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З\ЦЗК\2018 год\2. ГОТОВЫЕ РЕШЕНИЯ\!РАО ЭСВ\ЧУКОТЭНЕРГО АО\012. ЧЭ. ГКПЗ-2018\!подписанный протокол\"/>
    </mc:Choice>
  </mc:AlternateContent>
  <bookViews>
    <workbookView xWindow="630" yWindow="540" windowWidth="27495" windowHeight="13230" activeTab="2"/>
  </bookViews>
  <sheets>
    <sheet name="Сводная таблица " sheetId="4" r:id="rId1"/>
    <sheet name="ГКПЗ" sheetId="2" r:id="rId2"/>
    <sheet name="Лоты" sheetId="3" r:id="rId3"/>
  </sheets>
  <definedNames>
    <definedName name="_xlnm._FilterDatabase" localSheetId="1" hidden="1">ГКПЗ!$A$15:$AY$771</definedName>
    <definedName name="_xlnm._FilterDatabase" localSheetId="2" hidden="1">Лоты!$A$15:$AY$449</definedName>
    <definedName name="_xlnm.Print_Titles" localSheetId="1">ГКПЗ!$15:$15</definedName>
  </definedNames>
  <calcPr calcId="152511"/>
</workbook>
</file>

<file path=xl/calcChain.xml><?xml version="1.0" encoding="utf-8"?>
<calcChain xmlns="http://schemas.openxmlformats.org/spreadsheetml/2006/main">
  <c r="AV564" i="2" l="1"/>
  <c r="AU564" i="2"/>
  <c r="AT564" i="2"/>
  <c r="AS564" i="2"/>
  <c r="AR564" i="2"/>
  <c r="AQ564" i="2"/>
  <c r="AP564" i="2"/>
  <c r="AO564" i="2"/>
  <c r="AN564" i="2"/>
  <c r="AM564" i="2"/>
  <c r="AL564" i="2"/>
  <c r="AK564" i="2"/>
  <c r="AJ564" i="2"/>
  <c r="AI564" i="2"/>
  <c r="AH564" i="2"/>
  <c r="AG564" i="2"/>
  <c r="AF564" i="2"/>
  <c r="AE564" i="2"/>
  <c r="AD564" i="2"/>
  <c r="AC564" i="2"/>
  <c r="K564" i="2"/>
  <c r="J564" i="2"/>
  <c r="D431" i="4" l="1"/>
  <c r="C431" i="4"/>
  <c r="B431" i="4"/>
  <c r="D410" i="4"/>
  <c r="C410" i="4"/>
  <c r="B410" i="4"/>
  <c r="D389" i="4"/>
  <c r="C389" i="4"/>
  <c r="B389" i="4"/>
  <c r="D368" i="4"/>
  <c r="C368" i="4"/>
  <c r="B368" i="4"/>
  <c r="D347" i="4"/>
  <c r="C347" i="4"/>
  <c r="B347" i="4"/>
  <c r="D326" i="4"/>
  <c r="C326" i="4"/>
  <c r="B326" i="4"/>
  <c r="D305" i="4"/>
  <c r="C305" i="4"/>
  <c r="B305" i="4"/>
  <c r="D284" i="4"/>
  <c r="C284" i="4"/>
  <c r="B284" i="4"/>
  <c r="D263" i="4"/>
  <c r="C263" i="4"/>
  <c r="C262" i="4" s="1"/>
  <c r="B263" i="4"/>
  <c r="D241" i="4"/>
  <c r="C241" i="4"/>
  <c r="B241" i="4"/>
  <c r="D220" i="4"/>
  <c r="C220" i="4"/>
  <c r="B220" i="4"/>
  <c r="D198" i="4"/>
  <c r="C198" i="4"/>
  <c r="B198" i="4"/>
  <c r="D177" i="4"/>
  <c r="C177" i="4"/>
  <c r="B177" i="4"/>
  <c r="D156" i="4"/>
  <c r="D134" i="4" s="1"/>
  <c r="C156" i="4"/>
  <c r="B156" i="4"/>
  <c r="D135" i="4"/>
  <c r="C135" i="4"/>
  <c r="B135" i="4"/>
  <c r="D113" i="4"/>
  <c r="D91" i="4" s="1"/>
  <c r="C113" i="4"/>
  <c r="B113" i="4"/>
  <c r="D92" i="4"/>
  <c r="C92" i="4"/>
  <c r="B92" i="4"/>
  <c r="D70" i="4"/>
  <c r="C70" i="4"/>
  <c r="B70" i="4"/>
  <c r="D49" i="4"/>
  <c r="C49" i="4"/>
  <c r="B49" i="4"/>
  <c r="D26" i="4"/>
  <c r="C26" i="4"/>
  <c r="B26" i="4"/>
  <c r="B4" i="4" s="1"/>
  <c r="D5" i="4"/>
  <c r="C5" i="4"/>
  <c r="C4" i="4" s="1"/>
  <c r="B5" i="4"/>
  <c r="B48" i="4" l="1"/>
  <c r="B219" i="4"/>
  <c r="D262" i="4"/>
  <c r="C134" i="4"/>
  <c r="B91" i="4"/>
  <c r="C91" i="4"/>
  <c r="C219" i="4"/>
  <c r="C48" i="4"/>
  <c r="D48" i="4"/>
  <c r="D47" i="4" s="1"/>
  <c r="D219" i="4"/>
  <c r="B262" i="4"/>
  <c r="D4" i="4"/>
  <c r="B134" i="4"/>
  <c r="B47" i="4" s="1"/>
  <c r="C47" i="4"/>
  <c r="AV449" i="3"/>
  <c r="AU449" i="3"/>
  <c r="AT449" i="3"/>
  <c r="AS449" i="3"/>
  <c r="AR449" i="3"/>
  <c r="AQ449" i="3"/>
  <c r="AP449" i="3"/>
  <c r="AO449" i="3"/>
  <c r="AN449" i="3"/>
  <c r="AM449" i="3"/>
  <c r="AL449" i="3"/>
  <c r="AK449" i="3"/>
  <c r="AJ449" i="3"/>
  <c r="AI449" i="3"/>
  <c r="AH449" i="3"/>
  <c r="AG449" i="3"/>
  <c r="AF449" i="3"/>
  <c r="AE449" i="3"/>
  <c r="AD449" i="3"/>
  <c r="AC449" i="3"/>
  <c r="J449" i="3"/>
  <c r="K449" i="3"/>
</calcChain>
</file>

<file path=xl/sharedStrings.xml><?xml version="1.0" encoding="utf-8"?>
<sst xmlns="http://schemas.openxmlformats.org/spreadsheetml/2006/main" count="19223" uniqueCount="2126">
  <si>
    <t>Сводные показатели проекта Годовой комплексной программы закупок товаров, работ, услуг</t>
  </si>
  <si>
    <t>Наименование раздела</t>
  </si>
  <si>
    <t>Кол-во закупок</t>
  </si>
  <si>
    <t>Стоимость (тыс. руб. без НДС)</t>
  </si>
  <si>
    <t>Стоимость (тыс. руб. с НДС)</t>
  </si>
  <si>
    <t>1. Энергоремонтное производство</t>
  </si>
  <si>
    <t>Раздел 1.1. Закупка услуг под программу энергоремонтного производства</t>
  </si>
  <si>
    <t>Открытый запрос предложений</t>
  </si>
  <si>
    <t>Открытый одноэтапный конкурс</t>
  </si>
  <si>
    <t>Единственный источник</t>
  </si>
  <si>
    <t>Открытый запрос цен</t>
  </si>
  <si>
    <t>Нерегламентированная закупка</t>
  </si>
  <si>
    <t>Открытый аукцион</t>
  </si>
  <si>
    <t>Открытые конкуретные переговоры</t>
  </si>
  <si>
    <t>Закрытый запрос цен</t>
  </si>
  <si>
    <t>Закрытый запрос предложений</t>
  </si>
  <si>
    <t>Открытый конкурс (на рамочное соглашение)</t>
  </si>
  <si>
    <t>Предварительный отбор</t>
  </si>
  <si>
    <t>Закрытые конкурентные переговоры</t>
  </si>
  <si>
    <t>Открытый многоэтапный конкурс</t>
  </si>
  <si>
    <t>Закрытый многоэтапный конкурс</t>
  </si>
  <si>
    <t>Открытый ценовой конкурс</t>
  </si>
  <si>
    <t>Закрытый ценовой конкурс</t>
  </si>
  <si>
    <t>Закрытый одноэтапный конкурс</t>
  </si>
  <si>
    <t>Закрытый аукцион</t>
  </si>
  <si>
    <t>Закупка, путем участия в процедурах, организованных продавцом закупки</t>
  </si>
  <si>
    <t>Закрытый конкурс (на рамочное соглашение)</t>
  </si>
  <si>
    <t>Раздел 1.2 Закупка оборудования и материалов под программу энергоремонтного производства</t>
  </si>
  <si>
    <t>2. Инвестиции</t>
  </si>
  <si>
    <t>2.1 Капитальное строительство</t>
  </si>
  <si>
    <t>Раздел 2.1.1. Закупка услуг под программу капитальное строительство</t>
  </si>
  <si>
    <t>Раздел 2.1.2. Закупка материалов и оборудования под программу капитальное строительство</t>
  </si>
  <si>
    <t>2.2. Техническое перевооружение и реконструкция</t>
  </si>
  <si>
    <t>Раздел 2.2.1 Закупка услуг под программу технического перевооружения и реконструкции</t>
  </si>
  <si>
    <t>Раздел 2.2.2 Закупка материалов и оборудования под программу технического перевооружения и реконструкции</t>
  </si>
  <si>
    <t>2.3. Закупки в области информационных технологий (инвестиции)</t>
  </si>
  <si>
    <t>Раздел 2.3.1 Закупки услуг в области информационных технологий</t>
  </si>
  <si>
    <t>Раздел 2.3.2 Закупки материалов в области информационных технологий</t>
  </si>
  <si>
    <t>2.4. НИОКР (инвестиции)</t>
  </si>
  <si>
    <t>2.5. Инновационная и высокотехнологичная продукция (инвестиции)</t>
  </si>
  <si>
    <t>3. Закупки в области информационных технологий (прочие)</t>
  </si>
  <si>
    <t>Раздел 3.1 Закупки услуг в области информационных технологий (прочие)</t>
  </si>
  <si>
    <t>Раздел 3.2 Закупки материалов в области информационных технологий (прочие)</t>
  </si>
  <si>
    <t>4. Эксплуатационные расходы</t>
  </si>
  <si>
    <t>Раздел 4.1 Закупки услуг на эксплуатационные расходы</t>
  </si>
  <si>
    <t>Раздел 4.2 Закупки материалов и оборудования на эксплуатационные расходы</t>
  </si>
  <si>
    <t>5. Закупка топлива</t>
  </si>
  <si>
    <t>6. НИОКР и прочие консультативные услуги</t>
  </si>
  <si>
    <t>7. Инновационная и высокотехнологичная продукция (прочие)</t>
  </si>
  <si>
    <t>8. Продукция административно-хозяйственного назначения</t>
  </si>
  <si>
    <t>9. Общесистемные закупки</t>
  </si>
  <si>
    <t>10. Прочие закупки</t>
  </si>
  <si>
    <t>Итого по закупкам товаров, работ и услуг:</t>
  </si>
  <si>
    <t>Реквезиты заказчика</t>
  </si>
  <si>
    <t>Наименование заказчика</t>
  </si>
  <si>
    <t>Чукотэнерго</t>
  </si>
  <si>
    <t>Адрес местонахождения заказчика</t>
  </si>
  <si>
    <t>689000, Чукотский АО, г. Анадырь, ул. Рультытегина, д. 35а</t>
  </si>
  <si>
    <t>Телефон заказчика</t>
  </si>
  <si>
    <t xml:space="preserve">(42722) 2-27-83 </t>
  </si>
  <si>
    <t>Электронная почта заказчика</t>
  </si>
  <si>
    <t>doc@chukotnet.ru</t>
  </si>
  <si>
    <t>ИНН</t>
  </si>
  <si>
    <t>КПП</t>
  </si>
  <si>
    <t>ОКАТО</t>
  </si>
  <si>
    <t>Годовая  комплексная программа закупок Чукотэнерго на 2018г.</t>
  </si>
  <si>
    <t>Наименование закупаемой продукции</t>
  </si>
  <si>
    <t>Минимально необходимые требования, предъявляемые к закупаемым товарам (работам, услугам)</t>
  </si>
  <si>
    <t>Количество (объем) закупаемых товаров, работ, услуг</t>
  </si>
  <si>
    <t>Единица измерения</t>
  </si>
  <si>
    <t>Регион поставки товаров (выполнения работ, оказания услуг)</t>
  </si>
  <si>
    <t>Номер лота</t>
  </si>
  <si>
    <t>Источник финансирования</t>
  </si>
  <si>
    <t>Планируемая цена лота (руб. БЕЗ учета НДС)</t>
  </si>
  <si>
    <t>Планируемая цена лота (руб. с учетом НДС)</t>
  </si>
  <si>
    <t>Дата официального объявления о начале процедур (дд.мм.гггг)</t>
  </si>
  <si>
    <t>Планируемый способ закупки</t>
  </si>
  <si>
    <t>Отношение к участию субъектов малого и среднего предпринимательства (при закупке только для субъектов малого и среднего предпринимательства указать МСП, при планировании привлечения в качестве субподрядчиков субъектов малого и среднего предпринимательства указать СубМСП)</t>
  </si>
  <si>
    <t>Пункт Перечня исключений из совокупного годового объема планируемых закупок товаров (работ, услуг)</t>
  </si>
  <si>
    <t>Номер и дата заявки на резервирование в системе 1С (обязательно для закупок способом единственный источник)</t>
  </si>
  <si>
    <t>Использование электронной торговой площадки (да/нет)</t>
  </si>
  <si>
    <t>Структуроное подразделение - организатор закупки</t>
  </si>
  <si>
    <t>Код по ОКВЭД2</t>
  </si>
  <si>
    <t>Код по ОКПД2</t>
  </si>
  <si>
    <t>Конкурсная комиссия организатора  (1 или 2 уровень, специальная комиссия)</t>
  </si>
  <si>
    <t>Подразделение ПАО «РусГидро» - куратор закупки</t>
  </si>
  <si>
    <t>Дата начала поставки товаров, выполнения работ, услуг</t>
  </si>
  <si>
    <t>Дата окончания поставки товаров, выполнения работ, услуг</t>
  </si>
  <si>
    <t>Участники процедуры (указываются все потенциальные участники процедуры, для открытых процедур указываются особо значимые участники)</t>
  </si>
  <si>
    <t>Строка и раздел бизнес-плана и/или программы развития</t>
  </si>
  <si>
    <t>Планируемая сумма освоения - затраты, на основании планируемого выполнения работ, оказания услуг, поставки товара в соответствующем году:</t>
  </si>
  <si>
    <t>Планируемая сумма финансирования</t>
  </si>
  <si>
    <t>Примечание</t>
  </si>
  <si>
    <t>Куратор (Фамилия И.О.)</t>
  </si>
  <si>
    <t>Технический куратор (Фамилия И.О.)</t>
  </si>
  <si>
    <t>Планируемая сумма освоения в планируемом году, руб.</t>
  </si>
  <si>
    <t>Планируемая сумма освоения в году следующем за планируемым, руб.</t>
  </si>
  <si>
    <t>Планируемая сумма освоения в ... году, руб.</t>
  </si>
  <si>
    <t>Планируемая сумма финансирования в планируемом году, руб.</t>
  </si>
  <si>
    <t>Планируемая сумма финансирования в году следующем за планируемым, руб.</t>
  </si>
  <si>
    <t>Планируемая сумма финансирования в ... году, руб.</t>
  </si>
  <si>
    <t>Код по ОКЕИ</t>
  </si>
  <si>
    <t>Наименование</t>
  </si>
  <si>
    <t>Код по ОКАТО</t>
  </si>
  <si>
    <t>дата (дд.мм.гггг)</t>
  </si>
  <si>
    <t>год</t>
  </si>
  <si>
    <t>без учета НДС</t>
  </si>
  <si>
    <t>с учетом НДС</t>
  </si>
  <si>
    <t>Ремонт зданий Чаунского РЭС</t>
  </si>
  <si>
    <t xml:space="preserve">В соответствии с техническим заданием
</t>
  </si>
  <si>
    <t>876</t>
  </si>
  <si>
    <t>Условная единица</t>
  </si>
  <si>
    <t>77209501000</t>
  </si>
  <si>
    <t>689450, Чукотский АО, Билибинский р-н, г. Билибино</t>
  </si>
  <si>
    <t>130.1</t>
  </si>
  <si>
    <t>1.1 себестоимость</t>
  </si>
  <si>
    <t>ОЗП</t>
  </si>
  <si>
    <t>МСП</t>
  </si>
  <si>
    <t>да</t>
  </si>
  <si>
    <t>41.20</t>
  </si>
  <si>
    <t>41.20.40.000</t>
  </si>
  <si>
    <t>1 уровень КК</t>
  </si>
  <si>
    <t>Департамент организации производственной деятельности объектов энергетики ДФО</t>
  </si>
  <si>
    <t>ИП Босенко М.Г.; ИП Дудников О.А.; ООО Эгида ЭнергоСтройАльянс</t>
  </si>
  <si>
    <t>БП таблица 6 - смета затрат. Строка 2.1 (Услуги подрядчиков по ремонту зданий и сооружений)</t>
  </si>
  <si>
    <t xml:space="preserve">Согласован; 5.7.1; ; </t>
  </si>
  <si>
    <t>Бикбаев Р.С.</t>
  </si>
  <si>
    <t>Махнев В.А.</t>
  </si>
  <si>
    <t>Ремонт зданий Билибинского РЭС</t>
  </si>
  <si>
    <t>131.1</t>
  </si>
  <si>
    <t xml:space="preserve">Замена кровли здания АТЦ промбазы  в г. Билибино </t>
  </si>
  <si>
    <t>133.1</t>
  </si>
  <si>
    <t>ЗАО Артель старателей Полярная Звезда; ООО Артель старателей Сияние; ИП Босенко М.Г.</t>
  </si>
  <si>
    <t>Ремонт дренажного лотка и приямка котельного отделения ГМТЭЦ</t>
  </si>
  <si>
    <t>В соответствии с техническим заданием</t>
  </si>
  <si>
    <t>77401000000</t>
  </si>
  <si>
    <t>689000, Чукотский АО, г. Анадырь</t>
  </si>
  <si>
    <t>151.1</t>
  </si>
  <si>
    <t>42.91.2</t>
  </si>
  <si>
    <t>42.91</t>
  </si>
  <si>
    <t>ООО ПКП Темп; ООО Теплоэнергосервис ДКМ; ООО ЭнергоРемонт</t>
  </si>
  <si>
    <t>БП таблица 6 - смета затрат. Строка 2.1 (Услуги подрядчиков по ремонту оборудования, зданий сооружений)</t>
  </si>
  <si>
    <t xml:space="preserve">На рассмотрении; 5.7.1; ; </t>
  </si>
  <si>
    <t>Пшеничников Я.В.</t>
  </si>
  <si>
    <t>Замена контрольных кабелей измерительных цепей трансформаторов тока генераторов ГГУ и ДГУ ГМТЭЦ</t>
  </si>
  <si>
    <t>152.1</t>
  </si>
  <si>
    <t>33.14</t>
  </si>
  <si>
    <t>ООО Стройтехпрогресс; ООО Теплоэнергосервис ДКМ; ООО ЭнергоРемонт</t>
  </si>
  <si>
    <t xml:space="preserve">БП таблица 6 - смета затрат. Строка 2.1 (Услуги подрядчиков по ремонту оборудования, зданий сооружений)
</t>
  </si>
  <si>
    <t>Замена арматуры на трубопроводах прямой сетевой воды в котломоторном цехе ГМТЭЦ</t>
  </si>
  <si>
    <t>153.1</t>
  </si>
  <si>
    <t>33.12</t>
  </si>
  <si>
    <t>Замена шатунных вкладышей ГГУ-2 и ГГУ-3 ГМ ТЭЦ</t>
  </si>
  <si>
    <t>154.1</t>
  </si>
  <si>
    <t>Ремонт распределительного устройства 35 кВ ГМТЭЦ</t>
  </si>
  <si>
    <t>157.1</t>
  </si>
  <si>
    <t>Капитальный ремонт турбогенератора ТВС-32 ст. № 1 АТЭЦ</t>
  </si>
  <si>
    <t>158.1</t>
  </si>
  <si>
    <t>Ремонт кровли бункерной галереи ОП Анадырская ТЭЦ</t>
  </si>
  <si>
    <t>190.1</t>
  </si>
  <si>
    <t>43.91</t>
  </si>
  <si>
    <t>43.91.19.110</t>
  </si>
  <si>
    <t>ОАО Востокэлектроремонт; ООО ПКП ТЕМП; ООО Чукотская строительно - буровая компания</t>
  </si>
  <si>
    <t>Ремонт фасадов зданий главного корпуса и П-4</t>
  </si>
  <si>
    <t>77230501000</t>
  </si>
  <si>
    <t>Чукотский ао, Чаунский р-н, г Певек</t>
  </si>
  <si>
    <t>222.1</t>
  </si>
  <si>
    <t>43.39</t>
  </si>
  <si>
    <t>43.99.90.190</t>
  </si>
  <si>
    <t>Департамент эксплуатации</t>
  </si>
  <si>
    <t>ИП Волокитин Сергей Семенович; ИП Индивидуальный предприниматель Медиков Матвей Александрович; ООО ЭнергоРемонт</t>
  </si>
  <si>
    <t>Сукиасян Т.Г.</t>
  </si>
  <si>
    <t>Капитальный ремонт дизельгенератора 15Д100</t>
  </si>
  <si>
    <t>Чукотский АО, Чаунский р-н, г. Певек</t>
  </si>
  <si>
    <t>223.1</t>
  </si>
  <si>
    <t>27.20.2</t>
  </si>
  <si>
    <t>27.20</t>
  </si>
  <si>
    <t>ОАО Дальтехэнерго; ООО КОМЭН; ОАО Сафоновский Электромашиностроительный Завод</t>
  </si>
  <si>
    <t>Капитальный ремонт турбоагрегата ст. №2 ЭГРЭС</t>
  </si>
  <si>
    <t>77215551000</t>
  </si>
  <si>
    <t>689201, Чукотский АО, Иультинский р-н, пгт Эгвекинот</t>
  </si>
  <si>
    <t>265.1</t>
  </si>
  <si>
    <t>ООК</t>
  </si>
  <si>
    <t>33.14.19</t>
  </si>
  <si>
    <t>ООО ИТФ ЛЕНТУРБОРЕМОНТ; ООО Регионтурбосервис-Энерго; ООО Турбо</t>
  </si>
  <si>
    <t xml:space="preserve">На рассмотрении; 5.1.1; ; </t>
  </si>
  <si>
    <t>Ковальчук А.Г.</t>
  </si>
  <si>
    <t>Ремонт фасада главного корпуса, ремонт кровли зданий СБК и ОМТС филиала ЭГРЭС АО "Чукотэнерго"</t>
  </si>
  <si>
    <t>266.1</t>
  </si>
  <si>
    <t>ООО АЛЬФА-ЭНЕРГО; ООО АМУРЭНЕРГОРЕМОНТ; ООО ГК РЕМОНТНЫЕ ТЕХНОЛОГИИ</t>
  </si>
  <si>
    <t>БП таблица 6 - смета затрат. Строка 2.1 (Услуги подрядчиков по ремонту зданий, сооружений)</t>
  </si>
  <si>
    <t>Капитальный ремонт котлоагрегата  ст. №2 АТЭЦ</t>
  </si>
  <si>
    <t>Соответствие ТЗ</t>
  </si>
  <si>
    <t>Чукотский ао, г Анадырь</t>
  </si>
  <si>
    <t>318.1</t>
  </si>
  <si>
    <t>41.10</t>
  </si>
  <si>
    <t>41.10.10.000</t>
  </si>
  <si>
    <t>ООО АМУРЭНЕРГОРЕМОНТ; ООО Теплоэнергосервис ДКМ; ООО ЭнергоРемонт</t>
  </si>
  <si>
    <t>Услуги подрядчиков по ремонту оборудования зданий и сооружений, п 2. Работы и услуги производственного х-ра Смета затрат</t>
  </si>
  <si>
    <t>Коваленко К.В.</t>
  </si>
  <si>
    <t>Ремонт бетонного покрытия у здания водозабора АТЭЦ</t>
  </si>
  <si>
    <t>425.1</t>
  </si>
  <si>
    <t>43.99.4</t>
  </si>
  <si>
    <t>ООО ПКП Темп; ООО Чукотская строительно - буровая компания; ООО Энергоремонт</t>
  </si>
  <si>
    <t>Итого услуг под программу энергоремонтного производства:</t>
  </si>
  <si>
    <t>Кислород</t>
  </si>
  <si>
    <t>64.1</t>
  </si>
  <si>
    <t>ОЗЦ</t>
  </si>
  <si>
    <t>20.11</t>
  </si>
  <si>
    <t>ОАО Анадырский морской порт; ООО Снабжение ДВ; ООО Чукотская строительно - буровая компания</t>
  </si>
  <si>
    <t>БП таблица 6 - смета затрат. Строка 1.5.3 (Сырье и материалы на ремонт)</t>
  </si>
  <si>
    <t xml:space="preserve">Согласован; 5.8.1; ; </t>
  </si>
  <si>
    <t>Крычкин А.А.</t>
  </si>
  <si>
    <t>Деревянные опоры ЛЭП пропитанные антисептиком для нужд филиала АО "Чукотэнерго" СЭС</t>
  </si>
  <si>
    <t xml:space="preserve">В соответствии с техническим заданием
</t>
  </si>
  <si>
    <t>108.1</t>
  </si>
  <si>
    <t>02.20</t>
  </si>
  <si>
    <t>02.20.11.140</t>
  </si>
  <si>
    <t>ООО ВНЕШТОРГРЕСУРС; ООО Зенит; ООО Лодейнопольский мачтопропиточный завод</t>
  </si>
  <si>
    <t>БП таблица 6 - Смета затрат. Строка 1.5.3 (сырье и материалы на ремонты)</t>
  </si>
  <si>
    <t>Романовская Л.А.</t>
  </si>
  <si>
    <t>Водяной экономайзер 1 и 2 ступени котла БКЗ -160-100-2 для нужд АТЭЦ</t>
  </si>
  <si>
    <t>143.1</t>
  </si>
  <si>
    <t>25.9</t>
  </si>
  <si>
    <t>ООО СИБЭНЕРГОМАШ - БКЗ; ОАО Таганрогский котлостроительный завод Красный котельщик; ОАО ТЯЖМАШ</t>
  </si>
  <si>
    <t xml:space="preserve">Согласован; 5.1.1; ; </t>
  </si>
  <si>
    <t>Металлопрокат черного металла и нержавеющий ЭГРЭС</t>
  </si>
  <si>
    <t>Чукотский АО, Иультинский р-н, рп. Эгвекинот</t>
  </si>
  <si>
    <t>193.1</t>
  </si>
  <si>
    <t>24.10.1</t>
  </si>
  <si>
    <t>24.10.80.190</t>
  </si>
  <si>
    <t>ООО АЯСНАБЖЕНИЕ; ООО БНП-Металл; ООО ВЛАДМЕТАЛЛ</t>
  </si>
  <si>
    <t>Боровской В.А.</t>
  </si>
  <si>
    <t>Металлопрокат черного металла и нержавеющий СЭС</t>
  </si>
  <si>
    <t>Металлопрокат черного металла и нержавеющий ЧТЭЦ</t>
  </si>
  <si>
    <t>Белокобыльский С.П.; Марьин А.И.</t>
  </si>
  <si>
    <t>Металлопрокат черного металла и нержавеющий АТЭЦ</t>
  </si>
  <si>
    <t>Трубы черного металла и нержавеющие СЭС</t>
  </si>
  <si>
    <t>194.1</t>
  </si>
  <si>
    <t>24.20</t>
  </si>
  <si>
    <t>24.2</t>
  </si>
  <si>
    <t>ООО БНП-Металл; ООО ВЛАДМЕТАЛЛ; ООО Сервисный центр металлопроката</t>
  </si>
  <si>
    <t xml:space="preserve">БП таблица 6 - Смета затрат. Строка 1.5.3 (сырье и материалы на ремонты)
</t>
  </si>
  <si>
    <t>Трубы черного металла и нержавеющие ЭГРЭС</t>
  </si>
  <si>
    <t>Булкин А.Б.</t>
  </si>
  <si>
    <t>Трубы черного металла и нержавеющие АТЭЦ</t>
  </si>
  <si>
    <t>Трубы черного металла и нержавеющие ЧТЭЦ</t>
  </si>
  <si>
    <t>Белокобыльский С.П.; Решетко А.Ю.</t>
  </si>
  <si>
    <t>Подшипники АТЭЦ</t>
  </si>
  <si>
    <t>195.1</t>
  </si>
  <si>
    <t>28.15.1</t>
  </si>
  <si>
    <t>28.15.10</t>
  </si>
  <si>
    <t>ООО Подшипник-Сервис ДВ; ООО РусьПодшипник; ООО ТД Сибирский подшипник</t>
  </si>
  <si>
    <t>строка 1.5.3  раздел 6 "Смета затрат"</t>
  </si>
  <si>
    <t xml:space="preserve">На рассмотрении; 5.8.1; ; </t>
  </si>
  <si>
    <t>Подшипники ЧТЭЦ</t>
  </si>
  <si>
    <t>Белокобыльский С.П.; Марьин А.И.;  Решетко А.Ю.</t>
  </si>
  <si>
    <t>Подшипники ЭГРЭС</t>
  </si>
  <si>
    <t>Изоляторы ЭГРЭС</t>
  </si>
  <si>
    <t>197.1</t>
  </si>
  <si>
    <t>23.19</t>
  </si>
  <si>
    <t>23.19.25.000</t>
  </si>
  <si>
    <t>ООО АТОМ ДВ; ЗАО ИЗОЛЯТОР; ООО НЕВАЭНЕРГОПРОМ</t>
  </si>
  <si>
    <t>Изоляторы СЭС</t>
  </si>
  <si>
    <t>Запорная арматура высокого давления ЭГРЭС</t>
  </si>
  <si>
    <t>198.1</t>
  </si>
  <si>
    <t>28.14</t>
  </si>
  <si>
    <t>28.14.1</t>
  </si>
  <si>
    <t>ООО СТК; ООО ТРУБОПРОВОДНАЯ АРМАТУРА; ООО ФИРМА ИНТЕРТЕХНОЛОГИЯ</t>
  </si>
  <si>
    <t>Запорная арматура высокого давления ЧТЭЦ</t>
  </si>
  <si>
    <t>Белокобыльский С.П.; Майоров А.А.</t>
  </si>
  <si>
    <t>Запорная арматура высокого давления АТЭЦ</t>
  </si>
  <si>
    <t>Запорная арматура среднего и низкого давления ЧТЭЦ</t>
  </si>
  <si>
    <t>200.1</t>
  </si>
  <si>
    <t>ООО СТК; ООО ТРУБОПРОВОДНАЯ АРМАТУРА; ООО Энерго-Инжиниринг</t>
  </si>
  <si>
    <t>Запорная арматура среднего и низкого давления ЭГРЭС</t>
  </si>
  <si>
    <t>Запорная арматура среднего и низкого давления АТЭЦ</t>
  </si>
  <si>
    <t>Контрольные и специальные кабели и провода АТЭЦ</t>
  </si>
  <si>
    <t>202.1</t>
  </si>
  <si>
    <t>27.3</t>
  </si>
  <si>
    <t>27.32.13.135</t>
  </si>
  <si>
    <t>ООО АТОМ ДВ; ООО ЭЛЕКТРОСИСТЕМЫ; ООО ЭнергоВосток</t>
  </si>
  <si>
    <t>Контрольные и специальные кабели и провода СЭС</t>
  </si>
  <si>
    <t>Контрольные и специальные кабели и провода ЧТЭЦ</t>
  </si>
  <si>
    <t>Климов К.П.</t>
  </si>
  <si>
    <t>Контрольные и специальные кабели и провода ЭГРЭС</t>
  </si>
  <si>
    <t>Фасоны АТЭЦ</t>
  </si>
  <si>
    <t>221.1</t>
  </si>
  <si>
    <t>ООО Зенир; ООО Межрегиональное объединение Аргумент; ООО ЭНЕРГОИЗОЛИТ-ГРУПП</t>
  </si>
  <si>
    <t>Фасоны ЧТЭЦ</t>
  </si>
  <si>
    <t>Венжик В.Л.</t>
  </si>
  <si>
    <t>Броня к ШБМ</t>
  </si>
  <si>
    <t>689000, Чукотский ао, г Анадырь, ул Куркутского</t>
  </si>
  <si>
    <t>225.1</t>
  </si>
  <si>
    <t>ОАО ТЯЖМАШ; ООО Энергозапчасть; ООО ЭНЕРГОСОЮЗ</t>
  </si>
  <si>
    <t>Запчасти к ПСУ-1100-500</t>
  </si>
  <si>
    <t>226.1</t>
  </si>
  <si>
    <t>27.90</t>
  </si>
  <si>
    <t>27.90.40.190</t>
  </si>
  <si>
    <t>ООО Торговый дом УНКОМТЕХ; ОАО ТЯЖМАШ; ООО ЭнергоТехКомплект</t>
  </si>
  <si>
    <t>Запчасти к ПТ 25-90-10М</t>
  </si>
  <si>
    <t>227.1</t>
  </si>
  <si>
    <t>ООО Дальэлектромонтаж; ООО Дальэлектромонтаж; ООО ТУРБОЭНЕРГОРЕМОНТ</t>
  </si>
  <si>
    <t>Блоки воздухоподогревателя котлоагрегата Е-50-40</t>
  </si>
  <si>
    <t>228.1</t>
  </si>
  <si>
    <t>25.30.1</t>
  </si>
  <si>
    <t>25.30.12.113</t>
  </si>
  <si>
    <t>ЗАО БелЭнергоМаш; АО Завод котельного оборудования; ООО ТКЗ Красный котельщик</t>
  </si>
  <si>
    <t>Белокобыльский С.П.</t>
  </si>
  <si>
    <t>Экраные трубы  блока топки котлоагрегата Е-50-40</t>
  </si>
  <si>
    <t>229.1</t>
  </si>
  <si>
    <t>Дымосос ДН-19Б</t>
  </si>
  <si>
    <t>230.1</t>
  </si>
  <si>
    <t>28.25.12</t>
  </si>
  <si>
    <t>28.25.20.111</t>
  </si>
  <si>
    <t>ООО КР-Капитал; ООО Сервисный центр металлопроката; ООО Стройпром</t>
  </si>
  <si>
    <t>Запасные части для мельницы ШБМ</t>
  </si>
  <si>
    <t>232.1</t>
  </si>
  <si>
    <t>ОАО Губеровский РМЗ; ООО Котельное оборудование; ООО Научно-производственное объединение Барнаульский завод котельного оборудования</t>
  </si>
  <si>
    <t>Насосы АТЭЦ</t>
  </si>
  <si>
    <t>268.1</t>
  </si>
  <si>
    <t>28.12.2</t>
  </si>
  <si>
    <t>28.12.1</t>
  </si>
  <si>
    <t>ООО ГК НефтеГазСтрой; ООО ТЕХНОТЕКС; ООО ФИРМА ИНТЕРТЕХНОЛОГИЯ</t>
  </si>
  <si>
    <t>Насосы ЧТЭЦ</t>
  </si>
  <si>
    <t>Запасные части к насосам АТЭЦ</t>
  </si>
  <si>
    <t>269.1</t>
  </si>
  <si>
    <t>28.13</t>
  </si>
  <si>
    <t>28.13.32.110</t>
  </si>
  <si>
    <t>ЗАО ГИДРОМАШСЕРВИС; ЗАО ИскраУралТЕЛ; ООО ТЕХНОТЕКС</t>
  </si>
  <si>
    <t>Запасные части к насосам ЧТЭЦ</t>
  </si>
  <si>
    <t>Запасные части к насосам</t>
  </si>
  <si>
    <t>Соответствие техническому заданию</t>
  </si>
  <si>
    <t>877</t>
  </si>
  <si>
    <t>Тысяча условных единиц</t>
  </si>
  <si>
    <t>Боровской А.В.</t>
  </si>
  <si>
    <t>Электроды ЧТЭЦ</t>
  </si>
  <si>
    <t>270.1</t>
  </si>
  <si>
    <t>27.90.13</t>
  </si>
  <si>
    <t>ООО Стройпром; ООО ФИРМА ИНТЕРТЕХНОЛОГИЯ; ООО ЭнергоВосток</t>
  </si>
  <si>
    <t>Решетко А.Ю.</t>
  </si>
  <si>
    <t>Электроды СЭС</t>
  </si>
  <si>
    <t>Электроды АТЭЦ</t>
  </si>
  <si>
    <t>27.90.1</t>
  </si>
  <si>
    <t>Электроды ЭГРЭС</t>
  </si>
  <si>
    <t>Теплоизоляционные материалы АТЭЦ</t>
  </si>
  <si>
    <t>271.1</t>
  </si>
  <si>
    <t>23.99</t>
  </si>
  <si>
    <t>23.99.19.111</t>
  </si>
  <si>
    <t>ООО СтальНефтеГаз; ООО Стройпром; ООО ФПК УРАЛЬСКАЯ МАРКА</t>
  </si>
  <si>
    <t>Теплоизоляционные материалы ЧТЭЦ</t>
  </si>
  <si>
    <t>Слобожанский В.М.</t>
  </si>
  <si>
    <t>Теплоизоляционные материалы ЭГРЭС</t>
  </si>
  <si>
    <t>689201, Чукотский АО, Иультинский р-н, Эгвекинот 1-й п.</t>
  </si>
  <si>
    <t>Теплоизоляционные материалы СЭС</t>
  </si>
  <si>
    <t>Метизы ЭГРЭС</t>
  </si>
  <si>
    <t>272.1</t>
  </si>
  <si>
    <t>25.94</t>
  </si>
  <si>
    <t>25.94.1</t>
  </si>
  <si>
    <t>ООО Спецэнергокомплект; ООО Стройпром; ООО ТД Камская промышленная компания</t>
  </si>
  <si>
    <t>Метизы ЧТЭЦ</t>
  </si>
  <si>
    <t>Фролов В.В.</t>
  </si>
  <si>
    <t>Метизы СЭС</t>
  </si>
  <si>
    <t>Метизы АТЭЦ</t>
  </si>
  <si>
    <t>Стройматериалы СЭС</t>
  </si>
  <si>
    <t>273.1</t>
  </si>
  <si>
    <t>16.2</t>
  </si>
  <si>
    <t>16.23.19.000</t>
  </si>
  <si>
    <t>ООО Компания ВостокСтройМастер; ООО Стройрегион - ДВ; ООО ТД Камская промышленная компания</t>
  </si>
  <si>
    <t>Стройматериалы ЧТЭЦ</t>
  </si>
  <si>
    <t>Стройматериалы ЭГРЭС</t>
  </si>
  <si>
    <t>Стройматериалы АТЭЦ</t>
  </si>
  <si>
    <t>Лакокрасочные материалы АТЭЦ</t>
  </si>
  <si>
    <t>274.1</t>
  </si>
  <si>
    <t>20.30.1</t>
  </si>
  <si>
    <t>20.30</t>
  </si>
  <si>
    <t>ООО КОМПАНИЯ ЛИДЕР; ООО Производственная компания Ярспецкраска; ООО Сатурн-С</t>
  </si>
  <si>
    <t>Лакокрасочные материалы СЭС</t>
  </si>
  <si>
    <t>Лакокрасочные материалы ЧТЭЦ</t>
  </si>
  <si>
    <t>Лакокрасочные материалы ЭГРЭС</t>
  </si>
  <si>
    <t>Кровельные материалы СЭС</t>
  </si>
  <si>
    <t>275.1</t>
  </si>
  <si>
    <t>23.99.61</t>
  </si>
  <si>
    <t>23.99.12.110</t>
  </si>
  <si>
    <t>ЗАО Комплексные строительные решения; ООО Межрегиональное объединение Аргумент; ООО ЭнергоИзолит-Групп</t>
  </si>
  <si>
    <t>Кровельные материалы ЧТЭЦ</t>
  </si>
  <si>
    <t>Кровельные материалы ЭГРЭС</t>
  </si>
  <si>
    <t>Кровельные материалы АТЭЦ</t>
  </si>
  <si>
    <t>23.9</t>
  </si>
  <si>
    <t>Цветной металлопрокат ЧТЭЦ</t>
  </si>
  <si>
    <t>77000000000</t>
  </si>
  <si>
    <t>Чукотский ао</t>
  </si>
  <si>
    <t>276.1</t>
  </si>
  <si>
    <t>24.45</t>
  </si>
  <si>
    <t>ООО Межрегиональное объединение Аргумент; ООО НПА Вира Реалтайм; ООО ФИРМА ИНТЕРТЕХНОЛОГИЯ</t>
  </si>
  <si>
    <t>Цветной металлопрокат АТЭЦ</t>
  </si>
  <si>
    <t>Прокладка зубчатая металлическая</t>
  </si>
  <si>
    <t>295.1</t>
  </si>
  <si>
    <t>Цемент СЭС</t>
  </si>
  <si>
    <t>296.1</t>
  </si>
  <si>
    <t>23.51</t>
  </si>
  <si>
    <t xml:space="preserve"> Тарасов М.Н.</t>
  </si>
  <si>
    <t>Цемент ЭГРЭС</t>
  </si>
  <si>
    <t>Цемент АТЭЦ</t>
  </si>
  <si>
    <t>Линейно-сцепная арматура СЭС</t>
  </si>
  <si>
    <t>77209000000</t>
  </si>
  <si>
    <t>Чукотский АО, Билибинский р-н</t>
  </si>
  <si>
    <t>309.1</t>
  </si>
  <si>
    <t>25.11</t>
  </si>
  <si>
    <t>25.11.23.115</t>
  </si>
  <si>
    <t>Линейно-сцепная арматура ЭГРЭС</t>
  </si>
  <si>
    <t>27.33</t>
  </si>
  <si>
    <t>Линейно-сцепная арматура АТЭЦ</t>
  </si>
  <si>
    <t>Запасные части к турбине ЭГРЭС</t>
  </si>
  <si>
    <t>05405000000</t>
  </si>
  <si>
    <t>692760, Приморский край, г. Артем, д. 1</t>
  </si>
  <si>
    <t>376.1</t>
  </si>
  <si>
    <t>28.25</t>
  </si>
  <si>
    <t>ООО АТОМ ДВ; ООО ИТФ ЛЕНТУРБОРЕМОНТ; ОАО Калужский турбинный завод</t>
  </si>
  <si>
    <t>Запасные части к котлам</t>
  </si>
  <si>
    <t>378.1</t>
  </si>
  <si>
    <t>ОАО Губеровский РМЗ; ООО ФИРМА ИНТЕРТЕХНОЛОГИЯ; ООО ЭнергоВосток</t>
  </si>
  <si>
    <t>Запасные части для тяго-дутьевого оборудования</t>
  </si>
  <si>
    <t>379.1</t>
  </si>
  <si>
    <t>28.1</t>
  </si>
  <si>
    <t>ООО Алсэнсвязьэнерго; ООО Востокэлектрооборудование; ЗАО Завод высоковольтного оборудования</t>
  </si>
  <si>
    <t>Кабельные муфты ЭГРЭС</t>
  </si>
  <si>
    <t>380.1</t>
  </si>
  <si>
    <t>ОАО Амурский кабельный завод; ООО Камский кабель; ОАО Русская кабельная компания</t>
  </si>
  <si>
    <t>Кабельные муфты СЭС</t>
  </si>
  <si>
    <t>Деревянные опоры ЛЭП пропитанные антисептиком для нужд филиала АО "Чукотэнерго" ЭГРЭС</t>
  </si>
  <si>
    <t>381.1</t>
  </si>
  <si>
    <t>ООО Алданский лесоперерабатывающий комбинат; ООО ВНЕШТОРГРЕСУРС; ЗАО Рифт</t>
  </si>
  <si>
    <t>Запасные части для ПЭ 150-53</t>
  </si>
  <si>
    <t>382.1</t>
  </si>
  <si>
    <t>Итого оборудования и материалов под программу энергоремонтного производства:</t>
  </si>
  <si>
    <t>Итого под программу энергоремонтного производства:</t>
  </si>
  <si>
    <t>Выполнение работ по разработке рабочей документации и выполнению инженерных изысканий, необходимых для разработки рабочей документации для реализации проекта "Строительство двух одноцепных ВЛ 110 кВ Певек - Билибино"</t>
  </si>
  <si>
    <t>322.1</t>
  </si>
  <si>
    <t>2.1.4 прочие собственные средства</t>
  </si>
  <si>
    <t>ЕИ</t>
  </si>
  <si>
    <t>1.27</t>
  </si>
  <si>
    <t>нет</t>
  </si>
  <si>
    <t>71.12</t>
  </si>
  <si>
    <t>71.12.13</t>
  </si>
  <si>
    <t>Департамент капитального строительства</t>
  </si>
  <si>
    <t>АО Ленгидропроект</t>
  </si>
  <si>
    <t>БП таблица 8 - Инвестиции - свод.. Строка 1.2 (Аморитизация)</t>
  </si>
  <si>
    <t xml:space="preserve">Согласован; 5.11.1.4; АО «Ленгидропроект» - проектная организация с многолетним опытом работы, специализирующейся на выполнении работ по проектированию развития энергосистем ЕЭС России и ее отдельных частей. Коллектив института принимал участие в разработке документов государственного уровня в области электроэнергетики; </t>
  </si>
  <si>
    <t>Синявский С.В.</t>
  </si>
  <si>
    <t>Игнатенко С.А.</t>
  </si>
  <si>
    <t>330.1</t>
  </si>
  <si>
    <t>2.2.4 бюджетное финансирование</t>
  </si>
  <si>
    <t>РГС</t>
  </si>
  <si>
    <t>42.22</t>
  </si>
  <si>
    <t>СЗК</t>
  </si>
  <si>
    <t>ООО ГИДРОЭЛЕКТРОМОНТАЖ; ООО КОМСОМОЛЬСКЭНЕРГОРЕМОНТ; ООО СпецЭнергоРемонт</t>
  </si>
  <si>
    <t>Овчинников Д.В.</t>
  </si>
  <si>
    <t>Оказание услуг по управлению строительством для реализации 1 этапа строительства проекта "Строительство двух одноцепных ВЛ 110 кВ Певек - Билибино"</t>
  </si>
  <si>
    <t>331.1</t>
  </si>
  <si>
    <t>42</t>
  </si>
  <si>
    <t>42.22.21</t>
  </si>
  <si>
    <t>АО АО УК ГИДРООГК</t>
  </si>
  <si>
    <t xml:space="preserve">Согласован; 5.11.1.4; При реализации стратегических решений органов управления Обществом, и в таких случаях, как закупки у профильных сервисных специализированных организаций ПАО "РусГидро". ; </t>
  </si>
  <si>
    <t>333.1</t>
  </si>
  <si>
    <t>337.1</t>
  </si>
  <si>
    <t>Выполнение работ по строительству объекта «РП 110 кВ «Билибино»» по титулу «Строительство двух одноцепных ВЛ 110 кВ Певек – Билибино. 1 этап строительства»</t>
  </si>
  <si>
    <t>349.1</t>
  </si>
  <si>
    <t>Строительство здания гаража на 6 машиномест Эгвекинотской ГРЭС (400 кв/м)</t>
  </si>
  <si>
    <t>367.1</t>
  </si>
  <si>
    <t>2.1.2 амортизация</t>
  </si>
  <si>
    <t>41</t>
  </si>
  <si>
    <t>ООО АЗИЯ СТРОЙ; ООО Амурская строительная компания; ООО ПКП ТЕМП</t>
  </si>
  <si>
    <t>Выполнение работ по реконструкции объекта «ПС 110 кВ «Комсомольский»» по титулу «Строительство двух одноцепных ВЛ 110 кВ Певек – Билибино. 1 этап строительства»</t>
  </si>
  <si>
    <t>369.1</t>
  </si>
  <si>
    <t>Итого услуг под программу капитальное строительство:</t>
  </si>
  <si>
    <t>334.1</t>
  </si>
  <si>
    <t>27.12</t>
  </si>
  <si>
    <t>ООО АТОМ ДВ; ООО  СибирьЭнергоКомплект; ООО ЭЛЕКТРОСИСТЕМЫ</t>
  </si>
  <si>
    <t>335.1</t>
  </si>
  <si>
    <t>27.11</t>
  </si>
  <si>
    <t>336.1</t>
  </si>
  <si>
    <t>Итого материалов и оборудования под программу капитальное строительство:</t>
  </si>
  <si>
    <t>Итого под программу капитального строительства:</t>
  </si>
  <si>
    <t>Модернизация охранно - защитных мероприятий Эгвекинотской ГРЭС</t>
  </si>
  <si>
    <t>76.1</t>
  </si>
  <si>
    <t>43.29</t>
  </si>
  <si>
    <t>ООО Амурская строительная компания; ООО АРТ-СТРОЙ строительные системы; ООО Чукотская строительно - буровая компания</t>
  </si>
  <si>
    <t>Савченко С.В.</t>
  </si>
  <si>
    <t>Транспортно-экспедиторское обслуживание транзитных грузов, следующих через г.Артем в адрес филиала АО "Чукотэнерго" ЭГРЭС</t>
  </si>
  <si>
    <t>111.1</t>
  </si>
  <si>
    <t>52.22.19</t>
  </si>
  <si>
    <t>52.22</t>
  </si>
  <si>
    <t>АО ДЭТК; ООО МаринТЭК; ЗАО ТрансЛайн</t>
  </si>
  <si>
    <t>Реконструкция ОРУ Чаунской ТЭЦ</t>
  </si>
  <si>
    <t>149.1</t>
  </si>
  <si>
    <t>ООО Премьер-Энерго; ООО ХЭТК; ООО ЮТИ</t>
  </si>
  <si>
    <t>Модернизация бункеров БСУ ЧТЭЦ</t>
  </si>
  <si>
    <t>231.1</t>
  </si>
  <si>
    <t>ООО АЗИЯ СТРОЙ; ООО АЛЬФА-ЭНЕРГО; ООО АМК-Проект</t>
  </si>
  <si>
    <t xml:space="preserve">БП таблица 8 - Инвестиции - свод.. Строка 1.2 (Аморитизация)
</t>
  </si>
  <si>
    <t>Модернизация шаро-барабанной мельницы АТЭЦ</t>
  </si>
  <si>
    <t>290.1</t>
  </si>
  <si>
    <t>28.92.27</t>
  </si>
  <si>
    <t>ООО Дальпромавто; ООО НижПромИнжиниринг; ООО Теплоэнергосервис ДКМ</t>
  </si>
  <si>
    <t>БП таблица 8 - Инвестиции - свод  Строка 1.2 (Аморитизация)</t>
  </si>
  <si>
    <t>Лукошкина И.В.</t>
  </si>
  <si>
    <t>Реконструкция обмуровки КА-3.4</t>
  </si>
  <si>
    <t>689201, Чукотский ао, Иультинский р-н, пгт Эгвекинот, ул Полярная</t>
  </si>
  <si>
    <t>326.1</t>
  </si>
  <si>
    <t>43.3</t>
  </si>
  <si>
    <t>41.20.40</t>
  </si>
  <si>
    <t>ООО Сервисный Центр  БЗКО; ООО Эгида ЭнергоСтройАльянс; ООО ЮТИ</t>
  </si>
  <si>
    <t>Установка узлов учета объема сбрасываемых вод по выпускам №№1, 2</t>
  </si>
  <si>
    <t>332.1</t>
  </si>
  <si>
    <t>26.51</t>
  </si>
  <si>
    <t>ООО АРГУМЕНТ; ООО Теплоэнергосервис ДКМ; ООО ЮТИ</t>
  </si>
  <si>
    <t xml:space="preserve">Модернизация топливоподачи котлоагрегатов Эгвекинотской ГРЭС  ст. 3,4 (монтаж АСУ ТП топливными трактами) </t>
  </si>
  <si>
    <t>350.1</t>
  </si>
  <si>
    <t>ООО АМУРЭНЕРГОРЕМОНТ; ООО ПКП ТЕМП; ООО ПТП КОТЛОТЕХНИКА</t>
  </si>
  <si>
    <t>БП таблица 8 - Инвестиции - свод.. Строка 1.2 (Амортизация)</t>
  </si>
  <si>
    <t>Реконструкция системы циркуляционного водоснабжения (монтаж оборудования)</t>
  </si>
  <si>
    <t>361.1</t>
  </si>
  <si>
    <t>43.9</t>
  </si>
  <si>
    <t>43.99.5</t>
  </si>
  <si>
    <t>ООО НПО ГЕЛАР; ООО СИБМАШПОЛИМЕР; ООО ТД ПОЛИМЕТАЛЛ</t>
  </si>
  <si>
    <t>Реконструкция ВЛ-110 кВ ЭГРЭС-Иультин (87-ой км)</t>
  </si>
  <si>
    <t>377.1</t>
  </si>
  <si>
    <t>42.22.2</t>
  </si>
  <si>
    <t>43.21.1</t>
  </si>
  <si>
    <t>ООО Теплоэнергосервис ДКМ; ООО ЭЛМОНТ; ООО ЭнергоСпецРемонт</t>
  </si>
  <si>
    <t>Мероприятия по технологическому присоединению потребителей (в том числе приобретение оборудования)</t>
  </si>
  <si>
    <t>414.1</t>
  </si>
  <si>
    <t>35.12.2</t>
  </si>
  <si>
    <t>35.12</t>
  </si>
  <si>
    <t>ООО ПКП Темп; ООО ПЭК; ООО ЭСЕР</t>
  </si>
  <si>
    <t>Модернизация быстродействующей защиты от дуговых коротких замыканий ЗРУ-6кВ ЭГРЭС</t>
  </si>
  <si>
    <t>432.1</t>
  </si>
  <si>
    <t>ООО Амурская строительная компания; ООО Востокэлектрооборудование; ООО ЭнергоСпецРемонт</t>
  </si>
  <si>
    <t>Итого услуг под программу технического перевооружения и реконструкции:</t>
  </si>
  <si>
    <t>Деаэратор атмосферный теплосетевой воды</t>
  </si>
  <si>
    <t>20.1</t>
  </si>
  <si>
    <t>28.25.1</t>
  </si>
  <si>
    <t>28.25.11</t>
  </si>
  <si>
    <t>ООО Теплотех-Комплект; ООО ЭнергоКомплект, г. Хабаровск; ООО ЭНЕРГОМАШКОРПОРАЦИЯ-ХАБАРОВСК</t>
  </si>
  <si>
    <t xml:space="preserve">Подогреватель водоводяной </t>
  </si>
  <si>
    <t>21.1</t>
  </si>
  <si>
    <t xml:space="preserve">Оборудование для модернизации быстродействующей защиты от дуговых коротких замыканий ЗРУ 6 кВ на ПС 110 кВ "Прима" СЭС </t>
  </si>
  <si>
    <t>83.1</t>
  </si>
  <si>
    <t>ООО КС-ЭНЕРГО; ООО НПП Проэл; ЗАО Центр прогрессивных разработок компрессорного и насосного оборудования ЦЕПРИКОН</t>
  </si>
  <si>
    <t>Мельников Ю.А.</t>
  </si>
  <si>
    <t>Прибор энергетика многофункциональный портативный для нужд АТЭЦ</t>
  </si>
  <si>
    <t>84.1</t>
  </si>
  <si>
    <t>26.5</t>
  </si>
  <si>
    <t>ОАО Концерн Энергомера; ООО ФИРМА ИНТЕРТЕХНОЛОГИЯ; ООО ЭнергоВосток</t>
  </si>
  <si>
    <t>Кочитова Е.Г.</t>
  </si>
  <si>
    <t>Прибор энергетика многофункциональный портативный для нужд ЧТЭЦ</t>
  </si>
  <si>
    <t>Прибор энергетика многофункциональный портативный для нужд СЭС</t>
  </si>
  <si>
    <t>Чукотский ао, Билибинский р-н, г Билибино</t>
  </si>
  <si>
    <t xml:space="preserve">Прибор энергетика многофункциональный портативный </t>
  </si>
  <si>
    <t>Весы лабораторные ВЛ-224В ЭГРЭС</t>
  </si>
  <si>
    <t>234.1</t>
  </si>
  <si>
    <t>ООО СНАБЖЕНИЕ-ВЛАД; ООО ФИРМА ИНТЕРТЕХНОЛОГИЯ; ООО Химреактив</t>
  </si>
  <si>
    <t>БП таблица 6 - Смета затрат. Строка 1.5.4  (Сырье и материалы - Прочие цели)</t>
  </si>
  <si>
    <t>Выкуп движимого и недвижимого имущества ТП-24А (г. Анадырь)</t>
  </si>
  <si>
    <t>689000, Чукотский АО, г Анадырь, ул Рультытегина</t>
  </si>
  <si>
    <t>239.1</t>
  </si>
  <si>
    <t>35.12.10</t>
  </si>
  <si>
    <t>Департамент корпоративного управления и управления имуществом</t>
  </si>
  <si>
    <t xml:space="preserve"> Найденов Вячеслав Анатольевич</t>
  </si>
  <si>
    <t>БП таблица 6 - Смета затрат. Строка 6.1 (Амортизация основных средств)</t>
  </si>
  <si>
    <t xml:space="preserve">На рассмотрении; 5.11.1.5; ТП-24А является существующей трансформаторной подстанцией с присоединенными к ней потребителями (собственниками гаражей).
АО «Чукотэнерго» планирует произвести выкуп указанной ТП у собственника в целях технологического присоединения новых потребителей.
В настоящий момент присоединение новых потребителей к указанной ТП не осуществляется (позиция собственника).
Собственник является физическим лицом, не зарегистрированным в качестве ИП, соответственно не является субъектом МСП. Таким образом, у АО «Чукотэнерго» объективно отсутствует возможность произвести выкуп ТП-24А у субъекта МСП.
; </t>
  </si>
  <si>
    <t>Гончаров Н.Н.</t>
  </si>
  <si>
    <t>Выкуп движимого и недвижимого имущества ТП-70А (г. Анадырь)</t>
  </si>
  <si>
    <t>242.1</t>
  </si>
  <si>
    <t xml:space="preserve">На рассмотрении; 5.11.1.5; ТП-70А является существующей трансформаторной подстанцией с присоединенными к ней потребителями (собственниками гаражей).
АО «Чукотэнерго» планирует произвести выкуп указанной ТП у собственника в целях технологического присоединения новых потребителей.
В настоящий момент присоединение новых потребителей к указанной ТП не осуществляется (позиция собственника).
Собственник является физическим лицом, не зарегистрированным в качестве ИП, соответственно не является субъектом МСП. Таким образом, у АО «Чукотэнерго» объективно отсутствует возможность произвести выкуп ТП-70А у субъекта МСП.
; </t>
  </si>
  <si>
    <t>Анализатор температуры вспышки ЭГРЭС</t>
  </si>
  <si>
    <t>280.1</t>
  </si>
  <si>
    <t>Пневматическая машина для обработки труб ЭГРЭС</t>
  </si>
  <si>
    <t>281.1</t>
  </si>
  <si>
    <t>28.99</t>
  </si>
  <si>
    <t>ООО СНАБЖЕНИЕ-ВЛАД; ООО ФИРМА ИНТЕРТЕХНОЛОГИЯ; ООО ЭнергоВосток</t>
  </si>
  <si>
    <t>Полуприцеп бортовой  для нужд филиала АО "Чукотэнерго" ЭГРЭС</t>
  </si>
  <si>
    <t>282.1</t>
  </si>
  <si>
    <t>29.1</t>
  </si>
  <si>
    <t>Департамент информационных технологий</t>
  </si>
  <si>
    <t>ООО АВТОСПЕЦНАЗ; ООО ПРИМТРАК; ООО ТД УРАЛЬСКАЯ МАРКА</t>
  </si>
  <si>
    <t>Боровской С.В.</t>
  </si>
  <si>
    <t xml:space="preserve">Оборудование для реконструкции ОРУ Чаунской ТЭЦ
</t>
  </si>
  <si>
    <t>284.1</t>
  </si>
  <si>
    <t>27.11.11</t>
  </si>
  <si>
    <t>27.11.10.110</t>
  </si>
  <si>
    <t>ООО Барнаульский завод энергетического оборудования; ООО Востокэлектрооборудование; ООО ПКП ТЕМП</t>
  </si>
  <si>
    <t>Наседкин Л.Г.</t>
  </si>
  <si>
    <t>Автосамосвал КАМАЗ</t>
  </si>
  <si>
    <t>285.1</t>
  </si>
  <si>
    <t>29.10.4</t>
  </si>
  <si>
    <t>29.10.41</t>
  </si>
  <si>
    <t>ООО АВТОСПЕЦНАЗ; ООО КАМАЗТЕХОБСЛУЖИВАНИЕ; ООО ПРИМТРАК</t>
  </si>
  <si>
    <t>Басюк А.Я.</t>
  </si>
  <si>
    <t>Калориметр</t>
  </si>
  <si>
    <t>286.1</t>
  </si>
  <si>
    <t>26.51.4</t>
  </si>
  <si>
    <t>26.51.41.165</t>
  </si>
  <si>
    <t>ООО АЯСНАБЖЕНИЕ; ООО Барнаульский завод энергетического оборудования; ЗАО Завод высоковольтного оборудования</t>
  </si>
  <si>
    <t>Баленко С.А.</t>
  </si>
  <si>
    <t xml:space="preserve">Шкаф вытяжной </t>
  </si>
  <si>
    <t>287.1</t>
  </si>
  <si>
    <t>27.9</t>
  </si>
  <si>
    <t>ООО КУРС; ЗАО ЛОиП; ООО РАЗРЯД-М</t>
  </si>
  <si>
    <t>Приборы учета дизельного топлива ЧТЭЦ</t>
  </si>
  <si>
    <t>288.1</t>
  </si>
  <si>
    <t>ООО Межрегиональное объединение Аргумент; ООО ТД Камская промышленная компания; ООО ФИРМА ИНТЕРТЕХНОЛОГИЯ</t>
  </si>
  <si>
    <t>Приборы учета дизельного топлива ЭГРЭС</t>
  </si>
  <si>
    <t>Установка по утилизации отходов Инсенератор</t>
  </si>
  <si>
    <t>289.1</t>
  </si>
  <si>
    <t>27.12.1</t>
  </si>
  <si>
    <t>ООО ИНСИПРОМ; ООО ТЕРМАСПЕКТ; ООО ЭКОСИСТЕМЫ</t>
  </si>
  <si>
    <t>Калашникова К.А.</t>
  </si>
  <si>
    <t>Фронтальный погрузчик-экскаватор</t>
  </si>
  <si>
    <t>306.1</t>
  </si>
  <si>
    <t>ООО ИНСТРУМЕНТ-ТРЕЙД; ООО Энергетический Альянс Сибири; ООО ЭНЕРГОМАШКОРПОРАЦИЯ-ХАБАРОВСК</t>
  </si>
  <si>
    <t>Автомобиль УАЗ (фермер)</t>
  </si>
  <si>
    <t>308.1</t>
  </si>
  <si>
    <t>29.10</t>
  </si>
  <si>
    <t>29.10.2</t>
  </si>
  <si>
    <t>ООО Дальпромавто; ООО НижПромИнжиниринг; ООО ФПК УРАЛЬСКАЯ МАРКА</t>
  </si>
  <si>
    <t>Автомобиль УАЗ "Патриот"</t>
  </si>
  <si>
    <t>308.2</t>
  </si>
  <si>
    <t>ООО АВТОГЕРМЕС; ООО ГАЗАВТОМИР; ООО ИнвестАвтоТрейд</t>
  </si>
  <si>
    <t>Зиговочный станок</t>
  </si>
  <si>
    <t>311.1</t>
  </si>
  <si>
    <t>28.41.1</t>
  </si>
  <si>
    <t>28.41</t>
  </si>
  <si>
    <t>ООО ИНСТРУМЕНТ-ТРЕЙД; ООО ФИРМА ИНТЕРТЕХНОЛОГИЯ; ООО ЭНЕРГОМАШКОРПОРАЦИЯ-ХАБАРОВСК</t>
  </si>
  <si>
    <t>Вальцы электромеханические</t>
  </si>
  <si>
    <t>312.1</t>
  </si>
  <si>
    <t>23.91</t>
  </si>
  <si>
    <t>23.91.11.110</t>
  </si>
  <si>
    <t>ЗАО ТД Электротехническое оборудование; ООО ФИРМА ИНТЕРТЕХНОЛОГИЯ; ЗАО Электротехнический завод</t>
  </si>
  <si>
    <t>Токарный станок</t>
  </si>
  <si>
    <t>314.1</t>
  </si>
  <si>
    <t>28.41.21</t>
  </si>
  <si>
    <t>Гидравлические гильотинные ножницы</t>
  </si>
  <si>
    <t>315.1</t>
  </si>
  <si>
    <t>28.41.32.110</t>
  </si>
  <si>
    <t>Полуавтоматический трубогибочный станок</t>
  </si>
  <si>
    <t>362.1</t>
  </si>
  <si>
    <t>Натрий-катионитный фильтр ЭГРЭС</t>
  </si>
  <si>
    <t>373.1</t>
  </si>
  <si>
    <t>20.5</t>
  </si>
  <si>
    <t>Установка для очистки, регенирации трансформаторного масла</t>
  </si>
  <si>
    <t>392.1</t>
  </si>
  <si>
    <t>ООО БЗКО ЭНЕРГИЯ; ООО НТЗ; ООО ПЗЭО</t>
  </si>
  <si>
    <t>Дизельная электростанция 16 кВт</t>
  </si>
  <si>
    <t>398.1</t>
  </si>
  <si>
    <t>42.22.3</t>
  </si>
  <si>
    <t>42.22.13.000</t>
  </si>
  <si>
    <t>ООО КС-ЭНЕРГО; ООО МАСТЕР-ИНЖИНИРИНГ; ООО НПП Проэл</t>
  </si>
  <si>
    <t>Автомобиль ГАЗ-3308 "Егерь-2" для нужд филиала АО "Чукотэнерго" СЭС</t>
  </si>
  <si>
    <t>405.1</t>
  </si>
  <si>
    <t>ООО Автоспецтехника; ООО ГАЗАВТОМИР; ООО ИнвестАвтоТрейд</t>
  </si>
  <si>
    <t>Автогидроподъемник телескопический на шасси автомобиля   ГАЗ-3308 для нужд филиала АО "Чукотэнерго" СЭС</t>
  </si>
  <si>
    <t>405.2</t>
  </si>
  <si>
    <t>Самосвал ГАЗ-САЗ-25062-15 на шасси ГАЗ-33086 Земляк для нужд филиала АО "Чукотэнерго" ЭГРЭС</t>
  </si>
  <si>
    <t>405.3</t>
  </si>
  <si>
    <t>Бульдозер с отвалом Б10МБ.0121В4 Болотоход</t>
  </si>
  <si>
    <t>406.1</t>
  </si>
  <si>
    <t>28.92.21</t>
  </si>
  <si>
    <t>ООО ГАЗАВТОМИР; ЗАО ТД АГРОСНАБСЕРВИС; ООО ФПК УРАЛЬСКАЯ МАРКА</t>
  </si>
  <si>
    <t>Приборы учета электроэнергии ЭГРЭС</t>
  </si>
  <si>
    <t>409.1</t>
  </si>
  <si>
    <t>Устройство определения повреждения на линиях электропередач</t>
  </si>
  <si>
    <t>421.1</t>
  </si>
  <si>
    <t>28</t>
  </si>
  <si>
    <t>28.99.9</t>
  </si>
  <si>
    <t>ЗАО РАДИУС-Автоматика; ООО САМАРАПРИБОР; ООО ЭЛЕКТРОНПРИБОР</t>
  </si>
  <si>
    <t>Итого материалов под программу технического перевооружения и реконструкции:</t>
  </si>
  <si>
    <t>Итого под программу технического перевооружения и реконструкции:</t>
  </si>
  <si>
    <t>Итого услуг в области информационных технологий:</t>
  </si>
  <si>
    <t>Кабель связи ВОЛС</t>
  </si>
  <si>
    <t>429.1</t>
  </si>
  <si>
    <t>26.3</t>
  </si>
  <si>
    <t>26.30</t>
  </si>
  <si>
    <t>ООО Видео-техника ДВ; ООО КНС; ООО ЭнергоВосток</t>
  </si>
  <si>
    <t>Трушников С.В.</t>
  </si>
  <si>
    <t>Телефонная станция для ЭГРЭС</t>
  </si>
  <si>
    <t>430.1</t>
  </si>
  <si>
    <t>Итого материалов в области информационных технологий:</t>
  </si>
  <si>
    <t>Итого в области информационных технологий:</t>
  </si>
  <si>
    <t>Итого НИОКР (инвестиции):</t>
  </si>
  <si>
    <t>Провода неизолированные</t>
  </si>
  <si>
    <t>412.1</t>
  </si>
  <si>
    <t>Итого ИНиВП (инвестиции):</t>
  </si>
  <si>
    <t>Итого под программу инвестиций:</t>
  </si>
  <si>
    <t xml:space="preserve">Организация каналов связи </t>
  </si>
  <si>
    <t>428.1</t>
  </si>
  <si>
    <t>1.21</t>
  </si>
  <si>
    <t>61.2</t>
  </si>
  <si>
    <t xml:space="preserve">ПАО МегаФон; ПАО РОСТЕЛЕКОМ; ЗАО Хабаровские Телекоммуникации </t>
  </si>
  <si>
    <t>Итого услуг в области информационных технологий (прочие):</t>
  </si>
  <si>
    <t>Запасные части к вычислительной технике СЭС</t>
  </si>
  <si>
    <t>233.1</t>
  </si>
  <si>
    <t>26.2</t>
  </si>
  <si>
    <t>ООО Битроникс;  ООО ПОЛИГРАФАРТ; ООО ТехноСтар</t>
  </si>
  <si>
    <t xml:space="preserve">Смета затрат: п.1.5.4- сырье и материалы на прочие цели
</t>
  </si>
  <si>
    <t>Запасные части к вычислительной технике ЭГРЭС</t>
  </si>
  <si>
    <t>Смета затрат: п.1.5.4- сырье и материалы на прочие цели</t>
  </si>
  <si>
    <t>Запасные части к вычислительной технике АТЭЦ</t>
  </si>
  <si>
    <t>Запасные части к вычислительной технике ЧТЭЦ</t>
  </si>
  <si>
    <t>Запасные части к вычислительной технике АУП</t>
  </si>
  <si>
    <t>Басюк В.И.</t>
  </si>
  <si>
    <t>Расходные материалы и запасные части для копировальной и  оргтехнике ЧТЭЦ</t>
  </si>
  <si>
    <t>279.1</t>
  </si>
  <si>
    <t>26.20</t>
  </si>
  <si>
    <t>26.20.18.000</t>
  </si>
  <si>
    <t>ООО Битроникс; ЗАО Компьюлинк; ООО ЭнергоВосток</t>
  </si>
  <si>
    <t>Расходные материалы и запасные части для копировальной и  оргтехнике ЭГРЭС</t>
  </si>
  <si>
    <t>Расходные материалы и запасные части для копировальной и  оргтехнике АТЭЦ</t>
  </si>
  <si>
    <t>Расходные материалы и запасные части для копировальной и  оргтехнике СЭС</t>
  </si>
  <si>
    <t>Расходные материалы и запасные части для копировальной и  оргтехнике АУ</t>
  </si>
  <si>
    <t>строка 1.5.4 раздел6 "Смета затрат"</t>
  </si>
  <si>
    <t>Оборудование связи АТЭЦ</t>
  </si>
  <si>
    <t>327.1</t>
  </si>
  <si>
    <t>Оборудование связи ЭГРЭС</t>
  </si>
  <si>
    <t xml:space="preserve">БП таблица 6 - Смета затрат. Строка 1.5.4  (Сырье и материалы - Прочие цели)
</t>
  </si>
  <si>
    <t>Итого материалов в области информационных технологий (прочие):</t>
  </si>
  <si>
    <t>Итого в области информационных технологий (прочие):</t>
  </si>
  <si>
    <t>Маркшейдерский замер угольного склада ЭГРЭС</t>
  </si>
  <si>
    <t>4.1</t>
  </si>
  <si>
    <t>71.12.41</t>
  </si>
  <si>
    <t>71.12.3</t>
  </si>
  <si>
    <t>ООО Доринжиниринг; ООО Рудник Валунистый; ООО ЭЛМОНТ</t>
  </si>
  <si>
    <t>БП таблица 6 - смета затрат. Строка 2.6 (Прочие услуги производственного характера)</t>
  </si>
  <si>
    <t>Горячее водоснабжение ЭГРЭС</t>
  </si>
  <si>
    <t>77215000000</t>
  </si>
  <si>
    <t>Чукотский АО, Иультинский р-н</t>
  </si>
  <si>
    <t>7.1</t>
  </si>
  <si>
    <t>1.8</t>
  </si>
  <si>
    <t>35.30.3</t>
  </si>
  <si>
    <t>35.30.12</t>
  </si>
  <si>
    <t>МУП Иультинское</t>
  </si>
  <si>
    <t>БП таблица 6 - смета затрат. Строка 7.2.2 (Коммунальные услуги)</t>
  </si>
  <si>
    <t xml:space="preserve">Согласован; 5.11.1.2; Оказание услуг по водоснабжению, водоотведению, теплоснабжению,по регулируемым в соответствии с законодательством Российской Федерации ценам (тарифам) п.п. В) пункта 5.11.2. "ПОЗ" ; </t>
  </si>
  <si>
    <t>Сливко Д.П.</t>
  </si>
  <si>
    <t>Холодное водоснабжение объектов ЭГРЭС</t>
  </si>
  <si>
    <t>8.1</t>
  </si>
  <si>
    <t>36.00.2</t>
  </si>
  <si>
    <t>36.00.20</t>
  </si>
  <si>
    <t>Водоотведение на объектах ЭГРЭС</t>
  </si>
  <si>
    <t>9.1</t>
  </si>
  <si>
    <t>Химический анализ  масла ЧТЭЦ</t>
  </si>
  <si>
    <t>22.1</t>
  </si>
  <si>
    <t>71.20.3</t>
  </si>
  <si>
    <t>71.20.12.000</t>
  </si>
  <si>
    <t>ФГАОУ Академия стандартизации, метрологии и сертификации (учебная); ФБОУ ВПО МГУ им. адмирала Г.И. Невельского; АО Магаданэнергоналадка</t>
  </si>
  <si>
    <t xml:space="preserve">БП таблица 6 - смета затрат. Строка 2.6 (Прочие услуги производственного характера)
</t>
  </si>
  <si>
    <t>Химический анализ  масла ГМТЭЦ</t>
  </si>
  <si>
    <t>Маркшейдерский замер угольного склада ЧТЭЦ</t>
  </si>
  <si>
    <t>23.1</t>
  </si>
  <si>
    <t>71.12.4</t>
  </si>
  <si>
    <t>71.12.1</t>
  </si>
  <si>
    <t>ООО Артель старателей Чукотка; ООО Рудник Валунистый; ФГАОУ Северо-Восточный федеральный университет  имени М.К.Аммосова</t>
  </si>
  <si>
    <t>Поверка средств измерений ЧТЭЦ</t>
  </si>
  <si>
    <t>25.1</t>
  </si>
  <si>
    <t>71.12.62</t>
  </si>
  <si>
    <t>71.12.40.120</t>
  </si>
  <si>
    <t>ООО Измерительная техника; ФБУ  ИРКУТСКИЙ ЦСМ; ЗАО Энергоизмерения</t>
  </si>
  <si>
    <t>Поверка средств измерений АТЭЦ</t>
  </si>
  <si>
    <t>Поверка средств измерений СЭС</t>
  </si>
  <si>
    <t>Поверка средств измерений ЭГРЭС</t>
  </si>
  <si>
    <t>Техническое освидетельствование, техническое диагностирование, экспертиза промышленной безопасности с продлением срока службы технических устройств и оборудования АТЭЦ</t>
  </si>
  <si>
    <t>26.1</t>
  </si>
  <si>
    <t>71.20.4</t>
  </si>
  <si>
    <t>71.20.19.190</t>
  </si>
  <si>
    <t>ЗАО Компания ЭКС; ООО Магаданский экспертный центр; ООО  ПРОМСЕРВИС</t>
  </si>
  <si>
    <t>Техническое освидетельствование, техническое диагностирование, экспертиза промышленной безопасности с продлением срока службы технических устройств и оборудования ЧТЭЦ</t>
  </si>
  <si>
    <t>Эксплуатация, техническое обслуживание, текущий ремонт Газомоторной ТЭЦ, ПС-1, 2 и электрических сетей 35 кВ</t>
  </si>
  <si>
    <t>40.1</t>
  </si>
  <si>
    <t>35.1</t>
  </si>
  <si>
    <t>35.11</t>
  </si>
  <si>
    <t>ООО ВЛАДТЕХГАЗ; ООО Теплоэнергосервис ДКМ; ООО ЭнергоРемонт</t>
  </si>
  <si>
    <t>БП таблица 6 - смета затрат. Строка 2.2 (Услуги подрядчиков по техобслуживанию оборудования, зданий, сооружений)</t>
  </si>
  <si>
    <t>Техническое обслуживание газомоторных  и дизельных двигателей Анадырской  ГМТЭЦ</t>
  </si>
  <si>
    <t>41.1</t>
  </si>
  <si>
    <t>ООО Восточная техника; ООО Теплоэнергосервис ДКМ; ООО ЭнергоРемонт</t>
  </si>
  <si>
    <t>Проведение лабораторных исследований воды  ОП Анадырская ТЭЦ</t>
  </si>
  <si>
    <t>43.1</t>
  </si>
  <si>
    <t>71.2</t>
  </si>
  <si>
    <t>Департамент производственной безопасности и охраны труда</t>
  </si>
  <si>
    <t>ФБУЗ Центр гигиены и эпидемиологии в Чукотском автономном округе</t>
  </si>
  <si>
    <t xml:space="preserve">Согласован; 5.11.1.5; Иные обстоятельства, требующих закупки у единственного источника п. 5.11.1.5.  Организация является единственной в регионе по данному виду услуг; </t>
  </si>
  <si>
    <t xml:space="preserve">Маркшейдерские замеры угольных складов Анадырской ТЭЦ  </t>
  </si>
  <si>
    <t>44.1</t>
  </si>
  <si>
    <t>Департамент топливообеспечения</t>
  </si>
  <si>
    <t>ОАО Дальтехэнерго; ООО Рудник Валунистый; ФГАОУ Северо-Восточный федеральный университет  имени М.К.Аммосова</t>
  </si>
  <si>
    <t>Текущее обслуживание и ремонт АСУ Анадырской  ГМТЭЦ</t>
  </si>
  <si>
    <t>45.1</t>
  </si>
  <si>
    <t>62.03.1</t>
  </si>
  <si>
    <t>62.09</t>
  </si>
  <si>
    <t>ООО ПИТОН; ООО Теплоэнергосервис ДКМ; ООО ЭнергоРемонт</t>
  </si>
  <si>
    <t>Технический осмотр автотранспорта СЭС</t>
  </si>
  <si>
    <t>73.1</t>
  </si>
  <si>
    <t>45.20.2</t>
  </si>
  <si>
    <t>45.20.11.000</t>
  </si>
  <si>
    <t>ИП Волокитин Сергей Семенович; ООО Чукотская Сервисная Компания; ООО ЧУКОТХОЗТОРГ</t>
  </si>
  <si>
    <t>Лукин С.В.</t>
  </si>
  <si>
    <t xml:space="preserve">Аттестация в виде аккредитации химической лаборатории </t>
  </si>
  <si>
    <t>80.1</t>
  </si>
  <si>
    <t xml:space="preserve"> Государственный региональный центр стандартизации, метрологии и испытаний в Магаданской области и Чукотском автономном округе; ФБУ  Государственный региональный центр стандартизации, метрологии и испытаний в Республике Саха (Якутия); ФБУ  Государственный региональный центр стандартизации, метрологии и испытаний в Хабаровском крае</t>
  </si>
  <si>
    <t>Перевозка грузов общего назначения автомобильным транспортом для нужд ЭГРЭС</t>
  </si>
  <si>
    <t>81.1</t>
  </si>
  <si>
    <t>49.41.2</t>
  </si>
  <si>
    <t>49.4</t>
  </si>
  <si>
    <t>ООО ИДРСП; ООО Рудник Валунистый; АО ЧТК</t>
  </si>
  <si>
    <t xml:space="preserve">БП таблица 6 - смета затрат. Строка 2.6 (Прочие услуги производственного характера)
</t>
  </si>
  <si>
    <t>сливко Д.П.</t>
  </si>
  <si>
    <t>Транспортно-экспедиторское обслуживание транзитных грузов, следующих через г.Артем в адрес филиала АО "Чукотэнерго" СЭС</t>
  </si>
  <si>
    <t xml:space="preserve">БП таблица 6 - Смета затрат. Строка 1.5.4  (Сырье и материалы - Прочие цели)
</t>
  </si>
  <si>
    <t>Транспортно-экспедиторское обслуживание транзитных грузов, следующих через г.Артем в адрес филиала АО "Чукотэнерго" ЧТЭЦ</t>
  </si>
  <si>
    <t>Соболевский  А.И.</t>
  </si>
  <si>
    <t>Транспортно-экспедиторское обслуживание транзитных грузов, следующих через г.Артем в адрес ОП АО "Чукотэнерго" АТЭЦ</t>
  </si>
  <si>
    <t>Ремонт и регулировка топливной аппаратуры</t>
  </si>
  <si>
    <t>126.1</t>
  </si>
  <si>
    <t>33.12.29.000</t>
  </si>
  <si>
    <t>ЗАО Артель старателей Полярная Звезда; ООО Артель старателей Сияние; ООО ЧУКОТХОЗТОРГ</t>
  </si>
  <si>
    <t>Капитальный ремонт двигателей  автотракторной техники СЭС</t>
  </si>
  <si>
    <t>127.1</t>
  </si>
  <si>
    <t xml:space="preserve">Отсыпка территории ПС Встречный </t>
  </si>
  <si>
    <t>128.1</t>
  </si>
  <si>
    <t>43.12.3</t>
  </si>
  <si>
    <t>43.12.11</t>
  </si>
  <si>
    <t>ЗАО Артель старателей Полярная Звезда; ООО Артель старателей Сияние; ИП Волокитин Сергей Семенович</t>
  </si>
  <si>
    <t>Поверка узлов учета тепловой энергии ЭГРЭС</t>
  </si>
  <si>
    <t>144.1</t>
  </si>
  <si>
    <t>Испытание золоулавливающих установок и  инвентаризация газообразных выбросов вредных веществ в атмосферу от котлоагрегатов ЧТЭЦ</t>
  </si>
  <si>
    <t>159.1</t>
  </si>
  <si>
    <t>71.20.1</t>
  </si>
  <si>
    <t>ОАО Востокэлектроремонт; ООО МЕТАМ; ООО ХЭТК</t>
  </si>
  <si>
    <t>Испытание золоулавливающих установок и  инвентаризация газообразных выбросов вредных веществ в атмосферу от котлоагрегатов ЭГРЭС</t>
  </si>
  <si>
    <t>Испытание золоулавливающих установок и  инвентаризация газообразных выбросов вредных веществ в атмосферу от котлоагрегатов АТЭЦ</t>
  </si>
  <si>
    <t xml:space="preserve">Техническое обслуживание приборов безопасности грузоподъемных кранов ЧТЭЦ
</t>
  </si>
  <si>
    <t>160.1</t>
  </si>
  <si>
    <t>74.9</t>
  </si>
  <si>
    <t>ООО Поликран; ЗАО По наладке, совершенствованию технологии и эксплуатации электрических станций и сетей ДАЛЬТЕХЭНЕРГО; АО ХАБАРОВСКАЯ ЭНЕРГОТЕХНОЛОГИЧЕСКАЯ КОМПАНИЯ</t>
  </si>
  <si>
    <t xml:space="preserve">Техническое обслуживание приборов безопасности грузоподъемных кранов АТЭЦ
</t>
  </si>
  <si>
    <t>Техническое обслуживание приборов безопасности грузоподъемных кранов ЭГРЭС</t>
  </si>
  <si>
    <t>Техническое обслуживание приборов безопасности грузоподъемных кранов СЭС</t>
  </si>
  <si>
    <t>Пересмотр ПНООЛР АТЭЦ и ГМТЭЦ с разработкой паспортов отходов</t>
  </si>
  <si>
    <t>161.1</t>
  </si>
  <si>
    <t>ООО МЕТАМ; ООО НПП ЛОГОС-ПЛЮС; ООО ЭкоПроф</t>
  </si>
  <si>
    <t>Проверка состояния метрологического обеспечения производства АТЭЦ</t>
  </si>
  <si>
    <t>162.1</t>
  </si>
  <si>
    <t>71.12.63</t>
  </si>
  <si>
    <t>ПАО Магаданэнерго</t>
  </si>
  <si>
    <t xml:space="preserve">На рассмотрении; 5.11.1.2; Проверка состояния метрологического обеспечения производства проводится ПАО "Магаданэнерго" проводившей аккредитацию и являющейся Базовой организацией метрологической службы в соответствии с РД; </t>
  </si>
  <si>
    <t>Техническое обслуживание (ремонт) преобразователей частоты насосных станций Анадырской ГМ ТЭЦ</t>
  </si>
  <si>
    <t>171.1</t>
  </si>
  <si>
    <t>Экспертиза промышленной безопасности дымовой трубы ГМ ТЭЦ</t>
  </si>
  <si>
    <t>172.1</t>
  </si>
  <si>
    <t>ООО КОМПАНИЯ ЭКСП ИНЖИНИРИНГ-К; ООО МЕТАМ; ООО ХЭТК</t>
  </si>
  <si>
    <t>Строка 2.6 Прочие услуги производственного характера</t>
  </si>
  <si>
    <t>Подсыпка территории ПС-1</t>
  </si>
  <si>
    <t>173.1</t>
  </si>
  <si>
    <t>ООО ПКП ТЕМП; ООО Теплоэнергосервис ДКМ; ООО Чукотская строительно - буровая компания</t>
  </si>
  <si>
    <t>Покраска металлоконструкций мачт освещения ПС-1 и ПС-2</t>
  </si>
  <si>
    <t>174.1</t>
  </si>
  <si>
    <t>43.34.1</t>
  </si>
  <si>
    <t>43.34.10.140</t>
  </si>
  <si>
    <t>Разработка и согласование Проекта нормативов предельно-допустимых выбросов загрязняющих веществ в атмосферу Анадырской ТЭЦ</t>
  </si>
  <si>
    <t>175.1</t>
  </si>
  <si>
    <t>74.90.5</t>
  </si>
  <si>
    <t>74.90.13.000</t>
  </si>
  <si>
    <t>ООО НПП ЛОГОС-ПЛЮС; ООО РЦЭК; ООО ЭКОСТАНДАРТ</t>
  </si>
  <si>
    <t>Разработка Проектов санитарно-защитных зон промышленной площадки и золошлакоотвала Анадырской ТЭЦ</t>
  </si>
  <si>
    <t>176.1</t>
  </si>
  <si>
    <t>Утилизация отходов (отходы 1-3 го класса опасности) АТЭЦ</t>
  </si>
  <si>
    <t>177.1</t>
  </si>
  <si>
    <t>38.22</t>
  </si>
  <si>
    <t>38.22.19.000</t>
  </si>
  <si>
    <t>ООО Чистый мир; ООО ЭкоПроф; ООО ЭКОСТАР ТЕХНОЛОДЖИ</t>
  </si>
  <si>
    <t>Геодезический контроль осадок фундаментов зданий и сооружений ГМТЭЦ, ПС-1, ПС-2 и комплексное обследование рельсовых путей мостового крана.</t>
  </si>
  <si>
    <t>178.1</t>
  </si>
  <si>
    <t>71.20</t>
  </si>
  <si>
    <t>ООО АЛТАЙСПЕЦТЕХНОМАШ; ООО КОМПАНИЯ ЭКСП ИНЖИНИРИНГ-К; ООО МЕТАМ</t>
  </si>
  <si>
    <t>Ремонт насос-форсунок на двигатель Caterpillar D3616 s/n 1PD00399 Анадырской ГМТЭЦ</t>
  </si>
  <si>
    <t>179.1</t>
  </si>
  <si>
    <t>ООО ВОСТОЧНАЯ ТЕХНИКА; ООО ФАБИЛЬ; ООО ЦЕНТУРИОН</t>
  </si>
  <si>
    <t>Кадастровые работы: Изготовление технических планов объекта недвижимого имущества, межевание земельных участков, установление охранных зон под ЛЭП 6кВ и 0,4 кВ Анадырская ТЭЦ</t>
  </si>
  <si>
    <t>180.1</t>
  </si>
  <si>
    <t>71.12.46</t>
  </si>
  <si>
    <t>ООО Доринжиниринг;  МП ГРАДПРОЕКТ; ФГУП Ростехинвентаризация - Федеральное БТИ</t>
  </si>
  <si>
    <t>Проведение программы наблюдений за загрязнением атмосферного воздуха и уровня шума (для подтверждения установленной санитарно-защитной зоны)</t>
  </si>
  <si>
    <t>184.1</t>
  </si>
  <si>
    <t xml:space="preserve"> ФБУН СЗНЦ ГИГИЕНЫ И ОБЩЕСТВЕННОГО ЗДОРОВЬЯ; ФБУЗ Центр гигиены и эпидемиологии в Республике Саха (Якутия); ФБУЗ Центр гигиены и эпидемиологии в Чукотском автономном округе</t>
  </si>
  <si>
    <t>Прочие услуги сторонних организаций</t>
  </si>
  <si>
    <t>Отправка порожних контейнеров из порта Певек для ЧТЭЦ</t>
  </si>
  <si>
    <t>187.1</t>
  </si>
  <si>
    <t>50.40.1</t>
  </si>
  <si>
    <t>50.40.14.000</t>
  </si>
  <si>
    <t>ООО МаринТЭК</t>
  </si>
  <si>
    <t xml:space="preserve">БП таблица 6 - смета затрат. Строка 1.5.1 (Сырье и материалы прочие цели)
</t>
  </si>
  <si>
    <t xml:space="preserve">На рассмотрении; 5.11.1.5; Единственная организация, осуществляющая данный вид деятельности в регионе; </t>
  </si>
  <si>
    <t>Соболевский А.И.</t>
  </si>
  <si>
    <t>Грузоперевозки для нужд ЧТЭЦ</t>
  </si>
  <si>
    <t>188.1</t>
  </si>
  <si>
    <t>ИП Волокитин Сергей Семенович; ООО Горная компания Майская; ООО СИМ-СИМ</t>
  </si>
  <si>
    <t>Переработка груза в морском торговом порту Певек</t>
  </si>
  <si>
    <t>189.1</t>
  </si>
  <si>
    <t>52.10</t>
  </si>
  <si>
    <t>52.10.19</t>
  </si>
  <si>
    <t>АО Морпорт Певек</t>
  </si>
  <si>
    <t>Периодический мониторинг  по качеству электрической энергии в распределительных сетях АО "Чукотэнерго"</t>
  </si>
  <si>
    <t>213.1</t>
  </si>
  <si>
    <t>63.1</t>
  </si>
  <si>
    <t>ООО БЕЗОПАСНОСТЬ В ПРОМЫШЛЕННОСТИ; ООО НЦСИ; ЗАО Сибирская электротехническая лаборатория</t>
  </si>
  <si>
    <t>Проненков А.А.</t>
  </si>
  <si>
    <t>Экспертиза нормативов удельных расходов условного топлива филиалов, ОП Общества</t>
  </si>
  <si>
    <t>215.1</t>
  </si>
  <si>
    <t>74.90</t>
  </si>
  <si>
    <t>74.90.19</t>
  </si>
  <si>
    <t>ООО НефтеГазЭнерго; ООО НПО Энерготехпроект; ЗАО Юрэнерго</t>
  </si>
  <si>
    <t>Аттестация сварщиков</t>
  </si>
  <si>
    <t>217.1</t>
  </si>
  <si>
    <t>74.90.1</t>
  </si>
  <si>
    <t>АНКО Науки-центр Окружающая среда-риск-здоровье; ООО Северо-Восточный аттестационный центр НАКС; АНО Центр Охраны Труда</t>
  </si>
  <si>
    <t>Сливко Л.П.</t>
  </si>
  <si>
    <t>Обследование зданий и сооружений</t>
  </si>
  <si>
    <t>218.1</t>
  </si>
  <si>
    <t>71.20.19.140</t>
  </si>
  <si>
    <t>ООО МЕТАМ; ООО ПКП ТЕМП; ООО ТЕХНОГАРАНТ</t>
  </si>
  <si>
    <t>БП таблица 6 - смета затрат. Строка 2.6 (Расходы  на  обследование зданий, сооружений)</t>
  </si>
  <si>
    <t>Химический анализ турбинного масла</t>
  </si>
  <si>
    <t>240.1</t>
  </si>
  <si>
    <t>ООО КОМЭН; АО Магаданэнергоремонт; АО ХАБАРОВСКАЯ ЭНЕРГОТЕХНОЛОГИЧЕСКАЯ КОМПАНИЯ</t>
  </si>
  <si>
    <t>Аккредитация химлабаротории ЭГРЭС</t>
  </si>
  <si>
    <t>241.1</t>
  </si>
  <si>
    <t>71.12.40</t>
  </si>
  <si>
    <t>ООО Аналитика; ФГУП ВНИИМ им. Д.И. Менделеева; ФГУ Федеральная служба по аккредитации</t>
  </si>
  <si>
    <t>ЭПБ подъемных сооружений с комплексным обследованием подкрановых путей ТО и КО</t>
  </si>
  <si>
    <t>244.1</t>
  </si>
  <si>
    <t>ООО Алсэнсвязьэнерго; ООО АЛЬЯНСЭНЕРГО; ООО МЕТАМ</t>
  </si>
  <si>
    <t>Техническое освидетельствование, экспертиза промышленной безопасности с продлением срока службы технических устройств и оборудования (котлоагрегатов, паропроводов, сосудов работающие под давлением)</t>
  </si>
  <si>
    <t>247.1</t>
  </si>
  <si>
    <t>ООО МЕТАМ; ЗАО По наладке, совершенствованию технологии и эксплуатации электрических станций и сетей ДАЛЬТЕХЭНЕРГО; ООО ЭЛТЕК</t>
  </si>
  <si>
    <t>Разработка градуировочных таблиц для резервуаров дизельного топлива склада ГСМ ЭГРЭС</t>
  </si>
  <si>
    <t>689201, Чукотский ао, Иультинский р-н, пгт Эгвекинот, ул Гагарина</t>
  </si>
  <si>
    <t>248.1</t>
  </si>
  <si>
    <t>ФБУ  Государственный региональный центр стандартизации, метрологии и испытаний в Хабаровском крае; ФБУ  ИРКУТСКИЙ ЦСМ; ООО Росинструмент</t>
  </si>
  <si>
    <t>Профвосстановление оборудования РЗиА ЭГРЭС</t>
  </si>
  <si>
    <t>249.1</t>
  </si>
  <si>
    <t>74.90.19.190</t>
  </si>
  <si>
    <t>ЗАО По наладке, совершенствованию технологии и эксплуатации электрических станций и сетей ДАЛЬТЕХЭНЕРГО; ООО Теплоэнергосервис ДКМ; ООО ЭЛТЕК</t>
  </si>
  <si>
    <t>Оценка риска здоровью населения</t>
  </si>
  <si>
    <t>251.1</t>
  </si>
  <si>
    <t>ООО АГЕНТСТВО БЕЗОПАСНОСТИ И ОХРАНЫ ДНЕПР; ООО АТОН-ЭКОБЕЗОПАСНОСТЬ И ОХРАНА ТРУДА; ООО НПП ЛОГОС-ПЛЮС</t>
  </si>
  <si>
    <t>Разработка проекта предельных допустимых сбросов в водный объект</t>
  </si>
  <si>
    <t>253.1</t>
  </si>
  <si>
    <t>ООО ИКЦ ПРОМТЕХБЕЗОПАСНОСТЬ; ООО НПП ЛОГОС-ПЛЮС; ООО НПФ Техэнергокомплекс</t>
  </si>
  <si>
    <t xml:space="preserve">Химанализ сточных вод сбрасываемых в водный объект по выпускам №№1,2 </t>
  </si>
  <si>
    <t>254.1</t>
  </si>
  <si>
    <t>71.20.11</t>
  </si>
  <si>
    <t>ОАО ВТИ; ООО ХЭТК; ФГБУ ЦЛАТИ ПО ДФО</t>
  </si>
  <si>
    <t>Предоставление метео услуг по предупреждению о наступлении неблагоприятных погодных условий</t>
  </si>
  <si>
    <t>689201, Чукотский АО, Иультинский р-н</t>
  </si>
  <si>
    <t>255.1</t>
  </si>
  <si>
    <t>71.12.51</t>
  </si>
  <si>
    <t>71.12.39.111</t>
  </si>
  <si>
    <t xml:space="preserve"> ФГБУ ЧУКОТСКОЕ УГМС</t>
  </si>
  <si>
    <t xml:space="preserve">На рассмотрении; 5.11.1.2; Положение о закупке продукции для нужд АО «Чукотэнерго»; </t>
  </si>
  <si>
    <t>Перевозка 20-ти футовых контейнеров</t>
  </si>
  <si>
    <t>297.1</t>
  </si>
  <si>
    <t>52.21.2</t>
  </si>
  <si>
    <t>52.21</t>
  </si>
  <si>
    <t>ООО ПКП Темп; ЗАО "Промэкспорт"; ООО Чукотская строительно - буровая компания</t>
  </si>
  <si>
    <t>Техническое обслуживание и наладка системы регулирования ТА ст. № 1 АТЭЦ</t>
  </si>
  <si>
    <t>360.1</t>
  </si>
  <si>
    <t>Наладка автоматического управления багерной насосной Анадырской ТЭЦ</t>
  </si>
  <si>
    <t>366.1</t>
  </si>
  <si>
    <t>Отправка порожних контейнеров из порта Певек для нужд филиала АО "Чукотэнерго" СЭС</t>
  </si>
  <si>
    <t>384.1</t>
  </si>
  <si>
    <t>Перевозка дизельного топлива для нужд Чаунской ТЭЦ</t>
  </si>
  <si>
    <t>390.1</t>
  </si>
  <si>
    <t>ООО Артель старателей Чукотка; ИП Волокитин Сергей Семенович; ГП Чукоткоммунхоз</t>
  </si>
  <si>
    <t>Савчак Е.И.</t>
  </si>
  <si>
    <t>Трофимова Н.Б.</t>
  </si>
  <si>
    <t>Энергетическое обследование сети  электроснабжения 35 кВ Анадырского энергоузла</t>
  </si>
  <si>
    <t>407.1</t>
  </si>
  <si>
    <t>ООО Болид; ООО Магаданский экспертный центр; ООО  ПРОМСЕРВИС</t>
  </si>
  <si>
    <t>Оборудование для коммерческого учета электроэнергии</t>
  </si>
  <si>
    <t>411.1</t>
  </si>
  <si>
    <t>26.51.63.130</t>
  </si>
  <si>
    <t>ООО Стройпром; ООО ФИРМА ИНТЕРТЕХНОЛОГИЯ; ООО ФОРРУС</t>
  </si>
  <si>
    <t>прочие</t>
  </si>
  <si>
    <t>Тищенко А.В.</t>
  </si>
  <si>
    <t>Обустройство территории ПС "ПРИМА" внешним ограждением</t>
  </si>
  <si>
    <t>419.1</t>
  </si>
  <si>
    <t>43.29.12.110</t>
  </si>
  <si>
    <t>ЗАО Артель старателей Полярная Звезда; ООО Артель старателей Сияние; ИП Эмирсалиев Энвер Серверович</t>
  </si>
  <si>
    <t>Комплексное обследование зданий и сооружений</t>
  </si>
  <si>
    <t>420.1</t>
  </si>
  <si>
    <t>ООО Магаданский экспертный центр; ООО Новосибирское ремонтно-наладочное предприятие; ООО ТехноГарант</t>
  </si>
  <si>
    <t>Утилизация отходов (отходы 1-3 го класса опасности) ЧТЭЦ</t>
  </si>
  <si>
    <t>433.1</t>
  </si>
  <si>
    <t>38.12</t>
  </si>
  <si>
    <t>38.12.12.000</t>
  </si>
  <si>
    <t>ООО АТОН-ЭКОБЕЗОПАСНОСТЬ И ОХРАНА ТРУДА; ООО Городская Объединенная Служба Транспорта; ООО ЭКОСТАР ТЕХНОЛОДЖИ</t>
  </si>
  <si>
    <t xml:space="preserve"> Эксплуатация, техническое обслуживание, текущий ремонт  "Газомоторной ТЭЦ", ПС-1,2 и электрических сетей 35-кВ
</t>
  </si>
  <si>
    <t>Чукотский АО</t>
  </si>
  <si>
    <t>437.1</t>
  </si>
  <si>
    <t>ООО Теплоэнергосервис ДКМ</t>
  </si>
  <si>
    <t xml:space="preserve">Согласован; 5.11.1.3; Положение о закупке продукции для нужд АО "Чукотэнерго", утвержденное Советом директоров АО 2Чукотэнерго" (протокол от 29.12.2016 № 15-16); </t>
  </si>
  <si>
    <t>Ткаченко С. А.</t>
  </si>
  <si>
    <t>Итого услуг на эксплуатационные расходы:</t>
  </si>
  <si>
    <t>Электроэнергия от резервного модуля с.Амгуэма</t>
  </si>
  <si>
    <t>5.1</t>
  </si>
  <si>
    <t>35.11.10.114</t>
  </si>
  <si>
    <t>Теплоснабжение объектов ЭГРЭС</t>
  </si>
  <si>
    <t>6.1</t>
  </si>
  <si>
    <t>35.30.11.110</t>
  </si>
  <si>
    <t>Холодное водоснабжение ЧТЭЦ г, Певек</t>
  </si>
  <si>
    <t>27.1</t>
  </si>
  <si>
    <t>36.00.1</t>
  </si>
  <si>
    <t xml:space="preserve">МП Чаунское районное коммунальное хозяйство </t>
  </si>
  <si>
    <t>Молочная продукция для нужд филиала АО "Чукотэнерго" ЧТЭЦ</t>
  </si>
  <si>
    <t>46.3</t>
  </si>
  <si>
    <t>ИП Волокитин Сергей Семенович; ООО СИМ-СИМ; ООО ЧУКОТХОЗТОРГ</t>
  </si>
  <si>
    <t>Кардюкова И.В.</t>
  </si>
  <si>
    <t>Продукты питания для нужд филиала АО "Чукотэнерго" ЧТЭЦ</t>
  </si>
  <si>
    <t>ООО Торговый центр Новомариинский; МП Чаунская торговая компания ; ООО ЧУКОТХОЗТОРГ</t>
  </si>
  <si>
    <t xml:space="preserve">Горячее и холодное водоснабжение и водоотведение для нужд  АТЭЦ </t>
  </si>
  <si>
    <t>49.1</t>
  </si>
  <si>
    <t>36.00.30.000</t>
  </si>
  <si>
    <t>МП Городское коммунальное хозяйство</t>
  </si>
  <si>
    <t xml:space="preserve">Теплоснабжение объектов  АТЭЦ, </t>
  </si>
  <si>
    <t>51.1</t>
  </si>
  <si>
    <t>35.30</t>
  </si>
  <si>
    <t>Продукты питания для нужд АТЭЦ</t>
  </si>
  <si>
    <t>65.1</t>
  </si>
  <si>
    <t>56.29</t>
  </si>
  <si>
    <t>56.29.20</t>
  </si>
  <si>
    <t>ООО Снабжение ДВ; ООО Торговый центр Новомариинский; ООО ЧУКОТХОЗТОРГ</t>
  </si>
  <si>
    <t>БП таблица 6 - смета затрат. Строка 1.5.4 (Сырье и материалы - Прочие цели)</t>
  </si>
  <si>
    <t xml:space="preserve">Согласован; 5.8.1; Потенциальные участники закупки - ИП. Владельцы небольших складских помещений осуществляющих свой бизнес единолично. Затраты на участие на  в2в и ЭЦП для них не оправданы.; </t>
  </si>
  <si>
    <t>ЗИП к оборудованию "CATERPILLAR"</t>
  </si>
  <si>
    <t>66.1</t>
  </si>
  <si>
    <t>27.12.10.120</t>
  </si>
  <si>
    <t>ООО Восточная техника; ООО Финдом-Запчасть; ОАО ЭЛЕКТРОМОНТАЖ</t>
  </si>
  <si>
    <t>Комплектующие к системе ИТСО</t>
  </si>
  <si>
    <t>75.1</t>
  </si>
  <si>
    <t>80.20</t>
  </si>
  <si>
    <t>26.70</t>
  </si>
  <si>
    <t>ООО АГЕНТСТВО БЕЗОПАСНОСТИ И ОХРАНЫ ДНЕПР; ООО БЕЗОПАСНОСТЬ В ПРОМЫШЛЕННОСТИ; ООО ЭнергоВосток</t>
  </si>
  <si>
    <t>БП таблица 6 - смета затрат. Строка 1.5.3 (Сырье на материалы и ремонты)</t>
  </si>
  <si>
    <t>Головатенко А.С.</t>
  </si>
  <si>
    <t>Тепловая энергия и горячее водоснабжение СЭС, г. Певек</t>
  </si>
  <si>
    <t>117.1</t>
  </si>
  <si>
    <t>35.13</t>
  </si>
  <si>
    <t>35.30.11.111</t>
  </si>
  <si>
    <t>Департамент анализа и экономической безопасности</t>
  </si>
  <si>
    <t>Теплоснабжение СЭС, г. Билибино</t>
  </si>
  <si>
    <t>118.1</t>
  </si>
  <si>
    <t>МП МП ЖКХ БИЛИБИНСКОГО МУНИЦИПАЛЬНОГО РАЙОНА</t>
  </si>
  <si>
    <t>Электроэнергия СЭС, п.Черский</t>
  </si>
  <si>
    <t>122.1</t>
  </si>
  <si>
    <t>1.3</t>
  </si>
  <si>
    <t>35.11.10.110</t>
  </si>
  <si>
    <t>АО Сахаэнерго</t>
  </si>
  <si>
    <t xml:space="preserve">Согласован; 5.11.1.2; Сахаэнерго (АО) владеет резервными источниками электроснабжения на случай отключения ВЛ Билибино-Черский, Сахаэнерго (АО) является монополистом в силу отсутствия аналогичных производственных мощностей у других компаний в регионе. п.п. а) пункта 5.11.2. "ПОЗ" ; </t>
  </si>
  <si>
    <t>Заева Е.Б.</t>
  </si>
  <si>
    <t>Комплектующие для приборов химического контроля АТЭЦ</t>
  </si>
  <si>
    <t>146.1</t>
  </si>
  <si>
    <t>20.59.5</t>
  </si>
  <si>
    <t>20.59.99.000</t>
  </si>
  <si>
    <t>ООО Амурхим-ДВ; ООО Производственное Объединение УфаХимПроект; ЗАО Химреактивснаб</t>
  </si>
  <si>
    <t>Запасные части для ЭТЛ ЭГРЭС</t>
  </si>
  <si>
    <t>156.1</t>
  </si>
  <si>
    <t>ООО АРГУМЕНТ; ООО Прибор ДВ; ООО Росинструмент</t>
  </si>
  <si>
    <t>Оборудование КиПа  ЭГРЭС</t>
  </si>
  <si>
    <t>169.1</t>
  </si>
  <si>
    <t>Спирт технический</t>
  </si>
  <si>
    <t>186.1</t>
  </si>
  <si>
    <t>20.59</t>
  </si>
  <si>
    <t>ООО Кировский биохимический завод</t>
  </si>
  <si>
    <t xml:space="preserve">На рассмотрении; 5.11.1.2; Единственным производителем спирта технического на территории России является ООО «КИБИХ» г. Киров. Любая деятельность, связанная с оборотом спирта, подлежит лицензированию.; </t>
  </si>
  <si>
    <t>Дизельное топливо для участка п/ст Черский Филиала АО "Чукотэнерго" СЭС</t>
  </si>
  <si>
    <t>98237551000</t>
  </si>
  <si>
    <t>678830, Респ. Саха /Якутия/, у. Нижнеколымский, Черский п.</t>
  </si>
  <si>
    <t>192.1</t>
  </si>
  <si>
    <t>1.12</t>
  </si>
  <si>
    <t>47.30.11</t>
  </si>
  <si>
    <t>47.30.10.000</t>
  </si>
  <si>
    <t>АО Саханефтегазсбыт</t>
  </si>
  <si>
    <t>БП таблица 6 - Смета затрат. Строка 1.5.4  (Сырье и материалы - в т.ч. ГСМ)</t>
  </si>
  <si>
    <t xml:space="preserve">На рассмотрении; 5.11.1.2; Специфика поставок топлива на Крайнем севере такова, что все виды топлива на Чукотку завозится единовременно в период навигации в годовом объеме потребления и весь годовой объем топлива хранится в емкостях. Имеющиеся емкости принадлежат единственной компании в каждом регионе, в Эгвекиноте - АО "ЧТК", на всей остальной территории ЧАО - ГУП "Чукотснаб", в Черском (Республика Саха Якутия) АО "Саханефтегазсбыт". Перечисленные предприятия – монополисты. По этой причине поставщик топлива определен не той организацией которая привезла топливо в порты Чукотского АО, а той которая владеет емкостями для его хранения и отпуска в средства автотранспорта. Эти предприятия самостоятельно производят завоз топлива в собственные нефтехранилища. Закупок топлива для участка филиала СЭС в п.Черский в 2015-2016 годах не проводилось т.к. имелся многолетний договор с АО «Саханефтегазсбыт» на заправку автотранспорта а топливо для работы ДЭС с г. Билибино по договору с ГУП «Чкотснаб».
; </t>
  </si>
  <si>
    <t>Романовская Л.А</t>
  </si>
  <si>
    <t>Бензин для участка п/ст Черский Филиала АО "Чукотэнерго" СЭС</t>
  </si>
  <si>
    <t>БП таблица 6 - Смета затрат. Строка 1.5.1  (Сырье и материалы - ГСМ)</t>
  </si>
  <si>
    <t>Шары помольные АТЭЦ</t>
  </si>
  <si>
    <t>196.1</t>
  </si>
  <si>
    <t>24.10.14</t>
  </si>
  <si>
    <t>ООО Камет; ОАО Промко; ООО ЭНЕРГОМАШСЕРВИС</t>
  </si>
  <si>
    <t>Поставка комплектов для защиты от термических рисков электрической дуги для нужд филиала ЧТЭЦ АО "Чукотэнерго"</t>
  </si>
  <si>
    <t>199.1</t>
  </si>
  <si>
    <t>14.12</t>
  </si>
  <si>
    <t>ООО Восток-Сервис-Амур; ЗАО ПО Энергоформ; ЗАО ФПГ ЭНЕРГОКОНТРАКТ</t>
  </si>
  <si>
    <t>Тютюнник Ю.В.</t>
  </si>
  <si>
    <t>Поставка комплектов для защиты от термических рисков электрической дуги для нужд ОП АТЭЦ АО "Чукотэнерго"</t>
  </si>
  <si>
    <t>Поставка комплектов для защиты от термических рисков электрической дуги для нужд филиала ЭГРЭС АО "Чукотэнерго"</t>
  </si>
  <si>
    <t>Поставка комплектов для защиты от термических рисков электрической дуги для нужд филиала СЭС АО "Чукотэнерго"</t>
  </si>
  <si>
    <t>Резинотехнические изделия АТЭЦ</t>
  </si>
  <si>
    <t>203.1</t>
  </si>
  <si>
    <t>22.19</t>
  </si>
  <si>
    <t>ООО Зенир; ЗАО РЕЗИНОТЕХНИКА; ООО ФИРМА ИНТЕРТЕХНОЛОГИЯ</t>
  </si>
  <si>
    <t>Резинотехнические изделия СЭС</t>
  </si>
  <si>
    <t>Евсеев Е.С.</t>
  </si>
  <si>
    <t>Резинотехнические изделия ЭГРЭС</t>
  </si>
  <si>
    <t>Резинотехнические изделия ЧТЭЦ</t>
  </si>
  <si>
    <t>Пожарный инвентарь ЧТЭЦ</t>
  </si>
  <si>
    <t>204.1</t>
  </si>
  <si>
    <t>26.30.3</t>
  </si>
  <si>
    <t>26.30.50.120</t>
  </si>
  <si>
    <t>ООО Межрегиональное объединение Аргумент; ООО ФИРМА ИНТЕРТЕХНОЛОГИЯ; ООО ЭнергоВосток</t>
  </si>
  <si>
    <t>Пожарный инвентарь АТЭЦ</t>
  </si>
  <si>
    <t>26.30.5</t>
  </si>
  <si>
    <t>Пожарный инвентарь ЭГРЭС</t>
  </si>
  <si>
    <t>Пожарный инвентарь СЭС</t>
  </si>
  <si>
    <t>Инструменты ЧТЭЦ</t>
  </si>
  <si>
    <t>205.1</t>
  </si>
  <si>
    <t>25.73</t>
  </si>
  <si>
    <t>25.73.40</t>
  </si>
  <si>
    <t>ООО Межрегиональное объединение Аргумент; ООО ПРОИЗВОДСТВЕННО-КОММЕРЧЕСКАЯ ФИРМА КАМСКАЯ ПРОМЫШЛЕННАЯ КОМПАНИЯ; ООО ФИРМА ИНТЕРТЕХНОЛОГИЯ</t>
  </si>
  <si>
    <t>Инструменты ЭГРЭС</t>
  </si>
  <si>
    <t>Инструменты АТЭЦ</t>
  </si>
  <si>
    <t>Инструменты СЭС</t>
  </si>
  <si>
    <t>Сантехническое оборудование ЭГРЭС</t>
  </si>
  <si>
    <t>208.1</t>
  </si>
  <si>
    <t>25.99.11.190</t>
  </si>
  <si>
    <t>Сантехническое оборудование ЧТЭЦ</t>
  </si>
  <si>
    <t>25.99</t>
  </si>
  <si>
    <t>Марьин А.И.</t>
  </si>
  <si>
    <t xml:space="preserve">Сантехническое оборудование АТЭЦ
</t>
  </si>
  <si>
    <t>Сантехническое оборудование СЭС</t>
  </si>
  <si>
    <t>25.99.11</t>
  </si>
  <si>
    <t>Химматериалы, химреактивы, химпосуда, химприборы СЭС</t>
  </si>
  <si>
    <t>209.1</t>
  </si>
  <si>
    <t>Химматериалы, химреактивы, химпосуда, химприборы АТЭЦ</t>
  </si>
  <si>
    <t>Химматериалы, химреактивы, химпосуда, химприборы  ЧТЭЦ</t>
  </si>
  <si>
    <t>БП таблица 6 - Смета затрат. Строка 1.5.4  (Сырье и материалы - Прочие цели)
"</t>
  </si>
  <si>
    <t>Химматериалы, химреактивы, химпосуда, химприборы ЭГРЭС</t>
  </si>
  <si>
    <t>Соль АТЭЦ</t>
  </si>
  <si>
    <t>210.1</t>
  </si>
  <si>
    <t>08.93</t>
  </si>
  <si>
    <t>ООО Дальреахим; ООО Соль ДВ; ЗАО Химреактивснаб</t>
  </si>
  <si>
    <t>Соль ЭГРЭС</t>
  </si>
  <si>
    <t>08.93.10.110</t>
  </si>
  <si>
    <t>Хозтовары общего назначения ЧТЭЦ</t>
  </si>
  <si>
    <t>212.1</t>
  </si>
  <si>
    <t>32</t>
  </si>
  <si>
    <t>32.9</t>
  </si>
  <si>
    <t>Департамент Управление делами</t>
  </si>
  <si>
    <t>ООО СТРОЙРЕГИОН; ООО ФИРМА ИНТЕРТЕХНОЛОГИЯ; ООО ЭнергоВосток</t>
  </si>
  <si>
    <t xml:space="preserve">Корнеева Г.А. </t>
  </si>
  <si>
    <t>Титкова Е.А.</t>
  </si>
  <si>
    <t>Хозтовары общего назначения АТЭЦ</t>
  </si>
  <si>
    <t>Хозтовары общего назначения АУ</t>
  </si>
  <si>
    <t xml:space="preserve">БП таблица 6 - Смета затрат. Строка 1.5.4 (Сырье и материалы - Прочие цели)
</t>
  </si>
  <si>
    <t>Корнеева Г.А.</t>
  </si>
  <si>
    <t>Мешко Г.М.</t>
  </si>
  <si>
    <t>Хозтовары общего назначения ЭГРЭС</t>
  </si>
  <si>
    <t>Хозтовары общего назначения СЭС</t>
  </si>
  <si>
    <t>Средства индивидуальной защиты АТЭЦ</t>
  </si>
  <si>
    <t>214.1</t>
  </si>
  <si>
    <t>32.99</t>
  </si>
  <si>
    <t>32.99.11</t>
  </si>
  <si>
    <t>ООО Межрегиональное объединение Аргумент; ОАО Сорбент; ООО ФИРМА ИНТЕРТЕХНОЛОГИЯ</t>
  </si>
  <si>
    <t>Средства индивидуальной защиты ЭГРЭС</t>
  </si>
  <si>
    <t>Средства индивидуальной защиты СЭС</t>
  </si>
  <si>
    <t>Средства индивидуальной защиты ЧТЭЦ</t>
  </si>
  <si>
    <t>Поставка средств индивидуальной защиты от общих производственных загрязнений для нужд  АО "Чукотэнерго"</t>
  </si>
  <si>
    <t>216.1</t>
  </si>
  <si>
    <t>ООО ПВ Фирма Техноавиа; АО ТД Тракт; ООО Торговый Дом Восток-Сервис</t>
  </si>
  <si>
    <t>Согласован; 5.1.1; ; Анадырская ТЭЦ</t>
  </si>
  <si>
    <t>Согласован; 5.1.1; ; Чаунская ТЭЦ</t>
  </si>
  <si>
    <t>Согласован; 5.1.1; ; Эгвекинотская ГРЭС</t>
  </si>
  <si>
    <t>Согласован; 5.1.1; ; Северные электрические сети</t>
  </si>
  <si>
    <t>Электротехническая продукция СЭС</t>
  </si>
  <si>
    <t>219.1</t>
  </si>
  <si>
    <t>Электротехническая продукция ЭГРЭС</t>
  </si>
  <si>
    <t>Электротехническая продукция ЧТЭЦ</t>
  </si>
  <si>
    <t>Электротехническая продукция АТЭЦ</t>
  </si>
  <si>
    <t>Электродвигатели АТЭЦ</t>
  </si>
  <si>
    <t>220.1</t>
  </si>
  <si>
    <t>27.11.1</t>
  </si>
  <si>
    <t>Электродвигатели ЭГРЭС</t>
  </si>
  <si>
    <t>27.11.10.120</t>
  </si>
  <si>
    <t>Электродвигатели ЧТЭЦ</t>
  </si>
  <si>
    <t xml:space="preserve">Трансформаторы измерительные ЭГРЭС
</t>
  </si>
  <si>
    <t>224.1</t>
  </si>
  <si>
    <t>Трансформаторы измерительные АТЭЦ</t>
  </si>
  <si>
    <t>27.11.13</t>
  </si>
  <si>
    <t>27.11.4</t>
  </si>
  <si>
    <t>Автомобильные запчасти АТЭЦ</t>
  </si>
  <si>
    <t>277.1</t>
  </si>
  <si>
    <t>28.30.8</t>
  </si>
  <si>
    <t>29.32.30.390</t>
  </si>
  <si>
    <t>АО Автотехснаб; ЗАО Амур Авто; ООО Торговый дом АГРОСНАБСЕРВИС</t>
  </si>
  <si>
    <t>Автомобильные запчасти ЧТЭЦ</t>
  </si>
  <si>
    <t>29.32</t>
  </si>
  <si>
    <t>29.32.30</t>
  </si>
  <si>
    <t>Автомобильные запчасти ЭГРЭС</t>
  </si>
  <si>
    <t>Автомобильные запчасти СЭС</t>
  </si>
  <si>
    <t>Бульдозерные запчасти  АТЭЦ</t>
  </si>
  <si>
    <t>278.1</t>
  </si>
  <si>
    <t>28.9</t>
  </si>
  <si>
    <t>28.92.21.110</t>
  </si>
  <si>
    <t>АО Автотехснаб; ЗАО ТД АГРОСНАБСЕРВИС; ЗАО ЧЕЛЯБАГРОСНАБ</t>
  </si>
  <si>
    <t>Бульдозерные запчасти ЧТЭЦ</t>
  </si>
  <si>
    <t>Басюк А.Я</t>
  </si>
  <si>
    <t>Бульдозерные запчасти ЭГРЭС</t>
  </si>
  <si>
    <t>Бульдозерные запчасти СЭС</t>
  </si>
  <si>
    <t>Гизатуллин Р.Ф.</t>
  </si>
  <si>
    <t>Бензин для нужд филиала АО "Чукотэнерго" ЧТЭЦ</t>
  </si>
  <si>
    <t>292.1</t>
  </si>
  <si>
    <t>47.30.2</t>
  </si>
  <si>
    <t>47.30.20.000</t>
  </si>
  <si>
    <t>ГУП Чукотснаб</t>
  </si>
  <si>
    <t xml:space="preserve">На рассмотрении; 5.11.1.2; Все виды топлива на Чукотку завозится единовременно в период навигации в годовом объеме потребления. По этому поставщик топлива определен не той организацией которая привезла топливо в порты Чукотского АО, а  той которая владеет емкостями для его хранения и отпуска в средства автотранспорта.
В предыдущие года закупки объявлялись многократно и завершались закупкой у Единственного участника ГУП ЧАО "Чукотснаб", в том числе с полугодовым опозданием от срока начала исполнения договорных обязательств. При этом необходимо учитывать, что бензин марок АИ-92, АИ-80 отпускается с стационарных заправок, также принадлежащих ГУП ЧАО "Чукотснаб". Иных альтернативные запровочные станции на территории Чукотского АО отсутствуют.; </t>
  </si>
  <si>
    <t>Литье (била, билодержатели для мельниц) ЧТЭЦ</t>
  </si>
  <si>
    <t>293.1</t>
  </si>
  <si>
    <t>25.61</t>
  </si>
  <si>
    <t>25.61.11.190</t>
  </si>
  <si>
    <t>ЗАО БелЭнергоМаш; ООО Мастерлит; ООО ФИРМА ИНТЕРТЕХНОЛОГИЯ</t>
  </si>
  <si>
    <t>Литье (била, билодержатели для мельниц) ЭГРЭС</t>
  </si>
  <si>
    <t>25.61.11</t>
  </si>
  <si>
    <t>Автомобильные шины и диски АТЭЦ</t>
  </si>
  <si>
    <t>294.1</t>
  </si>
  <si>
    <t>22.11</t>
  </si>
  <si>
    <t>22.11.14.110</t>
  </si>
  <si>
    <t>Автомобильные шины и диски ЭГРЭС</t>
  </si>
  <si>
    <t>22.11.1</t>
  </si>
  <si>
    <t>Автомобильные шины и диски СЭС</t>
  </si>
  <si>
    <t>Автомобильные шины и диски ЧТЭЦ</t>
  </si>
  <si>
    <t>Моторное масло для газовых машин "Caterpillar"</t>
  </si>
  <si>
    <t>298.1</t>
  </si>
  <si>
    <t>23</t>
  </si>
  <si>
    <t>ООО Импорт Лубрикантс; АО Чукотская торговая компания; ГУП Чукотснаб</t>
  </si>
  <si>
    <t xml:space="preserve">БП таблица 6 - Смета затрат. Строка 1.5.1  (Сырье и материалы - ГСМ)
</t>
  </si>
  <si>
    <t>Охлаждающие жидкости и смазки</t>
  </si>
  <si>
    <t>299.1</t>
  </si>
  <si>
    <t>19.20</t>
  </si>
  <si>
    <t>19.20.29.213</t>
  </si>
  <si>
    <t>ООО Импорт Лубрикантс; ООО ЭнергоВосток; ООО Энергогрупп</t>
  </si>
  <si>
    <t>Аккумуляторы автомобильные АТЭЦ</t>
  </si>
  <si>
    <t>300.1</t>
  </si>
  <si>
    <t>ООО Авто Альянс; ООО Автоспецтехника; ООО Аккумуляторные технологии</t>
  </si>
  <si>
    <t>Аккумуляторы автомобильные ЭГРЭС</t>
  </si>
  <si>
    <t>Аккумуляторы автомобильные СЭС</t>
  </si>
  <si>
    <t xml:space="preserve">Аккумуляторы для источника бесперебойного питания АТЭЦ
</t>
  </si>
  <si>
    <t>301.1</t>
  </si>
  <si>
    <t>26.20.1</t>
  </si>
  <si>
    <t>ООО Актион-диджитал; ООО Видео-техника ДВ; ООО КНС</t>
  </si>
  <si>
    <t xml:space="preserve">БП таблица 6 - смета затрат. Строка 7.2.1 (Услуги связи и передачи данных)+ Строка 7.2.4 (IT-услуги)+ Строка 7.2.7 (консультационные услуги)
</t>
  </si>
  <si>
    <t>Бензин для нужд ОП АО "Чукотэнерго" АТЭЦ</t>
  </si>
  <si>
    <t>302.1</t>
  </si>
  <si>
    <t>47.3</t>
  </si>
  <si>
    <t xml:space="preserve">На рассмотрении; 5.11.1.2; АО "ЧТК" (в Эгвекиноте) и АО "Саханефтегазсбыт" (в Черском ) являются  коммерческими, ГУП "Чукотснаб" (на всей остальной территории ЧАО) государственная организации, монопольно обладающее собственными емкостями для хранения ГСМ в межнавигационный период в разных населенных пунктах Чукотского АО.  Они самостоятельно производят завоз топлива в собственные нефтехранилища. 
Все виды топлива на Чукотку завозится единовременно в период навигации в годовом объеме потребления. По этому поставщик топлива определен не той организацией которая привезла топливо в порты Чукотского АО, а  той которая владеет емкостями для его хранения и отпуска в средства автотранспорта.; </t>
  </si>
  <si>
    <t>Бумага диаграммная ЧТЭЦ</t>
  </si>
  <si>
    <t>303.1</t>
  </si>
  <si>
    <t>17.12.1</t>
  </si>
  <si>
    <t>17.12.14.142</t>
  </si>
  <si>
    <t>ЗАО ИНТЕХ; ООО Снабжение ДВ; ООО ФИРМА ИНТЕРТЕХНОЛОГИЯ</t>
  </si>
  <si>
    <t>БП таблица 6 - Смета затрат. Строка 7.10 (Другие расходы, относимые на себестоимость)</t>
  </si>
  <si>
    <t>Наседкин Л. Г.</t>
  </si>
  <si>
    <t>Бумага диаграммная ЭГРЭС</t>
  </si>
  <si>
    <t>Бумага диаграммная АТЭЦ</t>
  </si>
  <si>
    <t>Газоанализаторы и комплектующие для газоанализаторов АТЭЦ</t>
  </si>
  <si>
    <t>304.1</t>
  </si>
  <si>
    <t>ООО Измерительная техника; ООО ФИРМА ИНТЕРТЕХНОЛОГИЯ; ООО ЭнергоВосток</t>
  </si>
  <si>
    <t>Газоанализаторы и комплектующие для газоанализаторов ЧТЭЦ</t>
  </si>
  <si>
    <t>Сооветствие ТЗ</t>
  </si>
  <si>
    <t>26.51.5</t>
  </si>
  <si>
    <t>26.51.53.110</t>
  </si>
  <si>
    <t xml:space="preserve">Басюк А.Я. </t>
  </si>
  <si>
    <t>Кислородные баллоны ЧТЭЦ</t>
  </si>
  <si>
    <t>305.1</t>
  </si>
  <si>
    <t>25.2</t>
  </si>
  <si>
    <t>ПАО КИСЛОРОД;  ООО УЗГПО; ООО ФИРМА ИНТЕРТЕХНОЛОГИЯ</t>
  </si>
  <si>
    <t>Кислородные баллоны АТЭЦ</t>
  </si>
  <si>
    <t xml:space="preserve">Запасные части к компрессорной установке </t>
  </si>
  <si>
    <t>307.1</t>
  </si>
  <si>
    <t>28.13.32.120</t>
  </si>
  <si>
    <t xml:space="preserve">Запчасти к вездеходу "ТРЭКОЛ" </t>
  </si>
  <si>
    <t>316.1</t>
  </si>
  <si>
    <t>45.32.1</t>
  </si>
  <si>
    <t>45.31.1</t>
  </si>
  <si>
    <t>ЗАО Коминвест-АКМТ; ООО НПФ ТРЭКОЛ; ЗАО Рутэкс-Рус</t>
  </si>
  <si>
    <t>Коммуникационное оборудование АТЭЦ</t>
  </si>
  <si>
    <t>317.1</t>
  </si>
  <si>
    <t>29.31</t>
  </si>
  <si>
    <t>29.31.2</t>
  </si>
  <si>
    <t xml:space="preserve">Комплектующие к системе ИТСО АТЭЦ </t>
  </si>
  <si>
    <t>319.1</t>
  </si>
  <si>
    <t>Департамент безопасности объектов и защиты информации</t>
  </si>
  <si>
    <t>ЗАО КОМПАНИЯ БЕЗОПАСНОСТЬ;  ООО ТОРГОВЫЙ ДОМ ПЛАНЕТА БЕЗОПАСНОСТИ; ООО ЭнергоВосток</t>
  </si>
  <si>
    <t>Комплектующие к оборудованию ГМ ТЭЦ</t>
  </si>
  <si>
    <t>323.1</t>
  </si>
  <si>
    <t>Оборудование КиПа  АТЭЦ</t>
  </si>
  <si>
    <t>325.1</t>
  </si>
  <si>
    <t>46</t>
  </si>
  <si>
    <t>46.69.1</t>
  </si>
  <si>
    <t xml:space="preserve"> ООО "Электроавтоматика"; ООО СНАБЖЕНИЕ-ВЛАД;   Электротехническая компания  КОНСТАЛИН</t>
  </si>
  <si>
    <t>Отправка порожних контейнеров из порта Анадырь</t>
  </si>
  <si>
    <t>340.1</t>
  </si>
  <si>
    <t>ООО ТРАНС ЛАЙН</t>
  </si>
  <si>
    <t xml:space="preserve">На рассмотрении; 5.11.1.5; Единственная организация осуществляющая данный вид деятельности в регионе; </t>
  </si>
  <si>
    <t xml:space="preserve">А.А. Крычкин </t>
  </si>
  <si>
    <t>Переработка груза в морском торговом порту Анадырь</t>
  </si>
  <si>
    <t>341.1</t>
  </si>
  <si>
    <t>ОАО Анадырский морской порт</t>
  </si>
  <si>
    <t>Приборы теплотехнического контроля АТЭЦ</t>
  </si>
  <si>
    <t>347.1</t>
  </si>
  <si>
    <t>Сварочное оборудование и приспособления</t>
  </si>
  <si>
    <t>355.1</t>
  </si>
  <si>
    <t>27.90.32</t>
  </si>
  <si>
    <t>Такелажные приспособления и механизмы СЭС</t>
  </si>
  <si>
    <t>368.1</t>
  </si>
  <si>
    <t>28.22</t>
  </si>
  <si>
    <t>28.22.18</t>
  </si>
  <si>
    <t>ООО Мастерлит; ООО Межрегиональное объединение Аргумент; ООО СТРОЙРЕГИОН</t>
  </si>
  <si>
    <t>Такелажные приспособления и механизмы ЭГРЭС</t>
  </si>
  <si>
    <t>Такелажные приспособления и механизмы АТЭЦ</t>
  </si>
  <si>
    <t>Фильтрующие материалы АТЭЦ</t>
  </si>
  <si>
    <t>370.1</t>
  </si>
  <si>
    <t xml:space="preserve"> ООО "ПРОФЕССИОНАЛ СНАБЖЕНИЯ"; ООО СНАБЖЕНИЕ-ВЛАД; ООО ФИРМА ИНТЕРТЕХНОЛОГИЯ</t>
  </si>
  <si>
    <t>Фреон -12 (хладон)</t>
  </si>
  <si>
    <t>371.1</t>
  </si>
  <si>
    <t>20.11.11.130</t>
  </si>
  <si>
    <t>ООО Мастер Дизайн Сувенир; ООО Мастерлит; ООО ЭТНАКОМ</t>
  </si>
  <si>
    <t>Химреактивы</t>
  </si>
  <si>
    <t>372.1</t>
  </si>
  <si>
    <t>Электролампы и светильники АТЭЦ</t>
  </si>
  <si>
    <t>374.1</t>
  </si>
  <si>
    <t>27.40</t>
  </si>
  <si>
    <t xml:space="preserve">ООО АРТ СВЕТ; ООО СНАБЖЕНИЕ-ВЛАД; ООО ТД Саранский электроламповый завод </t>
  </si>
  <si>
    <t>Электролампы и светильники ЭГРЭС</t>
  </si>
  <si>
    <t>Электролампы и светильники СЭС</t>
  </si>
  <si>
    <t>Электролампы и светильники ЧТЭЦ</t>
  </si>
  <si>
    <t>Запасные части к кислородной станции</t>
  </si>
  <si>
    <t>383.1</t>
  </si>
  <si>
    <t>ООО ПРОИЗВОДСТВЕННО-КОММЕРЧЕСКАЯ ФИРМА КАМСКАЯ ПРОМЫШЛЕННАЯ КОМПАНИЯ; ООО ТД Камская промышленная компания; ООО ТехПромТорг</t>
  </si>
  <si>
    <t>Электроизмерительные приборы  ЭГРЭС</t>
  </si>
  <si>
    <t>385.1</t>
  </si>
  <si>
    <t>Электроизмерительные приборы  АТЭЦ</t>
  </si>
  <si>
    <t xml:space="preserve">Электроизмерительные приборы СЭС
</t>
  </si>
  <si>
    <t>27</t>
  </si>
  <si>
    <t>Горелышев А.Г.</t>
  </si>
  <si>
    <t>Детали питателей скребковых</t>
  </si>
  <si>
    <t>388.1</t>
  </si>
  <si>
    <t>ООО Белэнергомаш;  ООО Энергомаш; ООО Опытный Вентиляторный завод</t>
  </si>
  <si>
    <t>Переработка груза в морском торговом порту Эгвекинот</t>
  </si>
  <si>
    <t>389.1</t>
  </si>
  <si>
    <t>50.40</t>
  </si>
  <si>
    <t>ПАО Морской порт Эгвекинот</t>
  </si>
  <si>
    <t xml:space="preserve">БП таблица 6 - смета затрат. Строка 1.5.4  (сырье и материалы на прочие цели)
</t>
  </si>
  <si>
    <t xml:space="preserve">На рассмотрении; 5.11.1.5; Единственное предприятие, осуществляющее данный вид деятельности; </t>
  </si>
  <si>
    <t>Бензин для нужд филиала АО "Чукотэнерго" ЭГРЭС</t>
  </si>
  <si>
    <t>391.1</t>
  </si>
  <si>
    <t>АО ЧТК</t>
  </si>
  <si>
    <t>Детали горелок</t>
  </si>
  <si>
    <t>393.1</t>
  </si>
  <si>
    <t>Отправка порожних контейнеров из порта Эгвекинот</t>
  </si>
  <si>
    <t>394.1</t>
  </si>
  <si>
    <t>Дизельное топливо для нужд филиала АО "Чукотэнерго" СЭС</t>
  </si>
  <si>
    <t>396.1</t>
  </si>
  <si>
    <t xml:space="preserve">На рассмотрении; 5.11.1.2; Специфика поставок топлива на Крайнем севере такова, что все виды топлива на Чукотку завозится единовременно в период навигации в годовом объеме потребления и весь годовой объем топлива хранится в емкостях. Имеющиеся емкости принадлежат единственной компании в каждом регионе, в Эгвекиноте - АО "ЧТК", на всей остальной территории ЧАО - ГУП "Чукотснаб", в Черском (Республика Саха Якутия) АО "Саханефтегазсбыт". Перечисленные предприятия – монополисты. По этой причине поставщик топлива определен не той организацией которая привезла топливо в порты Чукотского АО, а той которая владеет емкостями для его хранения и отпуска в средства автотранспорта. Эти предприятия самостоятельно производят завоз топлива в собственные нефтехранилища.
; </t>
  </si>
  <si>
    <t>Оснащение кабинета "Техники и Безопасности труда"  стендами, плакатами, наглядными материалами, видеофильмами ЭГРЭС</t>
  </si>
  <si>
    <t>397.1</t>
  </si>
  <si>
    <t>58.19</t>
  </si>
  <si>
    <t>58.19.1</t>
  </si>
  <si>
    <t>ООО Межрегиональное объединение Аргумент; ООО Снабжение ДВ; ООО ТД Камская промышленная компания</t>
  </si>
  <si>
    <t>Оснащение кабинета "Техники и Безопасности труда"  стендами, плакатами, наглядными материалами, видеофильмами СЭС</t>
  </si>
  <si>
    <t>58.19.19.190</t>
  </si>
  <si>
    <t>Артышко Е.А.</t>
  </si>
  <si>
    <t>Бензин для нужд филиала АО "Чукотэнерго" СЭС</t>
  </si>
  <si>
    <t>399.1</t>
  </si>
  <si>
    <t xml:space="preserve">На рассмотрении; 5.11.1.2; АО "ЧТК" (в Эгвекиноте) и АО "Саханефтегазсбыт" (в Черском ) являются  коммерческими, ГУП "Чукотснаб" (на всей остальной территории ЧАО) государственная организации, монопольно обладающее собственными емкостями для хранения ГСМ в межнавигационный период в разных населенных пунктах Чукотского АО.  Они самостоятельно производят завоз топлива в собственные нефтехранилища. 
Все виды топлива на Чукотку завозится единовременно в период навигации в годовом объеме потребления. По этому поставщик топлива определен не той организацией которая привезла топливо в порты, а  той которая владеет емкостями для его хранения и отпуска в средства автотранспорта
; </t>
  </si>
  <si>
    <t>ГСМ для нужд филиала АО "Чукотэнерго" ЭГРЭС</t>
  </si>
  <si>
    <t>400.1</t>
  </si>
  <si>
    <t>ГСМ для нужд филиала АО "Чукотэнерго" ЧТЭЦ</t>
  </si>
  <si>
    <t>400.2</t>
  </si>
  <si>
    <t>АО Саханефтегазсбыт; АО Чукотская торговая компания; ГУП Чукотснаб</t>
  </si>
  <si>
    <t>ГСМ для нужд филиала АО "Чукотэнерго" СЭС</t>
  </si>
  <si>
    <t>400.3</t>
  </si>
  <si>
    <t xml:space="preserve">ГСМ для нужд ОП АО "Чукотэнерго" АТЭЦ </t>
  </si>
  <si>
    <t>400.4</t>
  </si>
  <si>
    <t>Хранение дизельного топлива для нужд филиала АО "Чукотэнерго" СЭС</t>
  </si>
  <si>
    <t>401.1</t>
  </si>
  <si>
    <t>1.13</t>
  </si>
  <si>
    <t>52.1</t>
  </si>
  <si>
    <t xml:space="preserve">На рассмотрении; 5.11.1.2; Заправочная станция в г.Билибино принадлежит компании Чукотснаб (ГУП). Чукотснаб (ГУП) является монополистом в силу отсутствия аналогичных производственных мощностей у других компаний в регионе. п.п. а) пункта 5.11.2. "ПОЗ" ; </t>
  </si>
  <si>
    <t xml:space="preserve">Приборы учета электроэнергии СЭС
</t>
  </si>
  <si>
    <t>"БП таблица 6 - Смета затрат. Строка 1.5.4  (Сырье и материалы - Прочие цели)</t>
  </si>
  <si>
    <t xml:space="preserve">Бытовые электроприборы	
</t>
  </si>
  <si>
    <t>410.1</t>
  </si>
  <si>
    <t>27.5</t>
  </si>
  <si>
    <t>Электроинструмент</t>
  </si>
  <si>
    <t>413.1</t>
  </si>
  <si>
    <t xml:space="preserve"> ООО "Электроавтоматика"; ООО ФИРМА ИНТЕРТЕХНОЛОГИЯ; ООО ЭнергоВосток</t>
  </si>
  <si>
    <t>Тарасов М.Н.</t>
  </si>
  <si>
    <t>Специальные программы к комплексу  РЕТОМ</t>
  </si>
  <si>
    <t>415.1</t>
  </si>
  <si>
    <t>63.11.1</t>
  </si>
  <si>
    <t>63.11.11.000</t>
  </si>
  <si>
    <t>ООО АВТОГЕРМЕС; ООО ВОСТОК-ДВ; ООО ИнвестАвтоТрейд</t>
  </si>
  <si>
    <t>Оборудование для диспетчерского концентратора "ТРИКОМ"</t>
  </si>
  <si>
    <t>416.1</t>
  </si>
  <si>
    <t>ООО Снабжение ДВ; ООО Теплоэнергосервис ДКМ; ООО Трэйд Энерджи</t>
  </si>
  <si>
    <t>Поротиков И.И.</t>
  </si>
  <si>
    <t>Радиоэлементы</t>
  </si>
  <si>
    <t>417.1</t>
  </si>
  <si>
    <t>АО ВСЭСС;  ООО "Электроавтоматика";   Электротехническая компания  КОНСТАЛИН</t>
  </si>
  <si>
    <t xml:space="preserve">Оборудование системы технологического видеонаблюдения АТЭЦ
</t>
  </si>
  <si>
    <t>418.1</t>
  </si>
  <si>
    <t>33.20</t>
  </si>
  <si>
    <t>33.20.29.000</t>
  </si>
  <si>
    <t>БП таблица 6 - смета затрат. Строка 7.2.1 (Услуги связи и передачи данных)+ Строка 7.2.4 (IT-услуги)+ Строка 7.2.7 (консультационные услуги)</t>
  </si>
  <si>
    <t>Оборудование системы технологического видеонаблюдения АТЭЦ</t>
  </si>
  <si>
    <t>422.1</t>
  </si>
  <si>
    <t>романовская Л.А.</t>
  </si>
  <si>
    <t>Итого материалов на эксплуатационные расходы:</t>
  </si>
  <si>
    <t>Итого в области эксплуатационных расходов:</t>
  </si>
  <si>
    <t>Уголь для Анадырской ТЭЦ</t>
  </si>
  <si>
    <t>55.1</t>
  </si>
  <si>
    <t>ОА</t>
  </si>
  <si>
    <t>05.20.12</t>
  </si>
  <si>
    <t>05.20.10.110</t>
  </si>
  <si>
    <t>ООО ВОСТОК-ФИНАНС; АО ЧТК; ОАО Шахта Угольная</t>
  </si>
  <si>
    <t>БП таблица - 14 ДПН план. Сторка 1.1 (Топливо) + Строка 10 (кредиты и займы полученные)</t>
  </si>
  <si>
    <t xml:space="preserve">Согласован; 5.6.1; ; </t>
  </si>
  <si>
    <t>Кирилюк Т.А.</t>
  </si>
  <si>
    <t>Внутристанционная перевозка угля для нужд АТЭЦ</t>
  </si>
  <si>
    <t>72.1</t>
  </si>
  <si>
    <t>49.41.1</t>
  </si>
  <si>
    <t>ООО ПКП ТЕМП; АО ТК РусГидро; ООО Чукотская строительно - буровая компания</t>
  </si>
  <si>
    <t>Газ природный Анадырского месторождения</t>
  </si>
  <si>
    <t>165.1</t>
  </si>
  <si>
    <t>06.20.1</t>
  </si>
  <si>
    <t>06.20.10.110</t>
  </si>
  <si>
    <t>ООО Сибнефть-Чукотка</t>
  </si>
  <si>
    <t xml:space="preserve">Согласован; 5.11.1.2; 5.	ООО «Сибнефть-Чукотка» является зарегистрированным монополистом, единственным поставщиком природного газа на территории Чукотского автономного округа. Предприятие осуществляет разработку газового промысла «Заподно-Озерный» и поставку топлива по магистральному газопроводу Ду200 мм, длиной 104 км от месторождения до газораспределительной станции в г. Анадырь; </t>
  </si>
  <si>
    <t>Дизельное топливо для нужд филиала АО "Чукотэнерго" ЧТЭЦ</t>
  </si>
  <si>
    <t>236.1</t>
  </si>
  <si>
    <t xml:space="preserve">На рассмотрении; 5.11.1.2; Специфика поставок топлива на Крайнем севере такова, что все виды топлива на Чукотку завозится единовременно в период навигации в годовом объеме потребления и весь годовой объем топлива хранится в емкостях. Имеющиеся емкости принадлежат единственной компании в каждом регионе, в Эгвекиноте - АО "ЧТК", на всей остальной территории ЧАО - ГУП "Чукотснаб", в Черском (Республика Саха Якутия) АО "Саханефтегазсбыт". Перечисленные предприятия – монополисты. По этой причине поставщик топлива определен не той организацией которая привезла топливо в порты Чукотского АО, а той которая владеет емкостями для его хранения и отпуска в средства автотранспорта. Эти предприятия самостоятельно производят завоз топлива в собственные нефтехранилища.; </t>
  </si>
  <si>
    <t>Уголь для Чаунской ТЭЦ</t>
  </si>
  <si>
    <t>237.1</t>
  </si>
  <si>
    <t>05.1</t>
  </si>
  <si>
    <t>05.10</t>
  </si>
  <si>
    <t>АО ВОСТЭК; ООО Туймаада-Уголь; АО ЧТК</t>
  </si>
  <si>
    <t>Дизельное топливо для нужд ОП АО "Чукотэнерго" АТЭЦ</t>
  </si>
  <si>
    <t>375.1</t>
  </si>
  <si>
    <t>Дизельное топливо для нужд филиала АО "Чукотэнерго" ЭГРЭС</t>
  </si>
  <si>
    <t>386.1</t>
  </si>
  <si>
    <t xml:space="preserve">На рассмотрении; 5.11.1.2; Специфика поставок топлива на Крайнем севере такова, что все виды топлива на Чукотку завозится единовременно в период навигации в годовом объеме потребления и весь годовой объем топлива хранится в емкостях. Имеющиеся емкости принадлежат единственной компании в каждом регионе, в Эгвекиноте - АО "ЧТК", на всей остальной территории ЧАО - ГУП "Чукотснаб". Поставщик топлива определен той организацией которая владеет емкостями для его хранения и отпуска в средства автотранспорта. Закупка №68,2 ГКПЗ 2015г. «Поставка ГСМ для ЭГРЭС». объявлялись многократно и завершались закупкой у Единственного участника.
В 2015 году владельцем нефтехранилища в п.Эгвекинот являлось ГУП «Чукотснаб». В 2016 году 23.09.2016 ГУП «Чукотснаб» письмом №03-01 известило АО «Чукотэнерго» о том, что с 01.10.2016 отпуск нефтепродуктов будет осуществлять АО «ЧТК». 
; </t>
  </si>
  <si>
    <t>Итого топливо:</t>
  </si>
  <si>
    <t>Итого НИОКР и прочие консультативные услуги:</t>
  </si>
  <si>
    <t>Поддержка и сопровождение корпоративных информационных систем (ЕУС, Когнос, АКВА, КСАЗД, Ландокс)</t>
  </si>
  <si>
    <t>141.1</t>
  </si>
  <si>
    <t>1.23</t>
  </si>
  <si>
    <t>62.02</t>
  </si>
  <si>
    <t>62.02.3</t>
  </si>
  <si>
    <t>ООО РУСГИДРО ИТ СЕРВИС</t>
  </si>
  <si>
    <t>БП таблица 6 - смета затрат. Строка 7.2.4 (IT-услуги)</t>
  </si>
  <si>
    <t xml:space="preserve">На рассмотрении; 5.11.1.4; Закупка у профильной сервисной специализированной организаций ПАО "РусГидро"; </t>
  </si>
  <si>
    <t>Кравченко С.П.</t>
  </si>
  <si>
    <t>Доработка и расширение функциональности программного продукта "Автоматизированная система управления финансово-хозяйственной деятельностью (ЕУС)"</t>
  </si>
  <si>
    <t>142.1</t>
  </si>
  <si>
    <t>62.01</t>
  </si>
  <si>
    <t>62.01.11</t>
  </si>
  <si>
    <t>ЗАО АМТЕЛ-СЕРВИС; АО Ланит-Партнер; ЗАО СофтЛайн Трейд</t>
  </si>
  <si>
    <t>Итого ИНиВП (прочие):</t>
  </si>
  <si>
    <t>Аттестация сварщиков ОП АО "Чукотэнерго" Анадырская ТЭЦ</t>
  </si>
  <si>
    <t>435.1</t>
  </si>
  <si>
    <t>85.42.9</t>
  </si>
  <si>
    <t>85.42.19.000</t>
  </si>
  <si>
    <t>ООО НАКС-УРАЛ; ООО Северо-Восточный аттестационный центр НАКС; ООО УЦ СТРОЙ-АТТЕСТАТ</t>
  </si>
  <si>
    <t>Строка 2.6 (Прочие услуги производственного характера)</t>
  </si>
  <si>
    <t>Каша М.А.</t>
  </si>
  <si>
    <t>Итого Продукция административно-хозяйственного назначения:</t>
  </si>
  <si>
    <t>Итого Общесистемные закупки:</t>
  </si>
  <si>
    <t>Предоставление услуг прачечной для нужд ЭГРЭС</t>
  </si>
  <si>
    <t>10.1</t>
  </si>
  <si>
    <t>96.01</t>
  </si>
  <si>
    <t>96.01.19.000</t>
  </si>
  <si>
    <t>ГАПОУ Чукотский полярный техникум поселка Эгвекинот</t>
  </si>
  <si>
    <t xml:space="preserve">БП таблица 6 - Смета затрат. Строка 7.10 (Другие расходы, относимые на себестоимость)
</t>
  </si>
  <si>
    <t xml:space="preserve">Согласован; 5.11.1.5; Иные обстоятельства, требующих закупки у единственного источника п. 5.11.1.5.  Организация является единственной в регионе по данному виду услуг в силу слабого развития инфраструктуры. 
Заменить закупки ЕИ на конкурентные теоретически возможно, но участников не будет в силу отсутствия навыков и компетенции в подготовке материалов.; </t>
  </si>
  <si>
    <t>Периодический медицинский осмотр сотрудников ЭГРЭС</t>
  </si>
  <si>
    <t>11.1</t>
  </si>
  <si>
    <t>86.1</t>
  </si>
  <si>
    <t>86.10.1</t>
  </si>
  <si>
    <t>ГБУЗ Межрайонный медицинский центр</t>
  </si>
  <si>
    <t>Предрейсовый медицинский осмотр сотрудников ЭГРЭС</t>
  </si>
  <si>
    <t>12.1</t>
  </si>
  <si>
    <t>Авиабилеты через аэропорт п. Эгвекинот</t>
  </si>
  <si>
    <t>13.1</t>
  </si>
  <si>
    <t>51.10</t>
  </si>
  <si>
    <t>ООО Авиатранспортное агентство Чукотки; ООО АГЕНТСТВО БЕРКУТ; ООО ПЭК</t>
  </si>
  <si>
    <t>БП таблица 10 - Оплаты труда. Строка 37.1.3 (Оплата проезда к месту отдыха и обратно)</t>
  </si>
  <si>
    <t>Теплоснабжение и горячее водоснабжение жилого дома  по ул.Пугачева 40/2 ЧТЭЦ</t>
  </si>
  <si>
    <t>30.1</t>
  </si>
  <si>
    <t xml:space="preserve">Холодное водоснабжение и прием сточных вод  по адресу г. Певек, ул.Пугачева, 40/2, 2 подъезд и административного здания филиала ЧТЭЦ АО «Чукотэнерго» </t>
  </si>
  <si>
    <t>31.1</t>
  </si>
  <si>
    <t xml:space="preserve">Согласован; 5.11.1.2; Холодное водоснабжение и прием сточных вод  по адресу г. Певек, ул.Пугачева, 40/2, 2 подъезд и административного здания филиала ЧТЭЦ АО «Чукотэнерго»	Чаунское районное коммунальное хозяйство  (МП)	Оказание услуг по водоснабжению, водоотведению, теплоснабжению,по регулируемым в соответствии с законодательством Российской Федерации ценам (тарифам) п.п. В) пункта 5.11.2. "ПОЗ" 	5.11.1.2
; </t>
  </si>
  <si>
    <t>Вывоз и утилизация твердых бытовых отходов ЧТЭЦ г.Певек</t>
  </si>
  <si>
    <t>32.1</t>
  </si>
  <si>
    <t>38.1</t>
  </si>
  <si>
    <t>38.11.31</t>
  </si>
  <si>
    <t xml:space="preserve">БП таблица 6 - смета затрат. Строка 7.2.2 (Коммунальные услуги)
</t>
  </si>
  <si>
    <t xml:space="preserve">Согласован; 5.11.1.5; Иные обстоятельства, требующих закупки у единственного источника п. 5.11.1.5.  В соответствии с действующим законодательством, муниципальные образования Чукотского АО могут самостоятельно, либо на конкурсной основе определять организации по вывозу и утилизации ТБО с предоставлением им аренды полигонов принадлежащих муниципальным образованиям. Вывоз и размещение ТБО в г.Певек осуществляет МП «Чаунское районное коммунальное хозяйство».; </t>
  </si>
  <si>
    <t>Ганеева Е.П.</t>
  </si>
  <si>
    <t>Марки и  конверты для нужд филиала АО "Чукотэнерго"  ЧТЭЦ</t>
  </si>
  <si>
    <t>33.1</t>
  </si>
  <si>
    <t>53.10</t>
  </si>
  <si>
    <t>53.10.14.000</t>
  </si>
  <si>
    <t>ФГУ Управление федеральной почтовой связи Чукотского автономного округа</t>
  </si>
  <si>
    <t xml:space="preserve">Согласован; 5.11.1.2; Организация является единственной в регионе по данному виду услуг; </t>
  </si>
  <si>
    <t>Авиабилеты через аэропорт г. Певек</t>
  </si>
  <si>
    <t>34.1</t>
  </si>
  <si>
    <t>ООО Авиатэк</t>
  </si>
  <si>
    <t xml:space="preserve">Согласован; 5.11.1.2; «ООО «АВИАТЭК» совместно с авиакомпанией «ВИМ-АВИА» организованно выполняет регулярные авиарейсы по маршруту Певек – Москва – Певек. Для снижения расходов, связанных с компенсацией авиаперелетов работников Чаунской ТЭЦ, ООО «АВИАТЭК» предлагает заключить договор   о сотрудничестве с постоянным клиентом на авиаперелеты по маршруту Певек – Москва – Певек по фиксированным тарифам на данном направлении. В силу того, что фиксированные цены на 25-40% ниже рыночных ожидаемый экономический эффект от заключения договора составит 4 615 000,00 рублей с НДС.»
Заменить закупку авиабилетов с ЕИ на конкурентную теоретически возможно, но участников не будет в силу отсутствия заинтересованности участника
; </t>
  </si>
  <si>
    <t>Регламентное обслуживание огнетушителей АТЭЦ</t>
  </si>
  <si>
    <t>48.1</t>
  </si>
  <si>
    <t>33.12.19.000</t>
  </si>
  <si>
    <t>ООО Аудит пожарной безопасности; ООО Всероссийское добровольное пожарное общество; ООО ДальспецСервис</t>
  </si>
  <si>
    <t>БП таблица 6 - смета затрат. стр.7.10. (Другие расходы, относимые на себестоимость)</t>
  </si>
  <si>
    <t>Предоставление услуг прачечной для нужд АТЭЦ</t>
  </si>
  <si>
    <t>ИП Зиньковская-Вукович  О. В.</t>
  </si>
  <si>
    <t xml:space="preserve">Вывоз и утилизация твердых бытовых отходов АТЭЦ </t>
  </si>
  <si>
    <t>53.1</t>
  </si>
  <si>
    <t>38.21</t>
  </si>
  <si>
    <t>ООО Чистый Мир</t>
  </si>
  <si>
    <t xml:space="preserve">Согласован; 5.11.1.5; Иные обстоятельства, требующих закупки у единственного источника п. 5.11.1.5.  В соответствии с действующим законодательством, муниципальные образования Чукотского АО могут самостоятельно, либо на конкурсной основе определять организации по вывозу и утилизации ТБО с предоставлением им аренды полигонов принадлежащих муниципальным образованиям. Вывоз и размещение ТБО в г.Анадырь осуществляет  лицензированная организация ООО «Чистый Мир».; </t>
  </si>
  <si>
    <t>Периодический медицинский осмотр сотрудников ОП АО "Чукотэнерго" АТЭЦ</t>
  </si>
  <si>
    <t>54.1</t>
  </si>
  <si>
    <t>ГБУЗ Чукотская окружная больница</t>
  </si>
  <si>
    <t xml:space="preserve">Марки и конверты для нужд ОП АТЭЦ АО "Чукотэнерго" </t>
  </si>
  <si>
    <t>67.1</t>
  </si>
  <si>
    <t>53.20</t>
  </si>
  <si>
    <t>53.10.12.000</t>
  </si>
  <si>
    <t xml:space="preserve">Оказание услуг по организации и проведению конкурентных закупочных процедур (агентский договор)
</t>
  </si>
  <si>
    <t>70.1</t>
  </si>
  <si>
    <t>70.2</t>
  </si>
  <si>
    <t>Департамент закупок, маркетинга и ценообразования</t>
  </si>
  <si>
    <t>АО РГС</t>
  </si>
  <si>
    <t>БП таблица 6 - смета затрат. Строка 7.2.12 (Прочие работы и услуги сторонних организаций)</t>
  </si>
  <si>
    <t xml:space="preserve">На рассмотрении; 5.11.1.5; Агентский договор  ; </t>
  </si>
  <si>
    <t>Справочно информационная система (КОНТУР  ФОКУС)</t>
  </si>
  <si>
    <t>74.1</t>
  </si>
  <si>
    <t>62.02.9</t>
  </si>
  <si>
    <t>62.02.20</t>
  </si>
  <si>
    <t>ООО Бизнес-Контур; ЗАО Информационное агентство Интерфакс-Дальний Восток; ООО СПАРК</t>
  </si>
  <si>
    <t>БП таблица 6 - смета затрат. Строка 7.2.7 (консультационные услуги)</t>
  </si>
  <si>
    <t>Семисорин В.А.</t>
  </si>
  <si>
    <t xml:space="preserve">Страхование имущества </t>
  </si>
  <si>
    <t>77.1</t>
  </si>
  <si>
    <t>1.5</t>
  </si>
  <si>
    <t>65.12.2</t>
  </si>
  <si>
    <t>65.12.49.000</t>
  </si>
  <si>
    <t>Департамент корпоративных финансов</t>
  </si>
  <si>
    <t>ОАО АльфаСтрахование;  ПАО «Росгосстрах»; ООО СК ВТБ Страхование; АО СОГАЗ; ООО Страховая компания Согласие</t>
  </si>
  <si>
    <t xml:space="preserve">БП таблица 6 - смета затрат. Строка 7.6.1 (Страхование имущества)
</t>
  </si>
  <si>
    <t>Согласован; 5.1.1; ; ДС-2018 (1)</t>
  </si>
  <si>
    <t>Телегин А.С.</t>
  </si>
  <si>
    <t>Страхование строительно-монтажных рисков</t>
  </si>
  <si>
    <t>77.2</t>
  </si>
  <si>
    <t>65.12.5</t>
  </si>
  <si>
    <t>65.12.90.000</t>
  </si>
  <si>
    <t>БП таблица 6 - смета затрат. Строка 7.6.4 (прочие виды страхования)</t>
  </si>
  <si>
    <t>Согласован; 5.1.1; ; ДС-2018 (2)</t>
  </si>
  <si>
    <t>Страхование гражданской ответственности за причинение вреда вследствие недостатков работ</t>
  </si>
  <si>
    <t>77.3</t>
  </si>
  <si>
    <t>65.12.3</t>
  </si>
  <si>
    <t>65.12.50</t>
  </si>
  <si>
    <t xml:space="preserve">БП таблица 6 - смета затрат. Строка 7.6.4  (Прочие виды страхования)
</t>
  </si>
  <si>
    <t>Согласован; 5.1.1; ; ДС-2018 (3)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</si>
  <si>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</si>
  <si>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77.6</t>
  </si>
  <si>
    <t>65.12.50.000</t>
  </si>
  <si>
    <t>БП таблица 6 - смета затрат. Строка 7.6.4  (Прочие виды страхования)</t>
  </si>
  <si>
    <t>Согласован; 5.1.1; ; ДС-2018 (6)</t>
  </si>
  <si>
    <t xml:space="preserve">Обязательное страхование гражданской ответственности владельцев транспортных средств </t>
  </si>
  <si>
    <t>77.8</t>
  </si>
  <si>
    <t>65.12.21</t>
  </si>
  <si>
    <t>Согласован; 5.1.1; ; ДС-2018 (8)</t>
  </si>
  <si>
    <t>Добровольное медицинское страхование ПО ПАО "РАО ЭС Востока"</t>
  </si>
  <si>
    <t>689000, Чукотский АО, г. Анадырь, пер. Рабочий</t>
  </si>
  <si>
    <t>77.43</t>
  </si>
  <si>
    <t>65.12.1</t>
  </si>
  <si>
    <t>65.12.12.000</t>
  </si>
  <si>
    <t xml:space="preserve">БП таблица 6 - смета затрат. Строка 7.6.2 (Добровольное медицинское страхование)
</t>
  </si>
  <si>
    <t>Согласован; 5.1.1; ; ДС-2018 (4.3)</t>
  </si>
  <si>
    <t>Страхование от несчастных случаев и болезней ПО ПАО "РАО ЭС Востока"</t>
  </si>
  <si>
    <t>77.52</t>
  </si>
  <si>
    <t>65.12.4</t>
  </si>
  <si>
    <t>65.12.11</t>
  </si>
  <si>
    <t>БП таблица 6 - смета затрат. Строка 7.6.3 (Страхование от несчастных случаев)</t>
  </si>
  <si>
    <t>Согласован; 5.1.1; ; ДС-2018 (5.2)</t>
  </si>
  <si>
    <t>Предоставление доступа и абонентское обслуживание в системе "Контурн Экстерн" и справочно-правовом веб-сервисе "Норматив"</t>
  </si>
  <si>
    <t>78.1</t>
  </si>
  <si>
    <t>62.0</t>
  </si>
  <si>
    <t>62.02.2</t>
  </si>
  <si>
    <t>ООО Бизнес-Контур; ЗАО Восток-Сервис-Амур; ЗАО ПФ СКБ КОНТУР</t>
  </si>
  <si>
    <t>таблица 6 - смета затрат. Строка 7.2.7 (консультационные услуги)</t>
  </si>
  <si>
    <t xml:space="preserve">Периодический медицинский осмотр сотрудников АУ АО "Чукотэнерго" </t>
  </si>
  <si>
    <t>79.1</t>
  </si>
  <si>
    <t>Департамент производственного контроля и экологической безопасности</t>
  </si>
  <si>
    <t>Периодический медицинский осмотр сотрудников ЧТЭЦ г.Певек</t>
  </si>
  <si>
    <t>85.1</t>
  </si>
  <si>
    <t>86.10</t>
  </si>
  <si>
    <t>86.10.15.000</t>
  </si>
  <si>
    <t>ГБУЗ ЧАУНСКАЯ РАЙОННАЯ БОЛЬНИЦА</t>
  </si>
  <si>
    <t xml:space="preserve">Согласован; 5.11.1.5; Единственная организация, осуществляющая данный вид деятельности в регионе; </t>
  </si>
  <si>
    <t>Предрейсовый медицинский осмотр сотрудников ЧТЭЦ г.Певек</t>
  </si>
  <si>
    <t>Аренда жилого помещения, г. Билибино</t>
  </si>
  <si>
    <t>89.1</t>
  </si>
  <si>
    <t>1.11</t>
  </si>
  <si>
    <t>55.90</t>
  </si>
  <si>
    <t>55.90.19.000</t>
  </si>
  <si>
    <t>МС Администрация Муниципального Образования Городское Поселение Билибино</t>
  </si>
  <si>
    <t>БП таблица 11 - Прочие. Строка 2.17 (Расходы на содержание социальной сферы)</t>
  </si>
  <si>
    <t xml:space="preserve">Согласован; 5.11.1.5; Иные обстоятельства, требующих закупки у единственного источника п. 5.11.1.5.  Данный контрагент является  арендодателем арендуемой недвижимости. Выбранное жилое помещение по параметрам и стоимости является оптимальным, в выборе другого варианта нет необходимости.; </t>
  </si>
  <si>
    <t>Аренда государственного недвижимого имущетсва казны ЧАО (ВЛ-110 кВ "Эгвекинотская ГРЭС -Валунистый, ОРУ объекта ВЛ-110 кВ Валунистый"</t>
  </si>
  <si>
    <t>689201, Чукотский ао, Иультинский р-н, пгт Эгвекинот, ул Гагарина, д 7</t>
  </si>
  <si>
    <t>90.1</t>
  </si>
  <si>
    <t>68.20.2</t>
  </si>
  <si>
    <t>68.20.1</t>
  </si>
  <si>
    <t>ГБУ Департамент финансов, экономики и имущественных отношений Чукотского АО</t>
  </si>
  <si>
    <t>БП таблица 6 - Смета затрат. Строка 7.4. Арендная плата по направлениям (арендодателям)</t>
  </si>
  <si>
    <t xml:space="preserve">На рассмотрении; 5.11.1.2;  ГБУ Департамент финансов, экономики и имущественных отношений Чукотского АО является собственником арендуемого имущества.; </t>
  </si>
  <si>
    <t>Аренда государственного недвижимого имущетсва казны ЧАО ВЛ-110 кВ "Комсомольское-Майское"</t>
  </si>
  <si>
    <t>Чукотский ао, Билибинский р-н</t>
  </si>
  <si>
    <t>91.1</t>
  </si>
  <si>
    <t>Техническое обслуживание систем автоматической охранно-пожарной  сигнализации и кнопок тревожной сигнализации филиала СЭС АО "Чукотэнерго" в г.Певек</t>
  </si>
  <si>
    <t>97.1</t>
  </si>
  <si>
    <t>ООО ГК Комплексная безопасность; ИП Красильников Игорь Владимирович; ГУ Российское объединение инкассации Центрального банка Российской Федерации</t>
  </si>
  <si>
    <t>БП таблица 6 - смета затрат. Строка 7.2.8 (Услуги пожарной, вневедомственной и стороживой охраны)</t>
  </si>
  <si>
    <t>Бутанец В.П.</t>
  </si>
  <si>
    <t>Техническое обслуживание систем автоматической охранно-пожарной  сигнализации и кнопок тревожной сигнализации филиала СЭС АО "Чукотэнерго" в г. Билибино</t>
  </si>
  <si>
    <t>Периодический медицинский осмотр сотрудников филиала АО "Чукотэнерго" СЭС г.Билибино</t>
  </si>
  <si>
    <t>105.1</t>
  </si>
  <si>
    <t>Периодический медицинский осмотр сотрудников филиала АО "Чукотэнерго" СЭС г.Певек</t>
  </si>
  <si>
    <t>106.1</t>
  </si>
  <si>
    <t>Предрейсовый медицинский осмотр сотрудников филиала АО "Чукотэнерго" СЭС, г.Певек</t>
  </si>
  <si>
    <t>107.1</t>
  </si>
  <si>
    <t xml:space="preserve">Доставка питьевой воды для нужд ЧРЭС филиала АО "Чукотэнерго" СЭС </t>
  </si>
  <si>
    <t>109.1</t>
  </si>
  <si>
    <t>49.41</t>
  </si>
  <si>
    <t>Горячее водоснабжение  СЭС, г. Билибино</t>
  </si>
  <si>
    <t>119.1</t>
  </si>
  <si>
    <t>Предоставление коммунальных услуг г. Билибино</t>
  </si>
  <si>
    <t>120.1</t>
  </si>
  <si>
    <t>81.10</t>
  </si>
  <si>
    <t>Предоставление коммунальных услуг СЭС г.Певек</t>
  </si>
  <si>
    <t>121.1</t>
  </si>
  <si>
    <t>МП Районное коммунальное хозяйство Чаунского муниципального района</t>
  </si>
  <si>
    <t xml:space="preserve">Холодное водоснабжение и прием сточных вод  для нужд  филиала АО «Чукотэнерго» СЭС в г.Певек </t>
  </si>
  <si>
    <t>123.1</t>
  </si>
  <si>
    <t>Холодное водоснабжение и прием сточных вод  для нужд  филиала АО «Чукотэнерго» СЭС в г.Билибино</t>
  </si>
  <si>
    <t>124.1</t>
  </si>
  <si>
    <t>Вывоз и утилизация твердых бытовых отходов СЭС г.Певек</t>
  </si>
  <si>
    <t>125.1</t>
  </si>
  <si>
    <t>Техническое обслуживание систем автоматической охранно-пожарной  сигнализации здания исполнительного аппарата АО "Чукотэнерго"</t>
  </si>
  <si>
    <t>132.1</t>
  </si>
  <si>
    <t xml:space="preserve">Поставка комплекта системы "БСС систма главбух"  </t>
  </si>
  <si>
    <t>134.1</t>
  </si>
  <si>
    <t>ООО АКТИОН-ПРЕСС; ООО ДЕЛОВАЯПРЕССА; ФГУП ПОЧТА РОССИИ</t>
  </si>
  <si>
    <t>Определение текущей (восстановительной) стоимости движимого и недвижимого имущества</t>
  </si>
  <si>
    <t>140.1</t>
  </si>
  <si>
    <t>66.19</t>
  </si>
  <si>
    <t>66.19.9</t>
  </si>
  <si>
    <t>ЗАО АБМ Партнер; ЗАО БДО; ООО Институт проблем предпринимательства; АО КПМГ; ООО Нексиа Пачоли Консалтинг; АО ПВК Аудит; ЗАО РОССИЙСКАЯ ОЦЕНКА; ООО Центр Оценки собственности; АО ЭНПИ КОНСАЛТ; ООО ЭРНСТ ЭНД ЯНГ - ОЦЕНКА И КОНСУЛЬТАЦИОННЫЕ УСЛУГИ</t>
  </si>
  <si>
    <t>Смета затрат п. 7.2. Услуги сторонних организаций</t>
  </si>
  <si>
    <t>На рассмотрении; 5.7.1; ; Закупка проводится в рамках ранее проведенного ПАО "РусГидро" отбора</t>
  </si>
  <si>
    <t>Разработка документации по санитарно-защитной зоне филиала АО "Чукотэнерго" Эгвекинотская ГРЭС</t>
  </si>
  <si>
    <t>147.1</t>
  </si>
  <si>
    <t>ООО ИКЦ ПРОМТЕХБЕЗОПАСНОСТЬ; ООО НПП ЛОГОС-ПЛЮС; ООО ЭкоПроф</t>
  </si>
  <si>
    <t>Авиабилеты через аэропорт г.Анадырь</t>
  </si>
  <si>
    <t>148.1</t>
  </si>
  <si>
    <t>Дирекция сопровождения управленческой деятельности</t>
  </si>
  <si>
    <t>ООО Авиатранспортное агентство Чукотки; ООО АГЕНТСТВО БЕРКУТ; ОАО Приморское агентство авиационных компаний</t>
  </si>
  <si>
    <t xml:space="preserve">таблица 10 - оплата труда. Строка 37.1.3 (оплата проезда к месту отдыха и обратно)
</t>
  </si>
  <si>
    <t>Соглашение о предоставлении кредитной линии</t>
  </si>
  <si>
    <t>150.1</t>
  </si>
  <si>
    <t>64.92.2</t>
  </si>
  <si>
    <t>64.19.21.000</t>
  </si>
  <si>
    <t>ПАО Банк ВТБ; ПАО ПАО СБЕРБАНК; ПАО РОСБАНК</t>
  </si>
  <si>
    <t xml:space="preserve">БП таблица 11 - Прочие. Строка 2.1 (Проценты к уплате) </t>
  </si>
  <si>
    <t xml:space="preserve">На рассмотрении; 5.6.1; ; </t>
  </si>
  <si>
    <t>Макаров В.А.</t>
  </si>
  <si>
    <t>Проверка состояния метрологического обеспечения производства ЭГРЭС</t>
  </si>
  <si>
    <t xml:space="preserve">БП таблица 6 - смета затрат. Строка 2.6 (Прочие услуги производственного характера))
</t>
  </si>
  <si>
    <t>Утилизация отходов (отходы 1-3 го класса опасности) ЭГРЭС</t>
  </si>
  <si>
    <t xml:space="preserve">Строка 2.6 Прочие услуги производственного характера
</t>
  </si>
  <si>
    <t>207.1</t>
  </si>
  <si>
    <t>Бумага и канцтовары АТЭЦ</t>
  </si>
  <si>
    <t>211.1</t>
  </si>
  <si>
    <t>46.49.33</t>
  </si>
  <si>
    <t>46.49.23.000</t>
  </si>
  <si>
    <t>ЗАО Интергрупп-Владивосток; ООО Межрегиональное объединение Аргумент; ООО ТД Камская промышленная компания</t>
  </si>
  <si>
    <t>Бумага и канцтовары ЭГРЭС</t>
  </si>
  <si>
    <t>Бумага и канцтовары ЧТЭЦ</t>
  </si>
  <si>
    <t>Бумага и канцтовары  АО Чукотэнерго</t>
  </si>
  <si>
    <t>Бумага и канцтовары СЭС</t>
  </si>
  <si>
    <t>Предоставление банковской гарантии</t>
  </si>
  <si>
    <t xml:space="preserve">В соответствии с техническим заданием </t>
  </si>
  <si>
    <t>235.1</t>
  </si>
  <si>
    <t>64.19</t>
  </si>
  <si>
    <t>АО АО РОССЕЛЬХОЗБАНК; ПАО ПАО СБЕРБАНК; ПАО РОСБАНК</t>
  </si>
  <si>
    <t>238.1</t>
  </si>
  <si>
    <t>Разработка конструкторской документации (вал-шестерня на ШБМ)</t>
  </si>
  <si>
    <t>243.1</t>
  </si>
  <si>
    <t>ООО СИБНТЦ; ОАО ТЯЖМАШ; АО ХАБАРОВСКАЯ ЭНЕРГОТЕХНОЛОГИЧЕСКАЯ КОМПАНИЯ</t>
  </si>
  <si>
    <t>246.1</t>
  </si>
  <si>
    <t>Регламентное обслуживание огнетушителей</t>
  </si>
  <si>
    <t>250.1</t>
  </si>
  <si>
    <t>Экспертиза проекта санитарно-защитной зоны и оценки риска для здоровья населения</t>
  </si>
  <si>
    <t>252.1</t>
  </si>
  <si>
    <t>АНО Дальневосточный санитарно-эпидемиологический сервис; ФГБОУ ДПО РМАПО МИНЗДРАВА РОССИИ; ФБУЗ Центр гигиены и эпидемиологии в Чукотском автономном округе</t>
  </si>
  <si>
    <t>Техническое обслуживание и ремонт систем противопожарного водоснабжения и их элементов</t>
  </si>
  <si>
    <t>256.1</t>
  </si>
  <si>
    <t>ООО Аудит ПБ; ООО ДальСпецСервис; ООО Пожарное общество</t>
  </si>
  <si>
    <t>Техническое обслуживание, ремонт и замена тахографов на автотранспортных средствах</t>
  </si>
  <si>
    <t>283.1</t>
  </si>
  <si>
    <t>29.32.30.160</t>
  </si>
  <si>
    <t>ООО Автоскан-Сиб; ООО НТЦ Измеритель; ИП Пиценко А. Е.</t>
  </si>
  <si>
    <t>Арбич А.Е.</t>
  </si>
  <si>
    <t xml:space="preserve"> Гизатуллин Р.Ф.</t>
  </si>
  <si>
    <t>Мигунов И.А.</t>
  </si>
  <si>
    <t xml:space="preserve">Изготовление технических, межевых планов, составление кадастрового паспорта, установка охранной зоны воздушной линии эл. передачи и оформление земельного участка ВЛ  </t>
  </si>
  <si>
    <t>291.1</t>
  </si>
  <si>
    <t>68.3</t>
  </si>
  <si>
    <t xml:space="preserve">Физическая охрана объектов ОП АТЭЦ АО "Чукотэнерго"
</t>
  </si>
  <si>
    <t>363.1</t>
  </si>
  <si>
    <t>1.9</t>
  </si>
  <si>
    <t>ГУ ОБЪЕДИНЕНИЕ РОСИНКАС; ФГУП ОХРАНА РОСГВАРДИИ; ФГУП УПРАВЛЕНИЕ ВЕДОМСТВЕННОЙ ОХРАНЫ МИНИСТЕРСТВА ТРАНСПОРТА РОССИЙСКОЙ ФЕДЕРАЦИИ</t>
  </si>
  <si>
    <t xml:space="preserve">БП таблица 6 - смета затрат. Строка 7.2.8 (Услуги пожарной, вневедомственной и стороживой охраны )
</t>
  </si>
  <si>
    <t>Физическая охрана объектов филиала ЧТЭЦ АО "Чукотэнерго"</t>
  </si>
  <si>
    <t>Физическая охрана объектов филиала ЭГРЭС АО "Чукотэнерго"</t>
  </si>
  <si>
    <t>Мебель АТЭЦ</t>
  </si>
  <si>
    <t>364.1</t>
  </si>
  <si>
    <t>31.0</t>
  </si>
  <si>
    <t>31.01.1</t>
  </si>
  <si>
    <t>ООО ДЭФО; ООО Межрегиональное объединение Аргумент; ООО ТД Камская промышленная компания</t>
  </si>
  <si>
    <t>Мебель ЭГРЭС</t>
  </si>
  <si>
    <t>31.01</t>
  </si>
  <si>
    <t>Мебель СЭС</t>
  </si>
  <si>
    <t>31.01.12.190</t>
  </si>
  <si>
    <t>Пожарная сигнализация</t>
  </si>
  <si>
    <t>365.1</t>
  </si>
  <si>
    <t>26.30.50</t>
  </si>
  <si>
    <t>Периодический медицинский осмотр сотрудников филиала АО "Чукотэнерго" СЭС в пос.Черский</t>
  </si>
  <si>
    <t>423.1</t>
  </si>
  <si>
    <t>Департамент по управлению персоналом и организационному развитию</t>
  </si>
  <si>
    <t>ГБУ Нижнеколымская центральная районная больница</t>
  </si>
  <si>
    <t xml:space="preserve">На рассмотрении; 5.11.1.5; Иные обстоятельства, требующих закупки у единственного источника п. 5.11.1.5.  Организация является единственной в регионе по данному виду услуг; </t>
  </si>
  <si>
    <t>Предрейсовый медицинский осмотр сотрудников филиала АО "Чукотэнерго" СЭС в пос.Черский</t>
  </si>
  <si>
    <t>424.1</t>
  </si>
  <si>
    <t>Аренда жилого помещения, г. Билибино (Общежитие)</t>
  </si>
  <si>
    <t>427.1</t>
  </si>
  <si>
    <t xml:space="preserve">На рассмотрении; 5.11.1.5;  Данный контрагент является  арендодателем арендуемой недвижимости. Выбранное жилое помещение по параметрам и стоимости является оптимальным, в выборе другого варианта нет необходимости.; Размер арендной платы в месяц по действующему дог.аренды : 17 930 руб. (без учета НДС).
за 11 месяцев: 197 230 руб. (без учета НДС).
по лоту 89.1 (период с 01.01.2018 по 30.11.2018) стоимость индексирована на 5% и составляет  207 097 руб. (без учета НДС). 
по лоту 427.1 (период с 01.12.2018 по 31.10.2019) стоимость индексирована на 4% и составляет 215 380,88 руб. (без учета НДС). </t>
  </si>
  <si>
    <t xml:space="preserve">Техническая литература для нужд ЭГРЭС </t>
  </si>
  <si>
    <t>431.1</t>
  </si>
  <si>
    <t>ООО Межрегиональное объединение Аргумент; ООО Политерм; ООО ФИРМА ИНТЕРТЕХНОЛОГИЯ</t>
  </si>
  <si>
    <t>Техническая литература для нужд АТЭЦ</t>
  </si>
  <si>
    <t>Утилизация отходов (отходы 1-3 го класса опасности) СЭС</t>
  </si>
  <si>
    <t>Итого Прочие закупки:</t>
  </si>
  <si>
    <t>ИТОГО</t>
  </si>
  <si>
    <t>ВСЕГО по ГКПЗ объем планируемых закупок товаров (работ, услуг), исключаемых по Перечню (ст. 13.2.):</t>
  </si>
  <si>
    <t>ВСЕГО по ГКПЗ объем планируемых закупок товаров (работ, услуг) за вычетом исключенных закупок по Перечню:</t>
  </si>
  <si>
    <t>ВСЕГО по ГКПЗ объем планируемых закупок товаров (работ, услуг), участниками которых являются только СМП (ст. 13.1.  СМП):</t>
  </si>
  <si>
    <t>ВСЕГО по ГКПЗ объем планируемых закупок товаров (работ, услуг), участниками которых являются только СМП (ст. 13.1.  СМП), выраженный  в процентах:</t>
  </si>
  <si>
    <t>Нерегламентированные закупки</t>
  </si>
  <si>
    <t>Ремонт, испытание кислородных баллонов</t>
  </si>
  <si>
    <t>139.1</t>
  </si>
  <si>
    <t>НЗ</t>
  </si>
  <si>
    <t xml:space="preserve">На рассмотрении; 1.4.1; ; </t>
  </si>
  <si>
    <t>Форсунки ЧТЭЦ</t>
  </si>
  <si>
    <t>320.1</t>
  </si>
  <si>
    <t>25.30.21.144</t>
  </si>
  <si>
    <t>ООО Промтехкомплект; ООО ТД РемТехКомплекс; ООО ФИРМА ИНТЕРТЕХНОЛОГИЯ</t>
  </si>
  <si>
    <t>Семашко Р.Г.</t>
  </si>
  <si>
    <t>Фотолюминесцентная продукция</t>
  </si>
  <si>
    <t>338.1</t>
  </si>
  <si>
    <t>18.13</t>
  </si>
  <si>
    <t>18.13.30.000</t>
  </si>
  <si>
    <t>ООО УВСИЗ; ООО ФИРМА ИНТЕРТЕХНОЛОГИЯ; ООО ФОРРУС</t>
  </si>
  <si>
    <t>Титков В.А.</t>
  </si>
  <si>
    <t>Запасные части к приборам ИП-115 ИП-117</t>
  </si>
  <si>
    <t>387.1</t>
  </si>
  <si>
    <t>Вольтамперфазометр ПАРМА, ВАФ-А</t>
  </si>
  <si>
    <t>328.1</t>
  </si>
  <si>
    <t>ООО ПАРМА; ООО Центр Промышленной Комплектации; ООО ЭЛЕКТРОНПРИБОР</t>
  </si>
  <si>
    <t xml:space="preserve">Весы электронные аналитические с поверкой </t>
  </si>
  <si>
    <t>329.1</t>
  </si>
  <si>
    <t>26.51.1</t>
  </si>
  <si>
    <t>26.51.31.000</t>
  </si>
  <si>
    <t>ООО ЛАБОРАТОРНОЕ ОБОРУДОВАНИЕ; ООО Максима Плюс; ООО Химреактив</t>
  </si>
  <si>
    <t xml:space="preserve">Технический осмотр автотранспорта ЭГРЭС </t>
  </si>
  <si>
    <t>14.1</t>
  </si>
  <si>
    <t>ООО Чукотская строительно - буровая компания; ООО ЧУКОТХОЗТОРГ; ООО Энергоремонт</t>
  </si>
  <si>
    <t xml:space="preserve">Согласован; 1.4.1; ; </t>
  </si>
  <si>
    <t>Технический осмотр автотранспорта ЧТЭЦ</t>
  </si>
  <si>
    <t>24.1</t>
  </si>
  <si>
    <t>Технический осмотр автотранспорта АТЭЦ</t>
  </si>
  <si>
    <t>46.1</t>
  </si>
  <si>
    <t>ООО ПКП Темп; ООО Чукотская строительно - буровая компания; ООО ЧУКОТХОЗТОРГ</t>
  </si>
  <si>
    <t>Аттестация аналититческой лаборатории АТЭЦ</t>
  </si>
  <si>
    <t>47.1</t>
  </si>
  <si>
    <t>71.20.19.120</t>
  </si>
  <si>
    <t xml:space="preserve"> Государственный региональный центр стандартизации, метрологии и испытаний в Магаданской области и Чукотском автономном округе; ФБУ  Государственный региональный центр стандартизации, метрологии и испытаний в Хабаровском крае; ООО Магаданский экспертный центр</t>
  </si>
  <si>
    <t>Аттестация в виде аккредитации химической лаборатории филиала АО «Чукотэнерго» Эгвекинотская ГРЭС.</t>
  </si>
  <si>
    <t>82.1</t>
  </si>
  <si>
    <t>Поверка газоанализатора  АГМ-510 ЧТЭЦ</t>
  </si>
  <si>
    <t>92.1</t>
  </si>
  <si>
    <t>ООО Измерительная техника;  ФБУ "ГОСУДАРСТВЕННЫЙ РЕГИОНАЛЬНЫЙ ЦЕНТР СТАНДАРТИЗАЦИИ, МЕТРОЛОГИИ И ИСПЫТАНИЙ В Г. МОСКВЕ"; ЗАО Энергоизмерения</t>
  </si>
  <si>
    <t>Поверка  калориметрической  бомбы для нужд ЧТЭЦ</t>
  </si>
  <si>
    <t>93.1</t>
  </si>
  <si>
    <t xml:space="preserve"> Государственный региональный центр стандартизации, метрологии и испытаний в Магаданской области и Чукотском автономном округе; ООО Измерительная техника; ЗАО Энергоизмерения</t>
  </si>
  <si>
    <t xml:space="preserve">Рассмотрение проектной документации с выдачей гигиенического заключения </t>
  </si>
  <si>
    <t>94.1</t>
  </si>
  <si>
    <t>ГБОУ ВПО ДВГМУ Минздрава России; ФБУЗ Центр гигиены и эпидемиологии в Магаданской области; ФБУЗ Центр гигиены и эпидемиологии в Чукотском автономном округе</t>
  </si>
  <si>
    <t>Авиадоставка товаров по маршруту Москва-Хабаровск-Билибино</t>
  </si>
  <si>
    <t>113.1</t>
  </si>
  <si>
    <t>51</t>
  </si>
  <si>
    <t>51.2</t>
  </si>
  <si>
    <t>ООО Адамант; ООО Аэросиб с; ООО КОМПАНИЯ КАРГО ЮНИТ</t>
  </si>
  <si>
    <t xml:space="preserve">БП таблица 6 - Смета затрат. Строка 1.5.4  (Сырье и материалы - Прочие цели
</t>
  </si>
  <si>
    <t>Перевозка дизельного топлива для ПС "Комсомольский" филиала АО "Чукотэнерго" СЭС</t>
  </si>
  <si>
    <t>114.1</t>
  </si>
  <si>
    <t>Шиномонтаж для нужд СЭС</t>
  </si>
  <si>
    <t>129.1</t>
  </si>
  <si>
    <t>Поверка средств измерений (ПКГ-4/1-С-К-2А) ЧТЭЦ</t>
  </si>
  <si>
    <t>135.1</t>
  </si>
  <si>
    <t xml:space="preserve"> Государственный региональный центр стандартизации, метрологии и испытаний в Магаданской области и Чукотском автономном округе; ФБУ  Государственный региональный центр стандартизации, метрологии и испытаний в Хабаровском крае; ЗАО Энергоизмерения</t>
  </si>
  <si>
    <t>Поверка средств измерений (ИГС-98 "Клевер) ЧТЭЦ</t>
  </si>
  <si>
    <t>136.1</t>
  </si>
  <si>
    <t xml:space="preserve"> Нижегородский ЦСМ;  ФБУ "ГОСУДАРСТВЕННЫЙ РЕГИОНАЛЬНЫЙ ЦЕНТР СТАНДАРТИЗАЦИИ, МЕТРОЛОГИИ И ИСПЫТАНИЙ В Г. МОСКВЕ"; ООО ЦЕНТР МЕТРОЛОГИИ СТП</t>
  </si>
  <si>
    <t xml:space="preserve">Проведение замера шума и выбросов в атмосферный воздух вредных веществ </t>
  </si>
  <si>
    <t>145.1</t>
  </si>
  <si>
    <t>ФБУЗ Центр гигиены и эпидемиологии в Магаданской области; ФБУЗ Центр гигиены и эпидемиологии в Республике Саха (Якутия); ФБУЗ Центр гигиены и эпидемиологии в Чукотском автономном округе</t>
  </si>
  <si>
    <t>Услуги Блока посылочного бизнеса и экспресс-доставки ЕМС</t>
  </si>
  <si>
    <t>168.1</t>
  </si>
  <si>
    <t>53.20.29</t>
  </si>
  <si>
    <t>53.20.11.190</t>
  </si>
  <si>
    <t>ФГУП ПОЧТА РОССИИ; ФГУ Управление федеральной почтовой связи Чукотского автономного округа; ООО Экспресс Почта</t>
  </si>
  <si>
    <t>Мешко Г.В.</t>
  </si>
  <si>
    <t>Приборы безопасности СГГ6М-10П. Техническое обслуживание и поверка</t>
  </si>
  <si>
    <t>181.1</t>
  </si>
  <si>
    <t>ООО Измерительная техника; ФБУ  ИРКУТСКИЙ ЦСМ; ФГУП СПО Аналитприбор</t>
  </si>
  <si>
    <t>Химический анализ пробы угля Анадырской ТЭЦ</t>
  </si>
  <si>
    <t>182.1</t>
  </si>
  <si>
    <t>71.20.11.190</t>
  </si>
  <si>
    <t>ФГАОУ Академия стандартизации, метрологии и сертификации (учебная); АО Магаданэнергоремонт; ФБОУ Морской государственный университет имени адмирала Г.И. Невельского</t>
  </si>
  <si>
    <t>Химический анализ контрольной пробы угля</t>
  </si>
  <si>
    <t>185.1</t>
  </si>
  <si>
    <t>АО ЗСИЦЕНТР; ОАО ИНЖЕНЕРНЫЙ ЦЕНТР ЭНЕРГЕТИКИ УРАЛА; АО Магаданэнергоремонт</t>
  </si>
  <si>
    <t>Молчанова С.В.</t>
  </si>
  <si>
    <t>Поверка газоанализатора ПЭМ-4М2</t>
  </si>
  <si>
    <t>191.1</t>
  </si>
  <si>
    <t>Калибровка и поверка весов (ленточных, автомобильных) ЭГРЭС</t>
  </si>
  <si>
    <t>257.1</t>
  </si>
  <si>
    <t>ФБУ  Государственный региональный центр стандартизации, метрологии и испытаний в Хабаровском крае; ЗАО Проманалитприбор;  ФБУ "ГОСУДАРСТВЕННЫЙ РЕГИОНАЛЬНЫЙ ЦЕНТР СТАНДАРТИЗАЦИИ, МЕТРОЛОГИИ И ИСПЫТАНИЙ В Г. МОСКВЕ"</t>
  </si>
  <si>
    <t>Предоставление стояночного места в гараже</t>
  </si>
  <si>
    <t>Согласно техническому заданию</t>
  </si>
  <si>
    <t>258.1</t>
  </si>
  <si>
    <t>68.2</t>
  </si>
  <si>
    <t>68.20</t>
  </si>
  <si>
    <t>ГБОУ АРКТИЧЕСКИЙ КОЛЛЕДЖ НАРОДОВ СЕВЕРА; МБУ Единая служба по содержанию дорог и благоустройству города Белогорск;  ООО "ПРОФЕССИОНАЛ СНАБЖЕНИЯ"</t>
  </si>
  <si>
    <t>Поверка виброизмерительных приборов</t>
  </si>
  <si>
    <t>259.1</t>
  </si>
  <si>
    <t>Поверка, калибровка и ремонт газоанализатора</t>
  </si>
  <si>
    <t>260.1</t>
  </si>
  <si>
    <t>Химический анализ пробы угля</t>
  </si>
  <si>
    <t>263.1</t>
  </si>
  <si>
    <t>ОАО ВТИ; ООО КОМЭН; АО Магаданэнергоналадка</t>
  </si>
  <si>
    <t>Техническое обслуживание и ремонт автотранспорта АО "Чукотэнерго"</t>
  </si>
  <si>
    <t>267.1</t>
  </si>
  <si>
    <t>Авиаперевозка приборов для поверки по маршруту Анадырь-Москва и обратно</t>
  </si>
  <si>
    <t>339.1</t>
  </si>
  <si>
    <t>53.10.3</t>
  </si>
  <si>
    <t>53.10.13.139</t>
  </si>
  <si>
    <t>ЗАО ГИДРОМАШСЕРВИС; ООО Энергомашсервис; ООО ЭнергоТехМонтаж</t>
  </si>
  <si>
    <t>Экспертиза проектной документации</t>
  </si>
  <si>
    <t>351.1</t>
  </si>
  <si>
    <t>ФГУ Федеральная служба по аккредитации; ООО ХЭТК; ООО ЦЛАТИ</t>
  </si>
  <si>
    <t>Химический анализ турбинного масла АТЭЦ</t>
  </si>
  <si>
    <t>358.1</t>
  </si>
  <si>
    <t xml:space="preserve"> Академия стандартизации, метрологии и сертификации; АО Магаданэнергоналадка; ФБОУ Морской государственный университет имени адмирала Г.И. Невельского</t>
  </si>
  <si>
    <t>Приборы охраны</t>
  </si>
  <si>
    <t>395.1</t>
  </si>
  <si>
    <t>28.29.31</t>
  </si>
  <si>
    <t>ООО Мастерлит; АО РОСИНСТРУМЕНТ; ООО ФИРМА ИНТЕРТЕХНОЛОГИЯ</t>
  </si>
  <si>
    <t>Автозапчасти</t>
  </si>
  <si>
    <t>164.1</t>
  </si>
  <si>
    <t>1.5.4 (Сырье и материалы - прочие цели)</t>
  </si>
  <si>
    <t xml:space="preserve">Пломбы для энергосбыта </t>
  </si>
  <si>
    <t>343.1</t>
  </si>
  <si>
    <t>25.73.30</t>
  </si>
  <si>
    <t>ЗАО ГИДРОМАШСЕРВИС; ЗАО ЭНЕРГОМАШ; ООО ЭНЕРГОТЕХМОНТАЖ</t>
  </si>
  <si>
    <t>Плакаты по технике безопасности АТЭЦ</t>
  </si>
  <si>
    <t>344.1</t>
  </si>
  <si>
    <t>58.19.19</t>
  </si>
  <si>
    <t xml:space="preserve">Песок речной </t>
  </si>
  <si>
    <t>346.1</t>
  </si>
  <si>
    <t>08.1</t>
  </si>
  <si>
    <t>08.12.11.130</t>
  </si>
  <si>
    <t xml:space="preserve">Комплект демеркуризационный № 1 </t>
  </si>
  <si>
    <t>в соответствии с техническим заданием</t>
  </si>
  <si>
    <t>352.1</t>
  </si>
  <si>
    <t>ЗАО ГИДРОМАШСЕРВИС; ООО ЭЛЕКТРОМОНТАЖ; ООО Энергомашсервис</t>
  </si>
  <si>
    <t>Слюда защитная на ВУК</t>
  </si>
  <si>
    <t>354.1</t>
  </si>
  <si>
    <t>08.99.34</t>
  </si>
  <si>
    <t>08.99.29.160</t>
  </si>
  <si>
    <t>ЗАО ГИДРОМАШСЕРВИС; ОАО ЭЛЕКТРОМОНТАЖ; ЗАО ЭНЕРГОМАШ</t>
  </si>
  <si>
    <t>Запасные части к конвееру</t>
  </si>
  <si>
    <t>356.1</t>
  </si>
  <si>
    <t>13.96</t>
  </si>
  <si>
    <t>13.96.16.150</t>
  </si>
  <si>
    <t>ЗАО Полевской машиностроительный завод; ООО ТД Камская промышленная компания; ООО Торговый дом УНКОМТЕХ</t>
  </si>
  <si>
    <t>Запасные части к компрессору АТЭЦ</t>
  </si>
  <si>
    <t>357.1</t>
  </si>
  <si>
    <t>28.13.32</t>
  </si>
  <si>
    <t>Печатная продукция</t>
  </si>
  <si>
    <t>359.1</t>
  </si>
  <si>
    <t xml:space="preserve">Материалы для пайки	
</t>
  </si>
  <si>
    <t>402.1</t>
  </si>
  <si>
    <t xml:space="preserve">Паранит, абестовый материал, прокладочный материал	
</t>
  </si>
  <si>
    <t>403.1</t>
  </si>
  <si>
    <t>ООО Зенир; ООО УралГлобалТрейд; ООО ФИРМА ИНТЕРТЕХНОЛОГИЯ</t>
  </si>
  <si>
    <t xml:space="preserve">Посуда и столовые приборы	
</t>
  </si>
  <si>
    <t>404.1</t>
  </si>
  <si>
    <t>25.7</t>
  </si>
  <si>
    <t>25.71.14.140</t>
  </si>
  <si>
    <t>Техническое обслуживание систем автоматической охранно-пожарной  сигнализации ЭГРЭС</t>
  </si>
  <si>
    <t>15.1</t>
  </si>
  <si>
    <t>ООО Аудит ПБ; ООО ДальСпецСервис; ГУ Российское объединение инкассации Центрального банка Российской Федерации</t>
  </si>
  <si>
    <t>Почтовая связь для нужд ЭГРЭС</t>
  </si>
  <si>
    <t>16.1</t>
  </si>
  <si>
    <t>Прием платежей от населения с. Амгуэма</t>
  </si>
  <si>
    <t>77215000002</t>
  </si>
  <si>
    <t>689215, Чукотский АО, Иультинский р-н, с. Амгуэма</t>
  </si>
  <si>
    <t>17.1</t>
  </si>
  <si>
    <t>ИП Беляева Надежда Николаевна ; ПАО ПАО СБЕРБАНК; ФГУ Управление федеральной почтовой связи Чукотского автономного округа</t>
  </si>
  <si>
    <t xml:space="preserve">Согласован; 1.4.1; </t>
  </si>
  <si>
    <t>Прием платежей от населения в п. Эгвекинот</t>
  </si>
  <si>
    <t>18.1</t>
  </si>
  <si>
    <t>Вывоз и захоронение твердых коммунальных отходов ЭГРЭС</t>
  </si>
  <si>
    <t>19.1</t>
  </si>
  <si>
    <t>Департамент тарифного регулирования и экономического анализа</t>
  </si>
  <si>
    <t>МУП Иультинское; АО ЧТК; ООО Чукотская Сервисная Компания</t>
  </si>
  <si>
    <t>Мониторинг качества безопасности пищевых продуктов производимых столовой ЧТЭЦ</t>
  </si>
  <si>
    <t>71.20.2</t>
  </si>
  <si>
    <t>ГБУ Медицинский центр г. Якутска; ФБУЗ Центр гигиены и эпидемиологии в Чукотском автономном округе; ГБУЗ ЧАУНСКАЯ РАЙОННАЯ БОЛЬНИЦА</t>
  </si>
  <si>
    <t>Аттестация сотрудников столовой ЧТЭЦ</t>
  </si>
  <si>
    <t>36.1</t>
  </si>
  <si>
    <t>ООО МЕДИЦИНСКИЙ ЦЕНТР ДИАГНОСТ; ФБУЗ Центр гигиены и эпидемиологии в Чукотском автономном округе; ГБУЗ ЧАУНСКАЯ РАЙОННАЯ БОЛЬНИЦА</t>
  </si>
  <si>
    <t>Магмет Д.А.</t>
  </si>
  <si>
    <t>Проведение лабораторных  исследований (прохождение  мед. комиссии работниками столовой и бассейна) ЧТЭЦ</t>
  </si>
  <si>
    <t>37.1</t>
  </si>
  <si>
    <t>Подписка периодических изданий 1 полугодие ЧТЭЦ</t>
  </si>
  <si>
    <t>Почтовая связь для нужд ЧТЭЦ</t>
  </si>
  <si>
    <t>39.1</t>
  </si>
  <si>
    <t>Откачка септика от здания ГЩУ ЧТЭЦ г.Певек</t>
  </si>
  <si>
    <t>42.1</t>
  </si>
  <si>
    <t xml:space="preserve">ООО Артель старателей Чукотка; ИП Волокитин Сергей Семенович; МП Чаунское районное коммунальное хозяйство </t>
  </si>
  <si>
    <t>Дератизационные услуги для нужд ОП Анадырская ТЭЦ</t>
  </si>
  <si>
    <t>56.1</t>
  </si>
  <si>
    <t>81.29.1</t>
  </si>
  <si>
    <t>81.29.11</t>
  </si>
  <si>
    <t>Профессиональная гигиеническая подготовка, аттестация должностных лиц и работников организации и аттестация гигиенической подготовки сотрудников</t>
  </si>
  <si>
    <t>57.1</t>
  </si>
  <si>
    <t>86.90.1</t>
  </si>
  <si>
    <t>86.90</t>
  </si>
  <si>
    <t>Содержание и ремонт квартир  по ул.Энергетиков 26 кв 7,8, Энергетиков 30 кв 27 г. Анадырь</t>
  </si>
  <si>
    <t>58.1</t>
  </si>
  <si>
    <t>68.32.1</t>
  </si>
  <si>
    <t>68.32.11.000</t>
  </si>
  <si>
    <t>МП Городское коммунальное хозяйство; ООО ПКП Темп; ГП Чукоткоммунхоз</t>
  </si>
  <si>
    <t>Почтовая связь для нужд АТЭЦ</t>
  </si>
  <si>
    <t>59.1</t>
  </si>
  <si>
    <t>53.10.2</t>
  </si>
  <si>
    <t xml:space="preserve">Выгреб (откачка) жидких бытовых отходов АТЭЦ </t>
  </si>
  <si>
    <t>60.1</t>
  </si>
  <si>
    <t>ИП Волынец В.Н.; ООО Чистый Мир; ООО Чукотская Сервисная Компания</t>
  </si>
  <si>
    <t>Проведение лабораторных исследований в целях проведения периодического (профилактического) медосмотра АТЭЦ</t>
  </si>
  <si>
    <t>61.1</t>
  </si>
  <si>
    <t>86.90.15.000</t>
  </si>
  <si>
    <t>ООО Медицинское учреждение Центр профилактической медицины; ФБУЗ Центр гигиены и эпидемиологии в Чукотском автономном округе; ГБУЗ ЧОБ</t>
  </si>
  <si>
    <t xml:space="preserve">Согласован; 1.4.1;  ; </t>
  </si>
  <si>
    <t>Информационные услуги радиовещания для нужд АТЭЦ</t>
  </si>
  <si>
    <t>62.1</t>
  </si>
  <si>
    <t>60.10.30.000</t>
  </si>
  <si>
    <t>Департамент по связям с общественностью и органами власти</t>
  </si>
  <si>
    <t>МС Информационное агентство Город; ЗАО Информационное агентство Интерфакс-Дальний Восток; АНО Информационное агентство Чукотка</t>
  </si>
  <si>
    <t>Консультационное и информационное сопровождение, в том числе предоставление обновлений, Программного комплекса расчета технологических потерь (РТП 3 (РТП 3.1, РТП 3.2, РТП 3.3))</t>
  </si>
  <si>
    <t>62.01.11.000</t>
  </si>
  <si>
    <t>ООО АРИНК ГРУПП; АО ЛАНИТ-ПАРТНЕР; ООО Энергоэкспертсервис</t>
  </si>
  <si>
    <t xml:space="preserve">Предоставление услуг специальной связи </t>
  </si>
  <si>
    <t>68.1</t>
  </si>
  <si>
    <t>53.20.21</t>
  </si>
  <si>
    <t>53.20.11.110</t>
  </si>
  <si>
    <t>Дирекция по режиму</t>
  </si>
  <si>
    <t>ФГУП Главный центр специальной связи; ФГУП ПОЧТА РОССИИ; ПАО РОСТЕЛЕКОМ</t>
  </si>
  <si>
    <t>БП таблица 6 - смета затрат. Строка 7.2.1 (Услуги связи и передачи данных)</t>
  </si>
  <si>
    <t>Аренда жилого помещения в г. Певек для нужд ЧТЭЦ</t>
  </si>
  <si>
    <t>87.1</t>
  </si>
  <si>
    <t>ИП Волокитин Сергей Семенович; ГУ Департамент Промышленной и Сельскохозяйственной Политики Чукотского Автономного Округа; ГБУ Управление финансов, экономики и имущественных отношений Администрации городского округа Певек</t>
  </si>
  <si>
    <t>Аренда жилого помещения в г. Певек для нужд филиала АО "Чукотэнерго" СЭС</t>
  </si>
  <si>
    <t>88.1</t>
  </si>
  <si>
    <t>Департамент собственности</t>
  </si>
  <si>
    <t>Обучение сотрудников по программе "Обращение с отходами I-IV классов опасности"</t>
  </si>
  <si>
    <t>95.1</t>
  </si>
  <si>
    <t>85.42</t>
  </si>
  <si>
    <t>НП ДПО ЦПК Русская Школа Управления; АНО Институт Повышения Квалификации Технопрогресс; ООО ЭкоМаркет</t>
  </si>
  <si>
    <t>БП таблица 6 - смета затрат. Смета затрат  п. 7.2.3. повышение квалификации и профподготовка</t>
  </si>
  <si>
    <t>Техническое обслуживание систем автоматической охранно-пожарной сигнализации общежития в г.Билибино</t>
  </si>
  <si>
    <t>96.1</t>
  </si>
  <si>
    <t>Почтовая связь для нужд СЭС г.Певек</t>
  </si>
  <si>
    <t>98.1</t>
  </si>
  <si>
    <t>Почтовая связь для нужд СЭС г.Билибино</t>
  </si>
  <si>
    <t>99.1</t>
  </si>
  <si>
    <t>Подписка периодических изданий 1 полугодие СЭС г.Билибино</t>
  </si>
  <si>
    <t>101.1</t>
  </si>
  <si>
    <t>53.10.1</t>
  </si>
  <si>
    <t>Информационные услуги телевещания для нужд СЭС</t>
  </si>
  <si>
    <t>102.1</t>
  </si>
  <si>
    <t>60.2</t>
  </si>
  <si>
    <t>61.10.5</t>
  </si>
  <si>
    <t>Департамент общественных коммуникаций</t>
  </si>
  <si>
    <t>МАУ Билибинская телерадиостудия Би - ТВ; АНО Информационное агентство Чукотка; ООО Информационное телевизионное агентство Губерния</t>
  </si>
  <si>
    <t>Публикация объявлений в региональной газете для СЭС, г. Певек</t>
  </si>
  <si>
    <t>103.1</t>
  </si>
  <si>
    <t>58.13.10.000</t>
  </si>
  <si>
    <t>ООО Издательство Альвис; ООО Издательство Благовещенск.Дальний Восток; ГП Издательство Крайний Север</t>
  </si>
  <si>
    <t>Публикация объявлений в региональной газете для СЭС, г. Билибино</t>
  </si>
  <si>
    <t>104.1</t>
  </si>
  <si>
    <t>ООО Издательство Благовещенск.Дальний Восток; ГП Издательство Крайний Север; КГБУ Редакция газеты Приморская газета: официальное издание органов государственной власти Приморского края</t>
  </si>
  <si>
    <t>Доставка питьевой воды на ПС Алискерово</t>
  </si>
  <si>
    <t>110.1</t>
  </si>
  <si>
    <t>Вывоз и утилизация твердых бытовых отходов СЭС г.Билибино</t>
  </si>
  <si>
    <t>115.1</t>
  </si>
  <si>
    <t>МП МП ЖКХ БИЛИБИНСКОГО МУНИЦИПАЛЬНОГО РАЙОНА; АО ЧТК; ООО Чукотская Сервисная Компания</t>
  </si>
  <si>
    <t>Промывка системы отопления</t>
  </si>
  <si>
    <t>116.1</t>
  </si>
  <si>
    <t>37.00</t>
  </si>
  <si>
    <t>37.00.20.000</t>
  </si>
  <si>
    <t>МП МП ЖКХ БИЛИБИНСКОГО МУНИЦИПАЛЬНОГО РАЙОНА; ООО Теплокомплект; ООО Чистый Мир</t>
  </si>
  <si>
    <t>Доставка питьевой воды на ПС Кепервеем</t>
  </si>
  <si>
    <t>137.1</t>
  </si>
  <si>
    <t>ЗАО Артель старателей Полярная Звезда; ООО Артель старателей Сияние; МП МП ЖКХ БИЛИБИНСКОГО МУНИЦИПАЛЬНОГО РАЙОНА</t>
  </si>
  <si>
    <t>Доставка питьевой воды на ПС Встречный</t>
  </si>
  <si>
    <t>138.1</t>
  </si>
  <si>
    <t xml:space="preserve">Марки и конверты для нужд АУ АО "Чукотэнерго" </t>
  </si>
  <si>
    <t>163.1</t>
  </si>
  <si>
    <t>Подписка периодических изданий для нужд АУ АО "Чукотэнерго"</t>
  </si>
  <si>
    <t>166.1</t>
  </si>
  <si>
    <t>Перевозка автотранспорта АО "Чукотэнерго" самоходными плашкоутами в период навигации 2018 г.</t>
  </si>
  <si>
    <t>167.1</t>
  </si>
  <si>
    <t>50.4</t>
  </si>
  <si>
    <t>ПАО Морской порт Эгвекинот; ООО ЧТК; ГУП Чукотснаб</t>
  </si>
  <si>
    <t>БП таблица 6 - смета затрат. Строка 7.10 (Другие расходы, относимые на себестоимость)</t>
  </si>
  <si>
    <t>Почтовая связь для нужд АО "Чукотэнерго"</t>
  </si>
  <si>
    <t>170.1</t>
  </si>
  <si>
    <t xml:space="preserve">Оценка стоимости недвижимого имущества </t>
  </si>
  <si>
    <t>245.1</t>
  </si>
  <si>
    <t>74.90.2</t>
  </si>
  <si>
    <t>74.90.12.120</t>
  </si>
  <si>
    <t>ИП Индивидуальный предприниматель Доржитаров Евгений Михайлович; ИП Лукошкин И. Н.; ИП Шишов Александр Евгеньевич</t>
  </si>
  <si>
    <t xml:space="preserve">БП таблица 6 - Смета затрат. Строка 7.2.12.  - Прочие работы и услуги сторонних организаций
</t>
  </si>
  <si>
    <t xml:space="preserve">На рассмотрении; 1.4.1; ; 
</t>
  </si>
  <si>
    <t>Экспертиза проекта предельных допустимых сбросов в водный объект в органах Центра гигиены</t>
  </si>
  <si>
    <t>261.1</t>
  </si>
  <si>
    <t>ООО ХЭТК; ФБУЗ Центр гигиены и эпидемиологии в Чукотском автономном округе; ФГБУ ЦЛАТИ ПО ДФО</t>
  </si>
  <si>
    <t>Изготовление планов эвакуации ЭГРЭС (18 шт.)</t>
  </si>
  <si>
    <t>262.1</t>
  </si>
  <si>
    <t>18.12</t>
  </si>
  <si>
    <t>ООО Аудит пожарной безопасности; ООО Пожарное общество; ООО ФИРМА ИНТЕРТЕХНОЛОГИЯ</t>
  </si>
  <si>
    <t xml:space="preserve">Повышение квалификации </t>
  </si>
  <si>
    <t>264.1</t>
  </si>
  <si>
    <t>85.30</t>
  </si>
  <si>
    <t>85.31.11.000</t>
  </si>
  <si>
    <t>АНО Дальневосточный институт повышения квалификации; ГБОУ Учебно - методический центр по гражданской обороне, чрезвычайным ситуациям и пожарной безопасности Чукотского автономного округа; ЧУ ЧОУ ДПО ИНСТИТУТ РАЗВИТИЕ 2000</t>
  </si>
  <si>
    <t>БП таблица 6 - Смета затрат. П. 7.2.3 (курсы повышения квалификации)</t>
  </si>
  <si>
    <t>Повышение квалификации сотрудников химической лаборатории</t>
  </si>
  <si>
    <t>313.1</t>
  </si>
  <si>
    <t>Подписка периодических изданий 2 полугодие ЧТЭЦ</t>
  </si>
  <si>
    <t>342.1</t>
  </si>
  <si>
    <t>Интех конверты</t>
  </si>
  <si>
    <t>345.1</t>
  </si>
  <si>
    <t xml:space="preserve">На рассмотрении; 1.4.1; Иные обстоятельства, требующих закупки у единственного источника п. 5.11.1.5.  Организация является единственной в регионе по данному виду услуг; </t>
  </si>
  <si>
    <t>Аттестация на право проведения калибровки</t>
  </si>
  <si>
    <t>348.1</t>
  </si>
  <si>
    <t>ООО ВладИнжиниринг; АО Магаданэнергоналадка; АО Магаданэнергоремонт</t>
  </si>
  <si>
    <t>На рассмотрении; 1.4.1; ; Единственная организация, оказывающая данный вид услуг в Регионе</t>
  </si>
  <si>
    <t>Обучение стропальщиков</t>
  </si>
  <si>
    <t>353.1</t>
  </si>
  <si>
    <t>Общий свод по ГКПЗ:</t>
  </si>
  <si>
    <t>Закупки</t>
  </si>
  <si>
    <t>doc@chukotenergo.ru</t>
  </si>
  <si>
    <t>С.В. Синявский</t>
  </si>
  <si>
    <t xml:space="preserve">                                                          Первый заместитель генерального директора по стратегическому развитию и инвестициям</t>
  </si>
  <si>
    <t>Выполнение работ по строительству объекта «Новое строительство одноцепной ВЛ 110 кВ Береговая – Комсомольский с отпайкой на ПС Быстрый (124 км) с реконструкцией существующих ВЛ» по титулу «Строительство двух одноцепных ВЛ 110 кВ Певек – Билибино. 1 этап строительства»</t>
  </si>
  <si>
    <t>Шмакова А.В.</t>
  </si>
  <si>
    <t>426.1</t>
  </si>
  <si>
    <t>Шаров Г.В.</t>
  </si>
  <si>
    <t>Выполнение работ по строительству объекта «Строительство одноцепной ВЛ 110 кВ Комсомольский – Билибино (участок 1: от ПС Комсомольский до ПК1336+33,18 (160,6 км))» по титулу «Строительство двух одноцепных ВЛ 110 кВ Певек – Билибино. 1 этап строительства»</t>
  </si>
  <si>
    <t>Выполнение работ по строительству объекта «Строительство одноцепной ВЛ 110 кВ Комсомольский – Билибино (участок 3: от ПК1892+69,72 до РП Билибино (150 км) с реконструкцией существующих ВЛ (Реконструкция ВЛ 110 кВ БиАЭС – Прима, ВЛ 110 кВ БиАЭС – Встречный для организации заходов на РП 110 кВ Билибино)» по титулу «Строительство двух одноцепных ВЛ 110 кВ Певек – Билибино. 1 этап строительства»</t>
  </si>
  <si>
    <t>Выполнение работ по строительству объекта «Строительство одноцепной ВЛ 110 кВ Комсомольский – Билибино (участок 2: от ПК1336+33,18 до ПК1892+69,72 (55,6 км))» по титулу «Строительство двух одноцепных ВЛ 110 кВ Певек – Билибино. 1 этап строительства»</t>
  </si>
  <si>
    <t>Поставка оборудования, шеф-монтаж, приемо-сдаточные испытания и пуско-наладка Трансформаторов силовых с РПН 110/6,3 кВ, 6,3 МВА  для реализации  1 этапа строительства проекта "Строительство двух одноцепных ВЛ 110 кВ Певек – Билибино"</t>
  </si>
  <si>
    <t>Поставка оборудования, шеф-монтаж, приемо-сдаточные испытания и пуско-наладка КРУЭ 110 кВ для реализации 1 этапа строительства проекта "Строительство двух одноцепных ВЛ 110 кВ Певек – Билибино"</t>
  </si>
  <si>
    <t>Поставка оборудования, шеф-монтаж, приемо-сдаточные испытания и пуско-наладка источников реактивной мощности ИРМ 110 кВ  для реализации  1 этапа строительства проекта "Строительство двух одноцепных ВЛ 110 кВ Певек – Билибино"</t>
  </si>
  <si>
    <t>ООО Чукотская строительно - буровая компания; ООО ЭЛМОНТ; ООО ЭнергоСпецРемонт</t>
  </si>
  <si>
    <t>ООО БОЛИД; ООО Магаданский экспертный центр; ООО  ПРОМСЕРВИС</t>
  </si>
  <si>
    <t>Приложение 2 к Протоколу ЦЗК от 06.02.2018 № 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</si>
</sst>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2"/>
      <name val="Arial"/>
      <family val="1"/>
    </font>
    <font>
      <b/>
      <sz val="12"/>
      <name val="Arial"/>
      <family val="1"/>
    </font>
    <font>
      <b/>
      <sz val="10"/>
      <name val="Arial"/>
      <family val="1"/>
    </font>
    <font>
      <sz val="9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1"/>
      <name val="Arial"/>
      <family val="1"/>
    </font>
    <font>
      <sz val="11"/>
      <name val="Arial"/>
      <family val="1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Arial"/>
      <family val="1"/>
    </font>
    <font>
      <b/>
      <sz val="1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CCCFF"/>
      </patternFill>
    </fill>
    <fill>
      <patternFill patternType="solid">
        <fgColor rgb="FFCCCCCC"/>
      </patternFill>
    </fill>
    <fill>
      <patternFill patternType="solid">
        <fgColor rgb="FFAA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0070C0"/>
      </patternFill>
    </fill>
    <fill>
      <patternFill patternType="solid">
        <fgColor rgb="FF87CEFA"/>
      </patternFill>
    </fill>
    <fill>
      <patternFill patternType="solid">
        <fgColor rgb="FF006600"/>
      </patternFill>
    </fill>
    <fill>
      <patternFill patternType="solid">
        <fgColor rgb="FF006600"/>
      </patternFill>
    </fill>
    <fill>
      <patternFill patternType="solid">
        <fgColor rgb="FF006600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CCFF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2">
    <xf numFmtId="0" fontId="0" fillId="0" borderId="0" xfId="0"/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6" fillId="4" borderId="1" xfId="1" applyFont="1" applyFill="1" applyBorder="1" applyAlignment="1">
      <alignment horizontal="left" vertical="center" wrapText="1"/>
    </xf>
    <xf numFmtId="4" fontId="7" fillId="6" borderId="1" xfId="1" applyNumberFormat="1" applyFont="1" applyFill="1" applyBorder="1" applyAlignment="1">
      <alignment horizontal="left" vertical="center" wrapText="1"/>
    </xf>
    <xf numFmtId="164" fontId="8" fillId="7" borderId="1" xfId="1" applyNumberFormat="1" applyFont="1" applyFill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11" fillId="13" borderId="1" xfId="1" applyFont="1" applyFill="1" applyBorder="1" applyAlignment="1">
      <alignment vertical="center" wrapText="1"/>
    </xf>
    <xf numFmtId="4" fontId="11" fillId="14" borderId="1" xfId="1" applyNumberFormat="1" applyFont="1" applyFill="1" applyBorder="1" applyAlignment="1">
      <alignment vertical="center" wrapText="1"/>
    </xf>
    <xf numFmtId="0" fontId="12" fillId="0" borderId="0" xfId="0" applyFont="1"/>
    <xf numFmtId="0" fontId="13" fillId="10" borderId="1" xfId="1" applyFont="1" applyFill="1" applyBorder="1" applyAlignment="1">
      <alignment vertical="center" wrapText="1"/>
    </xf>
    <xf numFmtId="4" fontId="13" fillId="11" borderId="1" xfId="1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4" fillId="2" borderId="1" xfId="1" applyFont="1" applyFill="1" applyBorder="1" applyAlignment="1">
      <alignment horizontal="left" vertical="center" wrapText="1"/>
    </xf>
    <xf numFmtId="4" fontId="13" fillId="11" borderId="1" xfId="1" applyNumberFormat="1" applyFont="1" applyFill="1" applyBorder="1" applyAlignment="1">
      <alignment horizontal="left" vertical="center" wrapText="1"/>
    </xf>
    <xf numFmtId="4" fontId="11" fillId="14" borderId="1" xfId="1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4" fillId="2" borderId="1" xfId="1" applyFont="1" applyFill="1" applyBorder="1" applyAlignment="1">
      <alignment vertical="center" wrapText="1"/>
    </xf>
    <xf numFmtId="4" fontId="7" fillId="6" borderId="1" xfId="1" applyNumberFormat="1" applyFont="1" applyFill="1" applyBorder="1" applyAlignment="1">
      <alignment vertical="center" wrapText="1"/>
    </xf>
    <xf numFmtId="164" fontId="13" fillId="12" borderId="1" xfId="1" applyNumberFormat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164" fontId="11" fillId="15" borderId="1" xfId="1" applyNumberFormat="1" applyFont="1" applyFill="1" applyBorder="1" applyAlignment="1">
      <alignment horizontal="left" vertical="center" wrapText="1"/>
    </xf>
    <xf numFmtId="0" fontId="11" fillId="13" borderId="1" xfId="1" applyFont="1" applyFill="1" applyBorder="1" applyAlignment="1">
      <alignment horizontal="left" vertical="center" wrapText="1"/>
    </xf>
    <xf numFmtId="4" fontId="4" fillId="6" borderId="1" xfId="1" applyNumberFormat="1" applyFont="1" applyFill="1" applyBorder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5" fillId="0" borderId="4" xfId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4" fontId="0" fillId="0" borderId="0" xfId="0" applyNumberFormat="1"/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/>
    <xf numFmtId="4" fontId="1" fillId="2" borderId="1" xfId="1" applyNumberFormat="1" applyFont="1" applyFill="1" applyBorder="1"/>
    <xf numFmtId="0" fontId="5" fillId="12" borderId="1" xfId="1" applyFont="1" applyFill="1" applyBorder="1" applyAlignment="1">
      <alignment vertical="center" wrapText="1"/>
    </xf>
    <xf numFmtId="4" fontId="5" fillId="12" borderId="1" xfId="1" applyNumberFormat="1" applyFont="1" applyFill="1" applyBorder="1" applyAlignment="1">
      <alignment vertical="center" wrapText="1"/>
    </xf>
    <xf numFmtId="164" fontId="5" fillId="12" borderId="1" xfId="1" applyNumberFormat="1" applyFont="1" applyFill="1" applyBorder="1" applyAlignment="1">
      <alignment vertical="center" wrapText="1"/>
    </xf>
    <xf numFmtId="4" fontId="5" fillId="0" borderId="1" xfId="1" applyNumberFormat="1" applyFont="1" applyBorder="1" applyAlignment="1">
      <alignment vertical="center" wrapText="1"/>
    </xf>
    <xf numFmtId="164" fontId="5" fillId="0" borderId="1" xfId="1" applyNumberFormat="1" applyFont="1" applyBorder="1" applyAlignment="1">
      <alignment vertical="center" wrapText="1"/>
    </xf>
    <xf numFmtId="4" fontId="1" fillId="9" borderId="1" xfId="1" applyNumberFormat="1" applyFont="1" applyFill="1" applyBorder="1" applyAlignment="1">
      <alignment vertical="center"/>
    </xf>
    <xf numFmtId="0" fontId="5" fillId="15" borderId="1" xfId="1" applyFont="1" applyFill="1" applyBorder="1" applyAlignment="1">
      <alignment vertical="center" wrapText="1"/>
    </xf>
    <xf numFmtId="4" fontId="5" fillId="15" borderId="1" xfId="1" applyNumberFormat="1" applyFont="1" applyFill="1" applyBorder="1" applyAlignment="1">
      <alignment vertical="center" wrapText="1"/>
    </xf>
    <xf numFmtId="164" fontId="5" fillId="15" borderId="1" xfId="1" applyNumberFormat="1" applyFont="1" applyFill="1" applyBorder="1" applyAlignment="1">
      <alignment vertical="center" wrapText="1"/>
    </xf>
    <xf numFmtId="10" fontId="1" fillId="9" borderId="1" xfId="1" applyNumberFormat="1" applyFont="1" applyFill="1" applyBorder="1" applyAlignment="1">
      <alignment vertical="center"/>
    </xf>
    <xf numFmtId="0" fontId="4" fillId="7" borderId="1" xfId="1" applyFont="1" applyFill="1" applyBorder="1" applyAlignment="1">
      <alignment horizontal="left" vertical="center" wrapText="1"/>
    </xf>
    <xf numFmtId="4" fontId="4" fillId="7" borderId="1" xfId="1" applyNumberFormat="1" applyFont="1" applyFill="1" applyBorder="1" applyAlignment="1">
      <alignment horizontal="left" vertical="center" wrapText="1"/>
    </xf>
    <xf numFmtId="164" fontId="4" fillId="7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left" vertical="center" wrapText="1"/>
    </xf>
    <xf numFmtId="0" fontId="1" fillId="9" borderId="1" xfId="1" applyFont="1" applyFill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1" fillId="9" borderId="1" xfId="1" applyFont="1" applyFill="1" applyBorder="1" applyAlignment="1">
      <alignment vertical="center"/>
    </xf>
    <xf numFmtId="0" fontId="4" fillId="7" borderId="1" xfId="1" applyFont="1" applyFill="1" applyBorder="1" applyAlignment="1">
      <alignment horizontal="left" vertical="center" wrapText="1"/>
    </xf>
    <xf numFmtId="0" fontId="4" fillId="5" borderId="1" xfId="1" applyFont="1" applyFill="1" applyBorder="1" applyAlignment="1">
      <alignment horizontal="left" vertical="center" wrapText="1"/>
    </xf>
    <xf numFmtId="0" fontId="1" fillId="8" borderId="1" xfId="1" applyFont="1" applyFill="1" applyBorder="1"/>
    <xf numFmtId="0" fontId="4" fillId="2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14" fillId="0" borderId="0" xfId="0" applyFont="1" applyAlignment="1">
      <alignment horizontal="left"/>
    </xf>
    <xf numFmtId="0" fontId="5" fillId="0" borderId="4" xfId="1" applyFont="1" applyBorder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9" fillId="8" borderId="1" xfId="1" applyFont="1" applyFill="1" applyBorder="1"/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7" fillId="0" borderId="0" xfId="0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c@chukotenergo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2"/>
  <sheetViews>
    <sheetView showWhiteSpace="0" topLeftCell="A26" workbookViewId="0">
      <selection activeCell="K135" sqref="K135"/>
    </sheetView>
  </sheetViews>
  <sheetFormatPr defaultRowHeight="14.25" outlineLevelRow="1" x14ac:dyDescent="0.2"/>
  <cols>
    <col min="1" max="1" width="80" bestFit="1" customWidth="1"/>
    <col min="2" max="2" width="12" bestFit="1" customWidth="1"/>
    <col min="3" max="4" width="20" bestFit="1" customWidth="1"/>
  </cols>
  <sheetData>
    <row r="1" spans="1:4" ht="15.75" x14ac:dyDescent="0.2">
      <c r="A1" s="54" t="s">
        <v>0</v>
      </c>
      <c r="B1" s="54"/>
      <c r="C1" s="54"/>
      <c r="D1" s="54"/>
    </row>
    <row r="3" spans="1:4" ht="30" x14ac:dyDescent="0.2">
      <c r="A3" s="3" t="s">
        <v>1</v>
      </c>
      <c r="B3" s="3" t="s">
        <v>2</v>
      </c>
      <c r="C3" s="3" t="s">
        <v>3</v>
      </c>
      <c r="D3" s="3" t="s">
        <v>4</v>
      </c>
    </row>
    <row r="4" spans="1:4" ht="15" x14ac:dyDescent="0.25">
      <c r="A4" s="33" t="s">
        <v>5</v>
      </c>
      <c r="B4" s="34">
        <f>B5+B26</f>
        <v>54</v>
      </c>
      <c r="C4" s="35">
        <f>C5+C26</f>
        <v>210271.52507999999</v>
      </c>
      <c r="D4" s="35">
        <f>D5+D26</f>
        <v>248118.19959999999</v>
      </c>
    </row>
    <row r="5" spans="1:4" ht="15" x14ac:dyDescent="0.25">
      <c r="A5" s="33" t="s">
        <v>6</v>
      </c>
      <c r="B5" s="34">
        <f>SUM(B6:B25)</f>
        <v>17</v>
      </c>
      <c r="C5" s="35">
        <f>SUM(C6:C25)</f>
        <v>90980.825639999995</v>
      </c>
      <c r="D5" s="35">
        <f>SUM(D6:D25)</f>
        <v>107357.37426000001</v>
      </c>
    </row>
    <row r="6" spans="1:4" hidden="1" outlineLevel="1" x14ac:dyDescent="0.2">
      <c r="A6" s="2" t="s">
        <v>7</v>
      </c>
      <c r="B6" s="1">
        <v>15</v>
      </c>
      <c r="C6" s="4">
        <v>75420.825639999995</v>
      </c>
      <c r="D6" s="4">
        <v>88996.574260000009</v>
      </c>
    </row>
    <row r="7" spans="1:4" hidden="1" outlineLevel="1" x14ac:dyDescent="0.2">
      <c r="A7" s="2" t="s">
        <v>8</v>
      </c>
      <c r="B7" s="1">
        <v>1</v>
      </c>
      <c r="C7" s="4">
        <v>15500</v>
      </c>
      <c r="D7" s="4">
        <v>18290</v>
      </c>
    </row>
    <row r="8" spans="1:4" hidden="1" outlineLevel="1" x14ac:dyDescent="0.2">
      <c r="A8" s="2" t="s">
        <v>9</v>
      </c>
      <c r="B8" s="1">
        <v>0</v>
      </c>
      <c r="C8" s="4">
        <v>0</v>
      </c>
      <c r="D8" s="4">
        <v>0</v>
      </c>
    </row>
    <row r="9" spans="1:4" hidden="1" outlineLevel="1" x14ac:dyDescent="0.2">
      <c r="A9" s="2" t="s">
        <v>10</v>
      </c>
      <c r="B9" s="1">
        <v>0</v>
      </c>
      <c r="C9" s="4">
        <v>0</v>
      </c>
      <c r="D9" s="4">
        <v>0</v>
      </c>
    </row>
    <row r="10" spans="1:4" hidden="1" outlineLevel="1" x14ac:dyDescent="0.2">
      <c r="A10" s="2" t="s">
        <v>11</v>
      </c>
      <c r="B10" s="1">
        <v>1</v>
      </c>
      <c r="C10" s="4">
        <v>60</v>
      </c>
      <c r="D10" s="4">
        <v>70.8</v>
      </c>
    </row>
    <row r="11" spans="1:4" hidden="1" outlineLevel="1" x14ac:dyDescent="0.2">
      <c r="A11" s="2" t="s">
        <v>12</v>
      </c>
      <c r="B11" s="1">
        <v>0</v>
      </c>
      <c r="C11" s="4">
        <v>0</v>
      </c>
      <c r="D11" s="4">
        <v>0</v>
      </c>
    </row>
    <row r="12" spans="1:4" hidden="1" outlineLevel="1" x14ac:dyDescent="0.2">
      <c r="A12" s="2" t="s">
        <v>13</v>
      </c>
      <c r="B12" s="1">
        <v>0</v>
      </c>
      <c r="C12" s="4">
        <v>0</v>
      </c>
      <c r="D12" s="4">
        <v>0</v>
      </c>
    </row>
    <row r="13" spans="1:4" hidden="1" outlineLevel="1" x14ac:dyDescent="0.2">
      <c r="A13" s="2" t="s">
        <v>14</v>
      </c>
      <c r="B13" s="1">
        <v>0</v>
      </c>
      <c r="C13" s="4">
        <v>0</v>
      </c>
      <c r="D13" s="4">
        <v>0</v>
      </c>
    </row>
    <row r="14" spans="1:4" hidden="1" outlineLevel="1" x14ac:dyDescent="0.2">
      <c r="A14" s="2" t="s">
        <v>15</v>
      </c>
      <c r="B14" s="1">
        <v>0</v>
      </c>
      <c r="C14" s="4">
        <v>0</v>
      </c>
      <c r="D14" s="4">
        <v>0</v>
      </c>
    </row>
    <row r="15" spans="1:4" hidden="1" outlineLevel="1" x14ac:dyDescent="0.2">
      <c r="A15" s="2" t="s">
        <v>16</v>
      </c>
      <c r="B15" s="1">
        <v>0</v>
      </c>
      <c r="C15" s="4">
        <v>0</v>
      </c>
      <c r="D15" s="4">
        <v>0</v>
      </c>
    </row>
    <row r="16" spans="1:4" hidden="1" outlineLevel="1" x14ac:dyDescent="0.2">
      <c r="A16" s="2" t="s">
        <v>17</v>
      </c>
      <c r="B16" s="1">
        <v>0</v>
      </c>
      <c r="C16" s="4">
        <v>0</v>
      </c>
      <c r="D16" s="4">
        <v>0</v>
      </c>
    </row>
    <row r="17" spans="1:4" hidden="1" outlineLevel="1" x14ac:dyDescent="0.2">
      <c r="A17" s="2" t="s">
        <v>18</v>
      </c>
      <c r="B17" s="1">
        <v>0</v>
      </c>
      <c r="C17" s="4">
        <v>0</v>
      </c>
      <c r="D17" s="4">
        <v>0</v>
      </c>
    </row>
    <row r="18" spans="1:4" hidden="1" outlineLevel="1" x14ac:dyDescent="0.2">
      <c r="A18" s="2" t="s">
        <v>19</v>
      </c>
      <c r="B18" s="1">
        <v>0</v>
      </c>
      <c r="C18" s="4">
        <v>0</v>
      </c>
      <c r="D18" s="4">
        <v>0</v>
      </c>
    </row>
    <row r="19" spans="1:4" hidden="1" outlineLevel="1" x14ac:dyDescent="0.2">
      <c r="A19" s="2" t="s">
        <v>20</v>
      </c>
      <c r="B19" s="1">
        <v>0</v>
      </c>
      <c r="C19" s="4">
        <v>0</v>
      </c>
      <c r="D19" s="4">
        <v>0</v>
      </c>
    </row>
    <row r="20" spans="1:4" hidden="1" outlineLevel="1" x14ac:dyDescent="0.2">
      <c r="A20" s="2" t="s">
        <v>21</v>
      </c>
      <c r="B20" s="1">
        <v>0</v>
      </c>
      <c r="C20" s="4">
        <v>0</v>
      </c>
      <c r="D20" s="4">
        <v>0</v>
      </c>
    </row>
    <row r="21" spans="1:4" hidden="1" outlineLevel="1" x14ac:dyDescent="0.2">
      <c r="A21" s="2" t="s">
        <v>22</v>
      </c>
      <c r="B21" s="1">
        <v>0</v>
      </c>
      <c r="C21" s="4">
        <v>0</v>
      </c>
      <c r="D21" s="4">
        <v>0</v>
      </c>
    </row>
    <row r="22" spans="1:4" hidden="1" outlineLevel="1" x14ac:dyDescent="0.2">
      <c r="A22" s="2" t="s">
        <v>23</v>
      </c>
      <c r="B22" s="1">
        <v>0</v>
      </c>
      <c r="C22" s="4">
        <v>0</v>
      </c>
      <c r="D22" s="4">
        <v>0</v>
      </c>
    </row>
    <row r="23" spans="1:4" hidden="1" outlineLevel="1" x14ac:dyDescent="0.2">
      <c r="A23" s="2" t="s">
        <v>24</v>
      </c>
      <c r="B23" s="1">
        <v>0</v>
      </c>
      <c r="C23" s="4">
        <v>0</v>
      </c>
      <c r="D23" s="4">
        <v>0</v>
      </c>
    </row>
    <row r="24" spans="1:4" hidden="1" outlineLevel="1" x14ac:dyDescent="0.2">
      <c r="A24" s="2" t="s">
        <v>25</v>
      </c>
      <c r="B24" s="1">
        <v>0</v>
      </c>
      <c r="C24" s="4">
        <v>0</v>
      </c>
      <c r="D24" s="4">
        <v>0</v>
      </c>
    </row>
    <row r="25" spans="1:4" hidden="1" outlineLevel="1" x14ac:dyDescent="0.2">
      <c r="A25" s="2" t="s">
        <v>26</v>
      </c>
      <c r="B25" s="1">
        <v>0</v>
      </c>
      <c r="C25" s="4">
        <v>0</v>
      </c>
      <c r="D25" s="4">
        <v>0</v>
      </c>
    </row>
    <row r="26" spans="1:4" ht="30" collapsed="1" x14ac:dyDescent="0.25">
      <c r="A26" s="33" t="s">
        <v>27</v>
      </c>
      <c r="B26" s="34">
        <f>SUM(B27:B46)</f>
        <v>37</v>
      </c>
      <c r="C26" s="35">
        <f>SUM(C27:C46)</f>
        <v>119290.69944000001</v>
      </c>
      <c r="D26" s="35">
        <f>SUM(D27:D46)</f>
        <v>140760.82533999998</v>
      </c>
    </row>
    <row r="27" spans="1:4" hidden="1" outlineLevel="1" x14ac:dyDescent="0.2">
      <c r="A27" s="2" t="s">
        <v>7</v>
      </c>
      <c r="B27" s="1">
        <v>11</v>
      </c>
      <c r="C27" s="4">
        <v>55112.44</v>
      </c>
      <c r="D27" s="4">
        <v>65031.479200000002</v>
      </c>
    </row>
    <row r="28" spans="1:4" hidden="1" outlineLevel="1" x14ac:dyDescent="0.2">
      <c r="A28" s="2" t="s">
        <v>8</v>
      </c>
      <c r="B28" s="1">
        <v>1</v>
      </c>
      <c r="C28" s="4">
        <v>22444.724999999999</v>
      </c>
      <c r="D28" s="4">
        <v>26484.7755</v>
      </c>
    </row>
    <row r="29" spans="1:4" hidden="1" outlineLevel="1" x14ac:dyDescent="0.2">
      <c r="A29" s="2" t="s">
        <v>9</v>
      </c>
      <c r="B29" s="1">
        <v>0</v>
      </c>
      <c r="C29" s="4">
        <v>0</v>
      </c>
      <c r="D29" s="4">
        <v>0</v>
      </c>
    </row>
    <row r="30" spans="1:4" hidden="1" outlineLevel="1" x14ac:dyDescent="0.2">
      <c r="A30" s="2" t="s">
        <v>10</v>
      </c>
      <c r="B30" s="1">
        <v>22</v>
      </c>
      <c r="C30" s="4">
        <v>41580.211439999999</v>
      </c>
      <c r="D30" s="4">
        <v>49063.6495</v>
      </c>
    </row>
    <row r="31" spans="1:4" hidden="1" outlineLevel="1" x14ac:dyDescent="0.2">
      <c r="A31" s="2" t="s">
        <v>11</v>
      </c>
      <c r="B31" s="1">
        <v>3</v>
      </c>
      <c r="C31" s="4">
        <v>153.32300000000001</v>
      </c>
      <c r="D31" s="4">
        <v>180.92114000000001</v>
      </c>
    </row>
    <row r="32" spans="1:4" hidden="1" outlineLevel="1" x14ac:dyDescent="0.2">
      <c r="A32" s="2" t="s">
        <v>12</v>
      </c>
      <c r="B32" s="1">
        <v>0</v>
      </c>
      <c r="C32" s="4">
        <v>0</v>
      </c>
      <c r="D32" s="4">
        <v>0</v>
      </c>
    </row>
    <row r="33" spans="1:4" hidden="1" outlineLevel="1" x14ac:dyDescent="0.2">
      <c r="A33" s="2" t="s">
        <v>13</v>
      </c>
      <c r="B33" s="1">
        <v>0</v>
      </c>
      <c r="C33" s="4">
        <v>0</v>
      </c>
      <c r="D33" s="4">
        <v>0</v>
      </c>
    </row>
    <row r="34" spans="1:4" hidden="1" outlineLevel="1" x14ac:dyDescent="0.2">
      <c r="A34" s="2" t="s">
        <v>14</v>
      </c>
      <c r="B34" s="1">
        <v>0</v>
      </c>
      <c r="C34" s="4">
        <v>0</v>
      </c>
      <c r="D34" s="4">
        <v>0</v>
      </c>
    </row>
    <row r="35" spans="1:4" hidden="1" outlineLevel="1" x14ac:dyDescent="0.2">
      <c r="A35" s="2" t="s">
        <v>15</v>
      </c>
      <c r="B35" s="1">
        <v>0</v>
      </c>
      <c r="C35" s="4">
        <v>0</v>
      </c>
      <c r="D35" s="4">
        <v>0</v>
      </c>
    </row>
    <row r="36" spans="1:4" hidden="1" outlineLevel="1" x14ac:dyDescent="0.2">
      <c r="A36" s="2" t="s">
        <v>16</v>
      </c>
      <c r="B36" s="1">
        <v>0</v>
      </c>
      <c r="C36" s="4">
        <v>0</v>
      </c>
      <c r="D36" s="4">
        <v>0</v>
      </c>
    </row>
    <row r="37" spans="1:4" hidden="1" outlineLevel="1" x14ac:dyDescent="0.2">
      <c r="A37" s="2" t="s">
        <v>17</v>
      </c>
      <c r="B37" s="1">
        <v>0</v>
      </c>
      <c r="C37" s="4">
        <v>0</v>
      </c>
      <c r="D37" s="4">
        <v>0</v>
      </c>
    </row>
    <row r="38" spans="1:4" hidden="1" outlineLevel="1" x14ac:dyDescent="0.2">
      <c r="A38" s="2" t="s">
        <v>18</v>
      </c>
      <c r="B38" s="1">
        <v>0</v>
      </c>
      <c r="C38" s="4">
        <v>0</v>
      </c>
      <c r="D38" s="4">
        <v>0</v>
      </c>
    </row>
    <row r="39" spans="1:4" hidden="1" outlineLevel="1" x14ac:dyDescent="0.2">
      <c r="A39" s="2" t="s">
        <v>19</v>
      </c>
      <c r="B39" s="1">
        <v>0</v>
      </c>
      <c r="C39" s="4">
        <v>0</v>
      </c>
      <c r="D39" s="4">
        <v>0</v>
      </c>
    </row>
    <row r="40" spans="1:4" hidden="1" outlineLevel="1" x14ac:dyDescent="0.2">
      <c r="A40" s="2" t="s">
        <v>20</v>
      </c>
      <c r="B40" s="1">
        <v>0</v>
      </c>
      <c r="C40" s="4">
        <v>0</v>
      </c>
      <c r="D40" s="4">
        <v>0</v>
      </c>
    </row>
    <row r="41" spans="1:4" hidden="1" outlineLevel="1" x14ac:dyDescent="0.2">
      <c r="A41" s="2" t="s">
        <v>21</v>
      </c>
      <c r="B41" s="1">
        <v>0</v>
      </c>
      <c r="C41" s="4">
        <v>0</v>
      </c>
      <c r="D41" s="4">
        <v>0</v>
      </c>
    </row>
    <row r="42" spans="1:4" hidden="1" outlineLevel="1" x14ac:dyDescent="0.2">
      <c r="A42" s="2" t="s">
        <v>22</v>
      </c>
      <c r="B42" s="1">
        <v>0</v>
      </c>
      <c r="C42" s="4">
        <v>0</v>
      </c>
      <c r="D42" s="4">
        <v>0</v>
      </c>
    </row>
    <row r="43" spans="1:4" hidden="1" outlineLevel="1" x14ac:dyDescent="0.2">
      <c r="A43" s="2" t="s">
        <v>23</v>
      </c>
      <c r="B43" s="1">
        <v>0</v>
      </c>
      <c r="C43" s="4">
        <v>0</v>
      </c>
      <c r="D43" s="4">
        <v>0</v>
      </c>
    </row>
    <row r="44" spans="1:4" hidden="1" outlineLevel="1" x14ac:dyDescent="0.2">
      <c r="A44" s="2" t="s">
        <v>24</v>
      </c>
      <c r="B44" s="1">
        <v>0</v>
      </c>
      <c r="C44" s="4">
        <v>0</v>
      </c>
      <c r="D44" s="4">
        <v>0</v>
      </c>
    </row>
    <row r="45" spans="1:4" hidden="1" outlineLevel="1" x14ac:dyDescent="0.2">
      <c r="A45" s="2" t="s">
        <v>25</v>
      </c>
      <c r="B45" s="1">
        <v>0</v>
      </c>
      <c r="C45" s="4">
        <v>0</v>
      </c>
      <c r="D45" s="4">
        <v>0</v>
      </c>
    </row>
    <row r="46" spans="1:4" hidden="1" outlineLevel="1" x14ac:dyDescent="0.2">
      <c r="A46" s="2" t="s">
        <v>26</v>
      </c>
      <c r="B46" s="1">
        <v>0</v>
      </c>
      <c r="C46" s="4">
        <v>0</v>
      </c>
      <c r="D46" s="4">
        <v>0</v>
      </c>
    </row>
    <row r="47" spans="1:4" ht="15" collapsed="1" x14ac:dyDescent="0.25">
      <c r="A47" s="33" t="s">
        <v>28</v>
      </c>
      <c r="B47" s="34">
        <f>B48+B91+B134+B177+B198</f>
        <v>62</v>
      </c>
      <c r="C47" s="35">
        <f>C48+C91+C134+C177+C198</f>
        <v>14944812.476880001</v>
      </c>
      <c r="D47" s="35">
        <f>D48+D91+D134+D177+D198</f>
        <v>17634249.022719998</v>
      </c>
    </row>
    <row r="48" spans="1:4" ht="15" x14ac:dyDescent="0.25">
      <c r="A48" s="33" t="s">
        <v>29</v>
      </c>
      <c r="B48" s="34">
        <f>B49+B70</f>
        <v>12</v>
      </c>
      <c r="C48" s="35">
        <f>C49+C70</f>
        <v>14743484.546880001</v>
      </c>
      <c r="D48" s="35">
        <f>D49+D70</f>
        <v>17397311.765319999</v>
      </c>
    </row>
    <row r="49" spans="1:4" ht="15" x14ac:dyDescent="0.25">
      <c r="A49" s="33" t="s">
        <v>30</v>
      </c>
      <c r="B49" s="34">
        <f>SUM(B50:B69)</f>
        <v>9</v>
      </c>
      <c r="C49" s="35">
        <f>SUM(C50:C69)</f>
        <v>13559585.027720001</v>
      </c>
      <c r="D49" s="35">
        <f>SUM(D50:D69)</f>
        <v>16000310.33271</v>
      </c>
    </row>
    <row r="50" spans="1:4" hidden="1" outlineLevel="1" x14ac:dyDescent="0.2">
      <c r="A50" s="2" t="s">
        <v>7</v>
      </c>
      <c r="B50" s="1">
        <v>0</v>
      </c>
      <c r="C50" s="4">
        <v>0</v>
      </c>
      <c r="D50" s="4">
        <v>0</v>
      </c>
    </row>
    <row r="51" spans="1:4" hidden="1" outlineLevel="1" x14ac:dyDescent="0.2">
      <c r="A51" s="2" t="s">
        <v>8</v>
      </c>
      <c r="B51" s="1">
        <v>7</v>
      </c>
      <c r="C51" s="4">
        <v>12415669.45499</v>
      </c>
      <c r="D51" s="4">
        <v>14650489.95689</v>
      </c>
    </row>
    <row r="52" spans="1:4" hidden="1" outlineLevel="1" x14ac:dyDescent="0.2">
      <c r="A52" s="2" t="s">
        <v>9</v>
      </c>
      <c r="B52" s="1">
        <v>2</v>
      </c>
      <c r="C52" s="4">
        <v>1143915.5727300001</v>
      </c>
      <c r="D52" s="4">
        <v>1349820.37582</v>
      </c>
    </row>
    <row r="53" spans="1:4" hidden="1" outlineLevel="1" x14ac:dyDescent="0.2">
      <c r="A53" s="2" t="s">
        <v>10</v>
      </c>
      <c r="B53" s="1">
        <v>0</v>
      </c>
      <c r="C53" s="4">
        <v>0</v>
      </c>
      <c r="D53" s="4">
        <v>0</v>
      </c>
    </row>
    <row r="54" spans="1:4" hidden="1" outlineLevel="1" x14ac:dyDescent="0.2">
      <c r="A54" s="2" t="s">
        <v>11</v>
      </c>
      <c r="B54" s="1">
        <v>0</v>
      </c>
      <c r="C54" s="4">
        <v>0</v>
      </c>
      <c r="D54" s="4">
        <v>0</v>
      </c>
    </row>
    <row r="55" spans="1:4" hidden="1" outlineLevel="1" x14ac:dyDescent="0.2">
      <c r="A55" s="2" t="s">
        <v>12</v>
      </c>
      <c r="B55" s="1">
        <v>0</v>
      </c>
      <c r="C55" s="4">
        <v>0</v>
      </c>
      <c r="D55" s="4">
        <v>0</v>
      </c>
    </row>
    <row r="56" spans="1:4" hidden="1" outlineLevel="1" x14ac:dyDescent="0.2">
      <c r="A56" s="2" t="s">
        <v>13</v>
      </c>
      <c r="B56" s="1">
        <v>0</v>
      </c>
      <c r="C56" s="4">
        <v>0</v>
      </c>
      <c r="D56" s="4">
        <v>0</v>
      </c>
    </row>
    <row r="57" spans="1:4" hidden="1" outlineLevel="1" x14ac:dyDescent="0.2">
      <c r="A57" s="2" t="s">
        <v>14</v>
      </c>
      <c r="B57" s="1">
        <v>0</v>
      </c>
      <c r="C57" s="4">
        <v>0</v>
      </c>
      <c r="D57" s="4">
        <v>0</v>
      </c>
    </row>
    <row r="58" spans="1:4" hidden="1" outlineLevel="1" x14ac:dyDescent="0.2">
      <c r="A58" s="2" t="s">
        <v>15</v>
      </c>
      <c r="B58" s="1">
        <v>0</v>
      </c>
      <c r="C58" s="4">
        <v>0</v>
      </c>
      <c r="D58" s="4">
        <v>0</v>
      </c>
    </row>
    <row r="59" spans="1:4" hidden="1" outlineLevel="1" x14ac:dyDescent="0.2">
      <c r="A59" s="2" t="s">
        <v>16</v>
      </c>
      <c r="B59" s="1">
        <v>0</v>
      </c>
      <c r="C59" s="4">
        <v>0</v>
      </c>
      <c r="D59" s="4">
        <v>0</v>
      </c>
    </row>
    <row r="60" spans="1:4" hidden="1" outlineLevel="1" x14ac:dyDescent="0.2">
      <c r="A60" s="2" t="s">
        <v>17</v>
      </c>
      <c r="B60" s="1">
        <v>0</v>
      </c>
      <c r="C60" s="4">
        <v>0</v>
      </c>
      <c r="D60" s="4">
        <v>0</v>
      </c>
    </row>
    <row r="61" spans="1:4" hidden="1" outlineLevel="1" x14ac:dyDescent="0.2">
      <c r="A61" s="2" t="s">
        <v>18</v>
      </c>
      <c r="B61" s="1">
        <v>0</v>
      </c>
      <c r="C61" s="4">
        <v>0</v>
      </c>
      <c r="D61" s="4">
        <v>0</v>
      </c>
    </row>
    <row r="62" spans="1:4" hidden="1" outlineLevel="1" x14ac:dyDescent="0.2">
      <c r="A62" s="2" t="s">
        <v>19</v>
      </c>
      <c r="B62" s="1">
        <v>0</v>
      </c>
      <c r="C62" s="4">
        <v>0</v>
      </c>
      <c r="D62" s="4">
        <v>0</v>
      </c>
    </row>
    <row r="63" spans="1:4" hidden="1" outlineLevel="1" x14ac:dyDescent="0.2">
      <c r="A63" s="2" t="s">
        <v>20</v>
      </c>
      <c r="B63" s="1">
        <v>0</v>
      </c>
      <c r="C63" s="4">
        <v>0</v>
      </c>
      <c r="D63" s="4">
        <v>0</v>
      </c>
    </row>
    <row r="64" spans="1:4" hidden="1" outlineLevel="1" x14ac:dyDescent="0.2">
      <c r="A64" s="2" t="s">
        <v>21</v>
      </c>
      <c r="B64" s="1">
        <v>0</v>
      </c>
      <c r="C64" s="4">
        <v>0</v>
      </c>
      <c r="D64" s="4">
        <v>0</v>
      </c>
    </row>
    <row r="65" spans="1:4" hidden="1" outlineLevel="1" x14ac:dyDescent="0.2">
      <c r="A65" s="2" t="s">
        <v>22</v>
      </c>
      <c r="B65" s="1">
        <v>0</v>
      </c>
      <c r="C65" s="4">
        <v>0</v>
      </c>
      <c r="D65" s="4">
        <v>0</v>
      </c>
    </row>
    <row r="66" spans="1:4" hidden="1" outlineLevel="1" x14ac:dyDescent="0.2">
      <c r="A66" s="2" t="s">
        <v>23</v>
      </c>
      <c r="B66" s="1">
        <v>0</v>
      </c>
      <c r="C66" s="4">
        <v>0</v>
      </c>
      <c r="D66" s="4">
        <v>0</v>
      </c>
    </row>
    <row r="67" spans="1:4" hidden="1" outlineLevel="1" x14ac:dyDescent="0.2">
      <c r="A67" s="2" t="s">
        <v>24</v>
      </c>
      <c r="B67" s="1">
        <v>0</v>
      </c>
      <c r="C67" s="4">
        <v>0</v>
      </c>
      <c r="D67" s="4">
        <v>0</v>
      </c>
    </row>
    <row r="68" spans="1:4" hidden="1" outlineLevel="1" x14ac:dyDescent="0.2">
      <c r="A68" s="2" t="s">
        <v>25</v>
      </c>
      <c r="B68" s="1">
        <v>0</v>
      </c>
      <c r="C68" s="4">
        <v>0</v>
      </c>
      <c r="D68" s="4">
        <v>0</v>
      </c>
    </row>
    <row r="69" spans="1:4" hidden="1" outlineLevel="1" x14ac:dyDescent="0.2">
      <c r="A69" s="2" t="s">
        <v>26</v>
      </c>
      <c r="B69" s="1">
        <v>0</v>
      </c>
      <c r="C69" s="4">
        <v>0</v>
      </c>
      <c r="D69" s="4">
        <v>0</v>
      </c>
    </row>
    <row r="70" spans="1:4" ht="30" collapsed="1" x14ac:dyDescent="0.25">
      <c r="A70" s="33" t="s">
        <v>31</v>
      </c>
      <c r="B70" s="34">
        <f>SUM(B71:B90)</f>
        <v>3</v>
      </c>
      <c r="C70" s="35">
        <f>SUM(C71:C90)</f>
        <v>1183899.5191600001</v>
      </c>
      <c r="D70" s="35">
        <f>SUM(D71:D90)</f>
        <v>1397001.43261</v>
      </c>
    </row>
    <row r="71" spans="1:4" hidden="1" outlineLevel="1" x14ac:dyDescent="0.2">
      <c r="A71" s="2" t="s">
        <v>7</v>
      </c>
      <c r="B71" s="1">
        <v>0</v>
      </c>
      <c r="C71" s="4">
        <v>0</v>
      </c>
      <c r="D71" s="4">
        <v>0</v>
      </c>
    </row>
    <row r="72" spans="1:4" hidden="1" outlineLevel="1" x14ac:dyDescent="0.2">
      <c r="A72" s="2" t="s">
        <v>8</v>
      </c>
      <c r="B72" s="1">
        <v>3</v>
      </c>
      <c r="C72" s="4">
        <v>1183899.5191600001</v>
      </c>
      <c r="D72" s="4">
        <v>1397001.43261</v>
      </c>
    </row>
    <row r="73" spans="1:4" hidden="1" outlineLevel="1" x14ac:dyDescent="0.2">
      <c r="A73" s="2" t="s">
        <v>9</v>
      </c>
      <c r="B73" s="1">
        <v>0</v>
      </c>
      <c r="C73" s="4">
        <v>0</v>
      </c>
      <c r="D73" s="4">
        <v>0</v>
      </c>
    </row>
    <row r="74" spans="1:4" hidden="1" outlineLevel="1" x14ac:dyDescent="0.2">
      <c r="A74" s="2" t="s">
        <v>10</v>
      </c>
      <c r="B74" s="1">
        <v>0</v>
      </c>
      <c r="C74" s="4">
        <v>0</v>
      </c>
      <c r="D74" s="4">
        <v>0</v>
      </c>
    </row>
    <row r="75" spans="1:4" hidden="1" outlineLevel="1" x14ac:dyDescent="0.2">
      <c r="A75" s="2" t="s">
        <v>11</v>
      </c>
      <c r="B75" s="1">
        <v>0</v>
      </c>
      <c r="C75" s="4">
        <v>0</v>
      </c>
      <c r="D75" s="4">
        <v>0</v>
      </c>
    </row>
    <row r="76" spans="1:4" hidden="1" outlineLevel="1" x14ac:dyDescent="0.2">
      <c r="A76" s="2" t="s">
        <v>12</v>
      </c>
      <c r="B76" s="1">
        <v>0</v>
      </c>
      <c r="C76" s="4">
        <v>0</v>
      </c>
      <c r="D76" s="4">
        <v>0</v>
      </c>
    </row>
    <row r="77" spans="1:4" hidden="1" outlineLevel="1" x14ac:dyDescent="0.2">
      <c r="A77" s="2" t="s">
        <v>13</v>
      </c>
      <c r="B77" s="1">
        <v>0</v>
      </c>
      <c r="C77" s="4">
        <v>0</v>
      </c>
      <c r="D77" s="4">
        <v>0</v>
      </c>
    </row>
    <row r="78" spans="1:4" hidden="1" outlineLevel="1" x14ac:dyDescent="0.2">
      <c r="A78" s="2" t="s">
        <v>14</v>
      </c>
      <c r="B78" s="1">
        <v>0</v>
      </c>
      <c r="C78" s="4">
        <v>0</v>
      </c>
      <c r="D78" s="4">
        <v>0</v>
      </c>
    </row>
    <row r="79" spans="1:4" hidden="1" outlineLevel="1" x14ac:dyDescent="0.2">
      <c r="A79" s="2" t="s">
        <v>15</v>
      </c>
      <c r="B79" s="1">
        <v>0</v>
      </c>
      <c r="C79" s="4">
        <v>0</v>
      </c>
      <c r="D79" s="4">
        <v>0</v>
      </c>
    </row>
    <row r="80" spans="1:4" hidden="1" outlineLevel="1" x14ac:dyDescent="0.2">
      <c r="A80" s="2" t="s">
        <v>16</v>
      </c>
      <c r="B80" s="1">
        <v>0</v>
      </c>
      <c r="C80" s="4">
        <v>0</v>
      </c>
      <c r="D80" s="4">
        <v>0</v>
      </c>
    </row>
    <row r="81" spans="1:4" hidden="1" outlineLevel="1" x14ac:dyDescent="0.2">
      <c r="A81" s="2" t="s">
        <v>17</v>
      </c>
      <c r="B81" s="1">
        <v>0</v>
      </c>
      <c r="C81" s="4">
        <v>0</v>
      </c>
      <c r="D81" s="4">
        <v>0</v>
      </c>
    </row>
    <row r="82" spans="1:4" hidden="1" outlineLevel="1" x14ac:dyDescent="0.2">
      <c r="A82" s="2" t="s">
        <v>18</v>
      </c>
      <c r="B82" s="1">
        <v>0</v>
      </c>
      <c r="C82" s="4">
        <v>0</v>
      </c>
      <c r="D82" s="4">
        <v>0</v>
      </c>
    </row>
    <row r="83" spans="1:4" hidden="1" outlineLevel="1" x14ac:dyDescent="0.2">
      <c r="A83" s="2" t="s">
        <v>19</v>
      </c>
      <c r="B83" s="1">
        <v>0</v>
      </c>
      <c r="C83" s="4">
        <v>0</v>
      </c>
      <c r="D83" s="4">
        <v>0</v>
      </c>
    </row>
    <row r="84" spans="1:4" hidden="1" outlineLevel="1" x14ac:dyDescent="0.2">
      <c r="A84" s="2" t="s">
        <v>20</v>
      </c>
      <c r="B84" s="1">
        <v>0</v>
      </c>
      <c r="C84" s="4">
        <v>0</v>
      </c>
      <c r="D84" s="4">
        <v>0</v>
      </c>
    </row>
    <row r="85" spans="1:4" hidden="1" outlineLevel="1" x14ac:dyDescent="0.2">
      <c r="A85" s="2" t="s">
        <v>21</v>
      </c>
      <c r="B85" s="1">
        <v>0</v>
      </c>
      <c r="C85" s="4">
        <v>0</v>
      </c>
      <c r="D85" s="4">
        <v>0</v>
      </c>
    </row>
    <row r="86" spans="1:4" hidden="1" outlineLevel="1" x14ac:dyDescent="0.2">
      <c r="A86" s="2" t="s">
        <v>22</v>
      </c>
      <c r="B86" s="1">
        <v>0</v>
      </c>
      <c r="C86" s="4">
        <v>0</v>
      </c>
      <c r="D86" s="4">
        <v>0</v>
      </c>
    </row>
    <row r="87" spans="1:4" hidden="1" outlineLevel="1" x14ac:dyDescent="0.2">
      <c r="A87" s="2" t="s">
        <v>23</v>
      </c>
      <c r="B87" s="1">
        <v>0</v>
      </c>
      <c r="C87" s="4">
        <v>0</v>
      </c>
      <c r="D87" s="4">
        <v>0</v>
      </c>
    </row>
    <row r="88" spans="1:4" hidden="1" outlineLevel="1" x14ac:dyDescent="0.2">
      <c r="A88" s="2" t="s">
        <v>24</v>
      </c>
      <c r="B88" s="1">
        <v>0</v>
      </c>
      <c r="C88" s="4">
        <v>0</v>
      </c>
      <c r="D88" s="4">
        <v>0</v>
      </c>
    </row>
    <row r="89" spans="1:4" hidden="1" outlineLevel="1" x14ac:dyDescent="0.2">
      <c r="A89" s="2" t="s">
        <v>25</v>
      </c>
      <c r="B89" s="1">
        <v>0</v>
      </c>
      <c r="C89" s="4">
        <v>0</v>
      </c>
      <c r="D89" s="4">
        <v>0</v>
      </c>
    </row>
    <row r="90" spans="1:4" hidden="1" outlineLevel="1" x14ac:dyDescent="0.2">
      <c r="A90" s="2" t="s">
        <v>26</v>
      </c>
      <c r="B90" s="1">
        <v>0</v>
      </c>
      <c r="C90" s="4">
        <v>0</v>
      </c>
      <c r="D90" s="4">
        <v>0</v>
      </c>
    </row>
    <row r="91" spans="1:4" ht="15" collapsed="1" x14ac:dyDescent="0.25">
      <c r="A91" s="33" t="s">
        <v>32</v>
      </c>
      <c r="B91" s="34">
        <f>B92+B113</f>
        <v>47</v>
      </c>
      <c r="C91" s="35">
        <f>C92+C113</f>
        <v>191841</v>
      </c>
      <c r="D91" s="35">
        <f>D92+D113</f>
        <v>225742.68</v>
      </c>
    </row>
    <row r="92" spans="1:4" ht="30" x14ac:dyDescent="0.25">
      <c r="A92" s="33" t="s">
        <v>33</v>
      </c>
      <c r="B92" s="34">
        <f>SUM(B93:B112)</f>
        <v>11</v>
      </c>
      <c r="C92" s="35">
        <f>SUM(C93:C112)</f>
        <v>102426</v>
      </c>
      <c r="D92" s="35">
        <f>SUM(D93:D112)</f>
        <v>120862.68</v>
      </c>
    </row>
    <row r="93" spans="1:4" hidden="1" outlineLevel="1" x14ac:dyDescent="0.2">
      <c r="A93" s="2" t="s">
        <v>7</v>
      </c>
      <c r="B93" s="1">
        <v>8</v>
      </c>
      <c r="C93" s="4">
        <v>54301</v>
      </c>
      <c r="D93" s="4">
        <v>64075.18</v>
      </c>
    </row>
    <row r="94" spans="1:4" hidden="1" outlineLevel="1" x14ac:dyDescent="0.2">
      <c r="A94" s="2" t="s">
        <v>8</v>
      </c>
      <c r="B94" s="1">
        <v>1</v>
      </c>
      <c r="C94" s="4">
        <v>45522</v>
      </c>
      <c r="D94" s="4">
        <v>53715.96</v>
      </c>
    </row>
    <row r="95" spans="1:4" hidden="1" outlineLevel="1" x14ac:dyDescent="0.2">
      <c r="A95" s="2" t="s">
        <v>9</v>
      </c>
      <c r="B95" s="1">
        <v>0</v>
      </c>
      <c r="C95" s="4">
        <v>0</v>
      </c>
      <c r="D95" s="4">
        <v>0</v>
      </c>
    </row>
    <row r="96" spans="1:4" hidden="1" outlineLevel="1" x14ac:dyDescent="0.2">
      <c r="A96" s="2" t="s">
        <v>10</v>
      </c>
      <c r="B96" s="1">
        <v>2</v>
      </c>
      <c r="C96" s="4">
        <v>2603</v>
      </c>
      <c r="D96" s="4">
        <v>3071.54</v>
      </c>
    </row>
    <row r="97" spans="1:4" hidden="1" outlineLevel="1" x14ac:dyDescent="0.2">
      <c r="A97" s="2" t="s">
        <v>11</v>
      </c>
      <c r="B97" s="1">
        <v>0</v>
      </c>
      <c r="C97" s="4">
        <v>0</v>
      </c>
      <c r="D97" s="4">
        <v>0</v>
      </c>
    </row>
    <row r="98" spans="1:4" hidden="1" outlineLevel="1" x14ac:dyDescent="0.2">
      <c r="A98" s="2" t="s">
        <v>12</v>
      </c>
      <c r="B98" s="1">
        <v>0</v>
      </c>
      <c r="C98" s="4">
        <v>0</v>
      </c>
      <c r="D98" s="4">
        <v>0</v>
      </c>
    </row>
    <row r="99" spans="1:4" hidden="1" outlineLevel="1" x14ac:dyDescent="0.2">
      <c r="A99" s="2" t="s">
        <v>13</v>
      </c>
      <c r="B99" s="1">
        <v>0</v>
      </c>
      <c r="C99" s="4">
        <v>0</v>
      </c>
      <c r="D99" s="4">
        <v>0</v>
      </c>
    </row>
    <row r="100" spans="1:4" hidden="1" outlineLevel="1" x14ac:dyDescent="0.2">
      <c r="A100" s="2" t="s">
        <v>14</v>
      </c>
      <c r="B100" s="1">
        <v>0</v>
      </c>
      <c r="C100" s="4">
        <v>0</v>
      </c>
      <c r="D100" s="4">
        <v>0</v>
      </c>
    </row>
    <row r="101" spans="1:4" hidden="1" outlineLevel="1" x14ac:dyDescent="0.2">
      <c r="A101" s="2" t="s">
        <v>15</v>
      </c>
      <c r="B101" s="1">
        <v>0</v>
      </c>
      <c r="C101" s="4">
        <v>0</v>
      </c>
      <c r="D101" s="4">
        <v>0</v>
      </c>
    </row>
    <row r="102" spans="1:4" hidden="1" outlineLevel="1" x14ac:dyDescent="0.2">
      <c r="A102" s="2" t="s">
        <v>16</v>
      </c>
      <c r="B102" s="1">
        <v>0</v>
      </c>
      <c r="C102" s="4">
        <v>0</v>
      </c>
      <c r="D102" s="4">
        <v>0</v>
      </c>
    </row>
    <row r="103" spans="1:4" hidden="1" outlineLevel="1" x14ac:dyDescent="0.2">
      <c r="A103" s="2" t="s">
        <v>17</v>
      </c>
      <c r="B103" s="1">
        <v>0</v>
      </c>
      <c r="C103" s="4">
        <v>0</v>
      </c>
      <c r="D103" s="4">
        <v>0</v>
      </c>
    </row>
    <row r="104" spans="1:4" hidden="1" outlineLevel="1" x14ac:dyDescent="0.2">
      <c r="A104" s="2" t="s">
        <v>18</v>
      </c>
      <c r="B104" s="1">
        <v>0</v>
      </c>
      <c r="C104" s="4">
        <v>0</v>
      </c>
      <c r="D104" s="4">
        <v>0</v>
      </c>
    </row>
    <row r="105" spans="1:4" hidden="1" outlineLevel="1" x14ac:dyDescent="0.2">
      <c r="A105" s="2" t="s">
        <v>19</v>
      </c>
      <c r="B105" s="1">
        <v>0</v>
      </c>
      <c r="C105" s="4">
        <v>0</v>
      </c>
      <c r="D105" s="4">
        <v>0</v>
      </c>
    </row>
    <row r="106" spans="1:4" hidden="1" outlineLevel="1" x14ac:dyDescent="0.2">
      <c r="A106" s="2" t="s">
        <v>20</v>
      </c>
      <c r="B106" s="1">
        <v>0</v>
      </c>
      <c r="C106" s="4">
        <v>0</v>
      </c>
      <c r="D106" s="4">
        <v>0</v>
      </c>
    </row>
    <row r="107" spans="1:4" hidden="1" outlineLevel="1" x14ac:dyDescent="0.2">
      <c r="A107" s="2" t="s">
        <v>21</v>
      </c>
      <c r="B107" s="1">
        <v>0</v>
      </c>
      <c r="C107" s="4">
        <v>0</v>
      </c>
      <c r="D107" s="4">
        <v>0</v>
      </c>
    </row>
    <row r="108" spans="1:4" hidden="1" outlineLevel="1" x14ac:dyDescent="0.2">
      <c r="A108" s="2" t="s">
        <v>22</v>
      </c>
      <c r="B108" s="1">
        <v>0</v>
      </c>
      <c r="C108" s="4">
        <v>0</v>
      </c>
      <c r="D108" s="4">
        <v>0</v>
      </c>
    </row>
    <row r="109" spans="1:4" hidden="1" outlineLevel="1" x14ac:dyDescent="0.2">
      <c r="A109" s="2" t="s">
        <v>23</v>
      </c>
      <c r="B109" s="1">
        <v>0</v>
      </c>
      <c r="C109" s="4">
        <v>0</v>
      </c>
      <c r="D109" s="4">
        <v>0</v>
      </c>
    </row>
    <row r="110" spans="1:4" hidden="1" outlineLevel="1" x14ac:dyDescent="0.2">
      <c r="A110" s="2" t="s">
        <v>24</v>
      </c>
      <c r="B110" s="1">
        <v>0</v>
      </c>
      <c r="C110" s="4">
        <v>0</v>
      </c>
      <c r="D110" s="4">
        <v>0</v>
      </c>
    </row>
    <row r="111" spans="1:4" hidden="1" outlineLevel="1" x14ac:dyDescent="0.2">
      <c r="A111" s="2" t="s">
        <v>25</v>
      </c>
      <c r="B111" s="1">
        <v>0</v>
      </c>
      <c r="C111" s="4">
        <v>0</v>
      </c>
      <c r="D111" s="4">
        <v>0</v>
      </c>
    </row>
    <row r="112" spans="1:4" hidden="1" outlineLevel="1" x14ac:dyDescent="0.2">
      <c r="A112" s="2" t="s">
        <v>26</v>
      </c>
      <c r="B112" s="1">
        <v>0</v>
      </c>
      <c r="C112" s="4">
        <v>0</v>
      </c>
      <c r="D112" s="4">
        <v>0</v>
      </c>
    </row>
    <row r="113" spans="1:4" ht="30" collapsed="1" x14ac:dyDescent="0.25">
      <c r="A113" s="33" t="s">
        <v>34</v>
      </c>
      <c r="B113" s="34">
        <f>SUM(B114:B133)</f>
        <v>36</v>
      </c>
      <c r="C113" s="35">
        <f>SUM(C114:C133)</f>
        <v>89415</v>
      </c>
      <c r="D113" s="35">
        <f>SUM(D114:D133)</f>
        <v>104880</v>
      </c>
    </row>
    <row r="114" spans="1:4" hidden="1" outlineLevel="1" x14ac:dyDescent="0.2">
      <c r="A114" s="2" t="s">
        <v>7</v>
      </c>
      <c r="B114" s="1">
        <v>21</v>
      </c>
      <c r="C114" s="4">
        <v>53951</v>
      </c>
      <c r="D114" s="4">
        <v>63663.56</v>
      </c>
    </row>
    <row r="115" spans="1:4" hidden="1" outlineLevel="1" x14ac:dyDescent="0.2">
      <c r="A115" s="2" t="s">
        <v>8</v>
      </c>
      <c r="B115" s="1">
        <v>1</v>
      </c>
      <c r="C115" s="4">
        <v>22330</v>
      </c>
      <c r="D115" s="4">
        <v>26349.4</v>
      </c>
    </row>
    <row r="116" spans="1:4" hidden="1" outlineLevel="1" x14ac:dyDescent="0.2">
      <c r="A116" s="2" t="s">
        <v>9</v>
      </c>
      <c r="B116" s="1">
        <v>2</v>
      </c>
      <c r="C116" s="4">
        <v>3506</v>
      </c>
      <c r="D116" s="4">
        <v>3506</v>
      </c>
    </row>
    <row r="117" spans="1:4" hidden="1" outlineLevel="1" x14ac:dyDescent="0.2">
      <c r="A117" s="2" t="s">
        <v>10</v>
      </c>
      <c r="B117" s="1">
        <v>10</v>
      </c>
      <c r="C117" s="4">
        <v>9481</v>
      </c>
      <c r="D117" s="4">
        <v>11187.58</v>
      </c>
    </row>
    <row r="118" spans="1:4" hidden="1" outlineLevel="1" x14ac:dyDescent="0.2">
      <c r="A118" s="2" t="s">
        <v>11</v>
      </c>
      <c r="B118" s="1">
        <v>2</v>
      </c>
      <c r="C118" s="4">
        <v>147</v>
      </c>
      <c r="D118" s="4">
        <v>173.46</v>
      </c>
    </row>
    <row r="119" spans="1:4" hidden="1" outlineLevel="1" x14ac:dyDescent="0.2">
      <c r="A119" s="2" t="s">
        <v>12</v>
      </c>
      <c r="B119" s="1">
        <v>0</v>
      </c>
      <c r="C119" s="4">
        <v>0</v>
      </c>
      <c r="D119" s="4">
        <v>0</v>
      </c>
    </row>
    <row r="120" spans="1:4" hidden="1" outlineLevel="1" x14ac:dyDescent="0.2">
      <c r="A120" s="2" t="s">
        <v>13</v>
      </c>
      <c r="B120" s="1">
        <v>0</v>
      </c>
      <c r="C120" s="4">
        <v>0</v>
      </c>
      <c r="D120" s="4">
        <v>0</v>
      </c>
    </row>
    <row r="121" spans="1:4" hidden="1" outlineLevel="1" x14ac:dyDescent="0.2">
      <c r="A121" s="2" t="s">
        <v>14</v>
      </c>
      <c r="B121" s="1">
        <v>0</v>
      </c>
      <c r="C121" s="4">
        <v>0</v>
      </c>
      <c r="D121" s="4">
        <v>0</v>
      </c>
    </row>
    <row r="122" spans="1:4" hidden="1" outlineLevel="1" x14ac:dyDescent="0.2">
      <c r="A122" s="2" t="s">
        <v>15</v>
      </c>
      <c r="B122" s="1">
        <v>0</v>
      </c>
      <c r="C122" s="4">
        <v>0</v>
      </c>
      <c r="D122" s="4">
        <v>0</v>
      </c>
    </row>
    <row r="123" spans="1:4" hidden="1" outlineLevel="1" x14ac:dyDescent="0.2">
      <c r="A123" s="2" t="s">
        <v>16</v>
      </c>
      <c r="B123" s="1">
        <v>0</v>
      </c>
      <c r="C123" s="4">
        <v>0</v>
      </c>
      <c r="D123" s="4">
        <v>0</v>
      </c>
    </row>
    <row r="124" spans="1:4" hidden="1" outlineLevel="1" x14ac:dyDescent="0.2">
      <c r="A124" s="2" t="s">
        <v>17</v>
      </c>
      <c r="B124" s="1">
        <v>0</v>
      </c>
      <c r="C124" s="4">
        <v>0</v>
      </c>
      <c r="D124" s="4">
        <v>0</v>
      </c>
    </row>
    <row r="125" spans="1:4" hidden="1" outlineLevel="1" x14ac:dyDescent="0.2">
      <c r="A125" s="2" t="s">
        <v>18</v>
      </c>
      <c r="B125" s="1">
        <v>0</v>
      </c>
      <c r="C125" s="4">
        <v>0</v>
      </c>
      <c r="D125" s="4">
        <v>0</v>
      </c>
    </row>
    <row r="126" spans="1:4" hidden="1" outlineLevel="1" x14ac:dyDescent="0.2">
      <c r="A126" s="2" t="s">
        <v>19</v>
      </c>
      <c r="B126" s="1">
        <v>0</v>
      </c>
      <c r="C126" s="4">
        <v>0</v>
      </c>
      <c r="D126" s="4">
        <v>0</v>
      </c>
    </row>
    <row r="127" spans="1:4" hidden="1" outlineLevel="1" x14ac:dyDescent="0.2">
      <c r="A127" s="2" t="s">
        <v>20</v>
      </c>
      <c r="B127" s="1">
        <v>0</v>
      </c>
      <c r="C127" s="4">
        <v>0</v>
      </c>
      <c r="D127" s="4">
        <v>0</v>
      </c>
    </row>
    <row r="128" spans="1:4" hidden="1" outlineLevel="1" x14ac:dyDescent="0.2">
      <c r="A128" s="2" t="s">
        <v>21</v>
      </c>
      <c r="B128" s="1">
        <v>0</v>
      </c>
      <c r="C128" s="4">
        <v>0</v>
      </c>
      <c r="D128" s="4">
        <v>0</v>
      </c>
    </row>
    <row r="129" spans="1:4" hidden="1" outlineLevel="1" x14ac:dyDescent="0.2">
      <c r="A129" s="2" t="s">
        <v>22</v>
      </c>
      <c r="B129" s="1">
        <v>0</v>
      </c>
      <c r="C129" s="4">
        <v>0</v>
      </c>
      <c r="D129" s="4">
        <v>0</v>
      </c>
    </row>
    <row r="130" spans="1:4" hidden="1" outlineLevel="1" x14ac:dyDescent="0.2">
      <c r="A130" s="2" t="s">
        <v>23</v>
      </c>
      <c r="B130" s="1">
        <v>0</v>
      </c>
      <c r="C130" s="4">
        <v>0</v>
      </c>
      <c r="D130" s="4">
        <v>0</v>
      </c>
    </row>
    <row r="131" spans="1:4" hidden="1" outlineLevel="1" x14ac:dyDescent="0.2">
      <c r="A131" s="2" t="s">
        <v>24</v>
      </c>
      <c r="B131" s="1">
        <v>0</v>
      </c>
      <c r="C131" s="4">
        <v>0</v>
      </c>
      <c r="D131" s="4">
        <v>0</v>
      </c>
    </row>
    <row r="132" spans="1:4" hidden="1" outlineLevel="1" x14ac:dyDescent="0.2">
      <c r="A132" s="2" t="s">
        <v>25</v>
      </c>
      <c r="B132" s="1">
        <v>0</v>
      </c>
      <c r="C132" s="4">
        <v>0</v>
      </c>
      <c r="D132" s="4">
        <v>0</v>
      </c>
    </row>
    <row r="133" spans="1:4" hidden="1" outlineLevel="1" x14ac:dyDescent="0.2">
      <c r="A133" s="2" t="s">
        <v>26</v>
      </c>
      <c r="B133" s="1">
        <v>0</v>
      </c>
      <c r="C133" s="4">
        <v>0</v>
      </c>
      <c r="D133" s="4">
        <v>0</v>
      </c>
    </row>
    <row r="134" spans="1:4" ht="15" collapsed="1" x14ac:dyDescent="0.25">
      <c r="A134" s="33" t="s">
        <v>35</v>
      </c>
      <c r="B134" s="34">
        <f>B135+B156</f>
        <v>2</v>
      </c>
      <c r="C134" s="35">
        <f>C135+C156</f>
        <v>2626.9300000000003</v>
      </c>
      <c r="D134" s="35">
        <f>D135+D156</f>
        <v>3099.7773999999999</v>
      </c>
    </row>
    <row r="135" spans="1:4" ht="15" x14ac:dyDescent="0.25">
      <c r="A135" s="33" t="s">
        <v>36</v>
      </c>
      <c r="B135" s="34">
        <f>SUM(B136:B155)</f>
        <v>0</v>
      </c>
      <c r="C135" s="35">
        <f>SUM(C136:C155)</f>
        <v>0</v>
      </c>
      <c r="D135" s="35">
        <f>SUM(D136:D155)</f>
        <v>0</v>
      </c>
    </row>
    <row r="136" spans="1:4" hidden="1" outlineLevel="1" x14ac:dyDescent="0.2">
      <c r="A136" s="2" t="s">
        <v>7</v>
      </c>
      <c r="B136" s="1">
        <v>0</v>
      </c>
      <c r="C136" s="4">
        <v>0</v>
      </c>
      <c r="D136" s="4">
        <v>0</v>
      </c>
    </row>
    <row r="137" spans="1:4" hidden="1" outlineLevel="1" x14ac:dyDescent="0.2">
      <c r="A137" s="2" t="s">
        <v>8</v>
      </c>
      <c r="B137" s="1">
        <v>0</v>
      </c>
      <c r="C137" s="4">
        <v>0</v>
      </c>
      <c r="D137" s="4">
        <v>0</v>
      </c>
    </row>
    <row r="138" spans="1:4" hidden="1" outlineLevel="1" x14ac:dyDescent="0.2">
      <c r="A138" s="2" t="s">
        <v>9</v>
      </c>
      <c r="B138" s="1">
        <v>0</v>
      </c>
      <c r="C138" s="4">
        <v>0</v>
      </c>
      <c r="D138" s="4">
        <v>0</v>
      </c>
    </row>
    <row r="139" spans="1:4" hidden="1" outlineLevel="1" x14ac:dyDescent="0.2">
      <c r="A139" s="2" t="s">
        <v>10</v>
      </c>
      <c r="B139" s="1">
        <v>0</v>
      </c>
      <c r="C139" s="4">
        <v>0</v>
      </c>
      <c r="D139" s="4">
        <v>0</v>
      </c>
    </row>
    <row r="140" spans="1:4" hidden="1" outlineLevel="1" x14ac:dyDescent="0.2">
      <c r="A140" s="2" t="s">
        <v>11</v>
      </c>
      <c r="B140" s="1">
        <v>0</v>
      </c>
      <c r="C140" s="4">
        <v>0</v>
      </c>
      <c r="D140" s="4">
        <v>0</v>
      </c>
    </row>
    <row r="141" spans="1:4" hidden="1" outlineLevel="1" x14ac:dyDescent="0.2">
      <c r="A141" s="2" t="s">
        <v>12</v>
      </c>
      <c r="B141" s="1">
        <v>0</v>
      </c>
      <c r="C141" s="4">
        <v>0</v>
      </c>
      <c r="D141" s="4">
        <v>0</v>
      </c>
    </row>
    <row r="142" spans="1:4" hidden="1" outlineLevel="1" x14ac:dyDescent="0.2">
      <c r="A142" s="2" t="s">
        <v>13</v>
      </c>
      <c r="B142" s="1">
        <v>0</v>
      </c>
      <c r="C142" s="4">
        <v>0</v>
      </c>
      <c r="D142" s="4">
        <v>0</v>
      </c>
    </row>
    <row r="143" spans="1:4" hidden="1" outlineLevel="1" x14ac:dyDescent="0.2">
      <c r="A143" s="2" t="s">
        <v>14</v>
      </c>
      <c r="B143" s="1">
        <v>0</v>
      </c>
      <c r="C143" s="4">
        <v>0</v>
      </c>
      <c r="D143" s="4">
        <v>0</v>
      </c>
    </row>
    <row r="144" spans="1:4" hidden="1" outlineLevel="1" x14ac:dyDescent="0.2">
      <c r="A144" s="2" t="s">
        <v>15</v>
      </c>
      <c r="B144" s="1">
        <v>0</v>
      </c>
      <c r="C144" s="4">
        <v>0</v>
      </c>
      <c r="D144" s="4">
        <v>0</v>
      </c>
    </row>
    <row r="145" spans="1:4" hidden="1" outlineLevel="1" x14ac:dyDescent="0.2">
      <c r="A145" s="2" t="s">
        <v>16</v>
      </c>
      <c r="B145" s="1">
        <v>0</v>
      </c>
      <c r="C145" s="4">
        <v>0</v>
      </c>
      <c r="D145" s="4">
        <v>0</v>
      </c>
    </row>
    <row r="146" spans="1:4" hidden="1" outlineLevel="1" x14ac:dyDescent="0.2">
      <c r="A146" s="2" t="s">
        <v>17</v>
      </c>
      <c r="B146" s="1">
        <v>0</v>
      </c>
      <c r="C146" s="4">
        <v>0</v>
      </c>
      <c r="D146" s="4">
        <v>0</v>
      </c>
    </row>
    <row r="147" spans="1:4" hidden="1" outlineLevel="1" x14ac:dyDescent="0.2">
      <c r="A147" s="2" t="s">
        <v>18</v>
      </c>
      <c r="B147" s="1">
        <v>0</v>
      </c>
      <c r="C147" s="4">
        <v>0</v>
      </c>
      <c r="D147" s="4">
        <v>0</v>
      </c>
    </row>
    <row r="148" spans="1:4" hidden="1" outlineLevel="1" x14ac:dyDescent="0.2">
      <c r="A148" s="2" t="s">
        <v>19</v>
      </c>
      <c r="B148" s="1">
        <v>0</v>
      </c>
      <c r="C148" s="4">
        <v>0</v>
      </c>
      <c r="D148" s="4">
        <v>0</v>
      </c>
    </row>
    <row r="149" spans="1:4" hidden="1" outlineLevel="1" x14ac:dyDescent="0.2">
      <c r="A149" s="2" t="s">
        <v>20</v>
      </c>
      <c r="B149" s="1">
        <v>0</v>
      </c>
      <c r="C149" s="4">
        <v>0</v>
      </c>
      <c r="D149" s="4">
        <v>0</v>
      </c>
    </row>
    <row r="150" spans="1:4" hidden="1" outlineLevel="1" x14ac:dyDescent="0.2">
      <c r="A150" s="2" t="s">
        <v>21</v>
      </c>
      <c r="B150" s="1">
        <v>0</v>
      </c>
      <c r="C150" s="4">
        <v>0</v>
      </c>
      <c r="D150" s="4">
        <v>0</v>
      </c>
    </row>
    <row r="151" spans="1:4" hidden="1" outlineLevel="1" x14ac:dyDescent="0.2">
      <c r="A151" s="2" t="s">
        <v>22</v>
      </c>
      <c r="B151" s="1">
        <v>0</v>
      </c>
      <c r="C151" s="4">
        <v>0</v>
      </c>
      <c r="D151" s="4">
        <v>0</v>
      </c>
    </row>
    <row r="152" spans="1:4" hidden="1" outlineLevel="1" x14ac:dyDescent="0.2">
      <c r="A152" s="2" t="s">
        <v>23</v>
      </c>
      <c r="B152" s="1">
        <v>0</v>
      </c>
      <c r="C152" s="4">
        <v>0</v>
      </c>
      <c r="D152" s="4">
        <v>0</v>
      </c>
    </row>
    <row r="153" spans="1:4" hidden="1" outlineLevel="1" x14ac:dyDescent="0.2">
      <c r="A153" s="2" t="s">
        <v>24</v>
      </c>
      <c r="B153" s="1">
        <v>0</v>
      </c>
      <c r="C153" s="4">
        <v>0</v>
      </c>
      <c r="D153" s="4">
        <v>0</v>
      </c>
    </row>
    <row r="154" spans="1:4" hidden="1" outlineLevel="1" x14ac:dyDescent="0.2">
      <c r="A154" s="2" t="s">
        <v>25</v>
      </c>
      <c r="B154" s="1">
        <v>0</v>
      </c>
      <c r="C154" s="4">
        <v>0</v>
      </c>
      <c r="D154" s="4">
        <v>0</v>
      </c>
    </row>
    <row r="155" spans="1:4" hidden="1" outlineLevel="1" x14ac:dyDescent="0.2">
      <c r="A155" s="2" t="s">
        <v>26</v>
      </c>
      <c r="B155" s="1">
        <v>0</v>
      </c>
      <c r="C155" s="4">
        <v>0</v>
      </c>
      <c r="D155" s="4">
        <v>0</v>
      </c>
    </row>
    <row r="156" spans="1:4" ht="15" collapsed="1" x14ac:dyDescent="0.25">
      <c r="A156" s="33" t="s">
        <v>37</v>
      </c>
      <c r="B156" s="34">
        <f>SUM(B157:B176)</f>
        <v>2</v>
      </c>
      <c r="C156" s="35">
        <f>SUM(C157:C176)</f>
        <v>2626.9300000000003</v>
      </c>
      <c r="D156" s="35">
        <f>SUM(D157:D176)</f>
        <v>3099.7773999999999</v>
      </c>
    </row>
    <row r="157" spans="1:4" hidden="1" outlineLevel="1" x14ac:dyDescent="0.2">
      <c r="A157" s="2" t="s">
        <v>7</v>
      </c>
      <c r="B157" s="1">
        <v>1</v>
      </c>
      <c r="C157" s="4">
        <v>1355.93</v>
      </c>
      <c r="D157" s="4">
        <v>1599.9974</v>
      </c>
    </row>
    <row r="158" spans="1:4" hidden="1" outlineLevel="1" x14ac:dyDescent="0.2">
      <c r="A158" s="2" t="s">
        <v>8</v>
      </c>
      <c r="B158" s="1">
        <v>0</v>
      </c>
      <c r="C158" s="4">
        <v>0</v>
      </c>
      <c r="D158" s="4">
        <v>0</v>
      </c>
    </row>
    <row r="159" spans="1:4" hidden="1" outlineLevel="1" x14ac:dyDescent="0.2">
      <c r="A159" s="2" t="s">
        <v>9</v>
      </c>
      <c r="B159" s="1">
        <v>0</v>
      </c>
      <c r="C159" s="4">
        <v>0</v>
      </c>
      <c r="D159" s="4">
        <v>0</v>
      </c>
    </row>
    <row r="160" spans="1:4" hidden="1" outlineLevel="1" x14ac:dyDescent="0.2">
      <c r="A160" s="2" t="s">
        <v>10</v>
      </c>
      <c r="B160" s="1">
        <v>1</v>
      </c>
      <c r="C160" s="4">
        <v>1271</v>
      </c>
      <c r="D160" s="4">
        <v>1499.78</v>
      </c>
    </row>
    <row r="161" spans="1:4" hidden="1" outlineLevel="1" x14ac:dyDescent="0.2">
      <c r="A161" s="2" t="s">
        <v>11</v>
      </c>
      <c r="B161" s="1">
        <v>0</v>
      </c>
      <c r="C161" s="4">
        <v>0</v>
      </c>
      <c r="D161" s="4">
        <v>0</v>
      </c>
    </row>
    <row r="162" spans="1:4" hidden="1" outlineLevel="1" x14ac:dyDescent="0.2">
      <c r="A162" s="2" t="s">
        <v>12</v>
      </c>
      <c r="B162" s="1">
        <v>0</v>
      </c>
      <c r="C162" s="4">
        <v>0</v>
      </c>
      <c r="D162" s="4">
        <v>0</v>
      </c>
    </row>
    <row r="163" spans="1:4" hidden="1" outlineLevel="1" x14ac:dyDescent="0.2">
      <c r="A163" s="2" t="s">
        <v>13</v>
      </c>
      <c r="B163" s="1">
        <v>0</v>
      </c>
      <c r="C163" s="4">
        <v>0</v>
      </c>
      <c r="D163" s="4">
        <v>0</v>
      </c>
    </row>
    <row r="164" spans="1:4" hidden="1" outlineLevel="1" x14ac:dyDescent="0.2">
      <c r="A164" s="2" t="s">
        <v>14</v>
      </c>
      <c r="B164" s="1">
        <v>0</v>
      </c>
      <c r="C164" s="4">
        <v>0</v>
      </c>
      <c r="D164" s="4">
        <v>0</v>
      </c>
    </row>
    <row r="165" spans="1:4" hidden="1" outlineLevel="1" x14ac:dyDescent="0.2">
      <c r="A165" s="2" t="s">
        <v>15</v>
      </c>
      <c r="B165" s="1">
        <v>0</v>
      </c>
      <c r="C165" s="4">
        <v>0</v>
      </c>
      <c r="D165" s="4">
        <v>0</v>
      </c>
    </row>
    <row r="166" spans="1:4" hidden="1" outlineLevel="1" x14ac:dyDescent="0.2">
      <c r="A166" s="2" t="s">
        <v>16</v>
      </c>
      <c r="B166" s="1">
        <v>0</v>
      </c>
      <c r="C166" s="4">
        <v>0</v>
      </c>
      <c r="D166" s="4">
        <v>0</v>
      </c>
    </row>
    <row r="167" spans="1:4" hidden="1" outlineLevel="1" x14ac:dyDescent="0.2">
      <c r="A167" s="2" t="s">
        <v>17</v>
      </c>
      <c r="B167" s="1">
        <v>0</v>
      </c>
      <c r="C167" s="4">
        <v>0</v>
      </c>
      <c r="D167" s="4">
        <v>0</v>
      </c>
    </row>
    <row r="168" spans="1:4" hidden="1" outlineLevel="1" x14ac:dyDescent="0.2">
      <c r="A168" s="2" t="s">
        <v>18</v>
      </c>
      <c r="B168" s="1">
        <v>0</v>
      </c>
      <c r="C168" s="4">
        <v>0</v>
      </c>
      <c r="D168" s="4">
        <v>0</v>
      </c>
    </row>
    <row r="169" spans="1:4" hidden="1" outlineLevel="1" x14ac:dyDescent="0.2">
      <c r="A169" s="2" t="s">
        <v>19</v>
      </c>
      <c r="B169" s="1">
        <v>0</v>
      </c>
      <c r="C169" s="4">
        <v>0</v>
      </c>
      <c r="D169" s="4">
        <v>0</v>
      </c>
    </row>
    <row r="170" spans="1:4" hidden="1" outlineLevel="1" x14ac:dyDescent="0.2">
      <c r="A170" s="2" t="s">
        <v>20</v>
      </c>
      <c r="B170" s="1">
        <v>0</v>
      </c>
      <c r="C170" s="4">
        <v>0</v>
      </c>
      <c r="D170" s="4">
        <v>0</v>
      </c>
    </row>
    <row r="171" spans="1:4" hidden="1" outlineLevel="1" x14ac:dyDescent="0.2">
      <c r="A171" s="2" t="s">
        <v>21</v>
      </c>
      <c r="B171" s="1">
        <v>0</v>
      </c>
      <c r="C171" s="4">
        <v>0</v>
      </c>
      <c r="D171" s="4">
        <v>0</v>
      </c>
    </row>
    <row r="172" spans="1:4" hidden="1" outlineLevel="1" x14ac:dyDescent="0.2">
      <c r="A172" s="2" t="s">
        <v>22</v>
      </c>
      <c r="B172" s="1">
        <v>0</v>
      </c>
      <c r="C172" s="4">
        <v>0</v>
      </c>
      <c r="D172" s="4">
        <v>0</v>
      </c>
    </row>
    <row r="173" spans="1:4" hidden="1" outlineLevel="1" x14ac:dyDescent="0.2">
      <c r="A173" s="2" t="s">
        <v>23</v>
      </c>
      <c r="B173" s="1">
        <v>0</v>
      </c>
      <c r="C173" s="4">
        <v>0</v>
      </c>
      <c r="D173" s="4">
        <v>0</v>
      </c>
    </row>
    <row r="174" spans="1:4" hidden="1" outlineLevel="1" x14ac:dyDescent="0.2">
      <c r="A174" s="2" t="s">
        <v>24</v>
      </c>
      <c r="B174" s="1">
        <v>0</v>
      </c>
      <c r="C174" s="4">
        <v>0</v>
      </c>
      <c r="D174" s="4">
        <v>0</v>
      </c>
    </row>
    <row r="175" spans="1:4" hidden="1" outlineLevel="1" x14ac:dyDescent="0.2">
      <c r="A175" s="2" t="s">
        <v>25</v>
      </c>
      <c r="B175" s="1">
        <v>0</v>
      </c>
      <c r="C175" s="4">
        <v>0</v>
      </c>
      <c r="D175" s="4">
        <v>0</v>
      </c>
    </row>
    <row r="176" spans="1:4" hidden="1" outlineLevel="1" x14ac:dyDescent="0.2">
      <c r="A176" s="2" t="s">
        <v>26</v>
      </c>
      <c r="B176" s="1">
        <v>0</v>
      </c>
      <c r="C176" s="4">
        <v>0</v>
      </c>
      <c r="D176" s="4">
        <v>0</v>
      </c>
    </row>
    <row r="177" spans="1:4" ht="15" collapsed="1" x14ac:dyDescent="0.25">
      <c r="A177" s="33" t="s">
        <v>38</v>
      </c>
      <c r="B177" s="34">
        <f>SUM(B178:B197)</f>
        <v>0</v>
      </c>
      <c r="C177" s="35">
        <f>SUM(C178:C197)</f>
        <v>0</v>
      </c>
      <c r="D177" s="35">
        <f>SUM(D178:D197)</f>
        <v>0</v>
      </c>
    </row>
    <row r="178" spans="1:4" hidden="1" outlineLevel="1" x14ac:dyDescent="0.2">
      <c r="A178" s="2" t="s">
        <v>7</v>
      </c>
      <c r="B178" s="1">
        <v>0</v>
      </c>
      <c r="C178" s="4">
        <v>0</v>
      </c>
      <c r="D178" s="4">
        <v>0</v>
      </c>
    </row>
    <row r="179" spans="1:4" hidden="1" outlineLevel="1" x14ac:dyDescent="0.2">
      <c r="A179" s="2" t="s">
        <v>8</v>
      </c>
      <c r="B179" s="1">
        <v>0</v>
      </c>
      <c r="C179" s="4">
        <v>0</v>
      </c>
      <c r="D179" s="4">
        <v>0</v>
      </c>
    </row>
    <row r="180" spans="1:4" hidden="1" outlineLevel="1" x14ac:dyDescent="0.2">
      <c r="A180" s="2" t="s">
        <v>9</v>
      </c>
      <c r="B180" s="1">
        <v>0</v>
      </c>
      <c r="C180" s="4">
        <v>0</v>
      </c>
      <c r="D180" s="4">
        <v>0</v>
      </c>
    </row>
    <row r="181" spans="1:4" hidden="1" outlineLevel="1" x14ac:dyDescent="0.2">
      <c r="A181" s="2" t="s">
        <v>10</v>
      </c>
      <c r="B181" s="1">
        <v>0</v>
      </c>
      <c r="C181" s="4">
        <v>0</v>
      </c>
      <c r="D181" s="4">
        <v>0</v>
      </c>
    </row>
    <row r="182" spans="1:4" hidden="1" outlineLevel="1" x14ac:dyDescent="0.2">
      <c r="A182" s="2" t="s">
        <v>11</v>
      </c>
      <c r="B182" s="1">
        <v>0</v>
      </c>
      <c r="C182" s="4">
        <v>0</v>
      </c>
      <c r="D182" s="4">
        <v>0</v>
      </c>
    </row>
    <row r="183" spans="1:4" hidden="1" outlineLevel="1" x14ac:dyDescent="0.2">
      <c r="A183" s="2" t="s">
        <v>12</v>
      </c>
      <c r="B183" s="1">
        <v>0</v>
      </c>
      <c r="C183" s="4">
        <v>0</v>
      </c>
      <c r="D183" s="4">
        <v>0</v>
      </c>
    </row>
    <row r="184" spans="1:4" hidden="1" outlineLevel="1" x14ac:dyDescent="0.2">
      <c r="A184" s="2" t="s">
        <v>13</v>
      </c>
      <c r="B184" s="1">
        <v>0</v>
      </c>
      <c r="C184" s="4">
        <v>0</v>
      </c>
      <c r="D184" s="4">
        <v>0</v>
      </c>
    </row>
    <row r="185" spans="1:4" hidden="1" outlineLevel="1" x14ac:dyDescent="0.2">
      <c r="A185" s="2" t="s">
        <v>14</v>
      </c>
      <c r="B185" s="1">
        <v>0</v>
      </c>
      <c r="C185" s="4">
        <v>0</v>
      </c>
      <c r="D185" s="4">
        <v>0</v>
      </c>
    </row>
    <row r="186" spans="1:4" hidden="1" outlineLevel="1" x14ac:dyDescent="0.2">
      <c r="A186" s="2" t="s">
        <v>15</v>
      </c>
      <c r="B186" s="1">
        <v>0</v>
      </c>
      <c r="C186" s="4">
        <v>0</v>
      </c>
      <c r="D186" s="4">
        <v>0</v>
      </c>
    </row>
    <row r="187" spans="1:4" hidden="1" outlineLevel="1" x14ac:dyDescent="0.2">
      <c r="A187" s="2" t="s">
        <v>16</v>
      </c>
      <c r="B187" s="1">
        <v>0</v>
      </c>
      <c r="C187" s="4">
        <v>0</v>
      </c>
      <c r="D187" s="4">
        <v>0</v>
      </c>
    </row>
    <row r="188" spans="1:4" hidden="1" outlineLevel="1" x14ac:dyDescent="0.2">
      <c r="A188" s="2" t="s">
        <v>17</v>
      </c>
      <c r="B188" s="1">
        <v>0</v>
      </c>
      <c r="C188" s="4">
        <v>0</v>
      </c>
      <c r="D188" s="4">
        <v>0</v>
      </c>
    </row>
    <row r="189" spans="1:4" hidden="1" outlineLevel="1" x14ac:dyDescent="0.2">
      <c r="A189" s="2" t="s">
        <v>18</v>
      </c>
      <c r="B189" s="1">
        <v>0</v>
      </c>
      <c r="C189" s="4">
        <v>0</v>
      </c>
      <c r="D189" s="4">
        <v>0</v>
      </c>
    </row>
    <row r="190" spans="1:4" hidden="1" outlineLevel="1" x14ac:dyDescent="0.2">
      <c r="A190" s="2" t="s">
        <v>19</v>
      </c>
      <c r="B190" s="1">
        <v>0</v>
      </c>
      <c r="C190" s="4">
        <v>0</v>
      </c>
      <c r="D190" s="4">
        <v>0</v>
      </c>
    </row>
    <row r="191" spans="1:4" hidden="1" outlineLevel="1" x14ac:dyDescent="0.2">
      <c r="A191" s="2" t="s">
        <v>20</v>
      </c>
      <c r="B191" s="1">
        <v>0</v>
      </c>
      <c r="C191" s="4">
        <v>0</v>
      </c>
      <c r="D191" s="4">
        <v>0</v>
      </c>
    </row>
    <row r="192" spans="1:4" hidden="1" outlineLevel="1" x14ac:dyDescent="0.2">
      <c r="A192" s="2" t="s">
        <v>21</v>
      </c>
      <c r="B192" s="1">
        <v>0</v>
      </c>
      <c r="C192" s="4">
        <v>0</v>
      </c>
      <c r="D192" s="4">
        <v>0</v>
      </c>
    </row>
    <row r="193" spans="1:4" hidden="1" outlineLevel="1" x14ac:dyDescent="0.2">
      <c r="A193" s="2" t="s">
        <v>22</v>
      </c>
      <c r="B193" s="1">
        <v>0</v>
      </c>
      <c r="C193" s="4">
        <v>0</v>
      </c>
      <c r="D193" s="4">
        <v>0</v>
      </c>
    </row>
    <row r="194" spans="1:4" hidden="1" outlineLevel="1" x14ac:dyDescent="0.2">
      <c r="A194" s="2" t="s">
        <v>23</v>
      </c>
      <c r="B194" s="1">
        <v>0</v>
      </c>
      <c r="C194" s="4">
        <v>0</v>
      </c>
      <c r="D194" s="4">
        <v>0</v>
      </c>
    </row>
    <row r="195" spans="1:4" hidden="1" outlineLevel="1" x14ac:dyDescent="0.2">
      <c r="A195" s="2" t="s">
        <v>24</v>
      </c>
      <c r="B195" s="1">
        <v>0</v>
      </c>
      <c r="C195" s="4">
        <v>0</v>
      </c>
      <c r="D195" s="4">
        <v>0</v>
      </c>
    </row>
    <row r="196" spans="1:4" hidden="1" outlineLevel="1" x14ac:dyDescent="0.2">
      <c r="A196" s="2" t="s">
        <v>25</v>
      </c>
      <c r="B196" s="1">
        <v>0</v>
      </c>
      <c r="C196" s="4">
        <v>0</v>
      </c>
      <c r="D196" s="4">
        <v>0</v>
      </c>
    </row>
    <row r="197" spans="1:4" hidden="1" outlineLevel="1" x14ac:dyDescent="0.2">
      <c r="A197" s="2" t="s">
        <v>26</v>
      </c>
      <c r="B197" s="1">
        <v>0</v>
      </c>
      <c r="C197" s="4">
        <v>0</v>
      </c>
      <c r="D197" s="4">
        <v>0</v>
      </c>
    </row>
    <row r="198" spans="1:4" ht="15" collapsed="1" x14ac:dyDescent="0.25">
      <c r="A198" s="33" t="s">
        <v>39</v>
      </c>
      <c r="B198" s="34">
        <f>SUM(B199:B218)</f>
        <v>1</v>
      </c>
      <c r="C198" s="35">
        <f>SUM(C199:C218)</f>
        <v>6860</v>
      </c>
      <c r="D198" s="35">
        <f>SUM(D199:D218)</f>
        <v>8094.8</v>
      </c>
    </row>
    <row r="199" spans="1:4" hidden="1" outlineLevel="1" x14ac:dyDescent="0.2">
      <c r="A199" s="2" t="s">
        <v>7</v>
      </c>
      <c r="B199" s="1">
        <v>1</v>
      </c>
      <c r="C199" s="4">
        <v>6860</v>
      </c>
      <c r="D199" s="4">
        <v>8094.8</v>
      </c>
    </row>
    <row r="200" spans="1:4" hidden="1" outlineLevel="1" x14ac:dyDescent="0.2">
      <c r="A200" s="2" t="s">
        <v>8</v>
      </c>
      <c r="B200" s="1">
        <v>0</v>
      </c>
      <c r="C200" s="4">
        <v>0</v>
      </c>
      <c r="D200" s="4">
        <v>0</v>
      </c>
    </row>
    <row r="201" spans="1:4" hidden="1" outlineLevel="1" x14ac:dyDescent="0.2">
      <c r="A201" s="2" t="s">
        <v>9</v>
      </c>
      <c r="B201" s="1">
        <v>0</v>
      </c>
      <c r="C201" s="4">
        <v>0</v>
      </c>
      <c r="D201" s="4">
        <v>0</v>
      </c>
    </row>
    <row r="202" spans="1:4" hidden="1" outlineLevel="1" x14ac:dyDescent="0.2">
      <c r="A202" s="2" t="s">
        <v>10</v>
      </c>
      <c r="B202" s="1">
        <v>0</v>
      </c>
      <c r="C202" s="4">
        <v>0</v>
      </c>
      <c r="D202" s="4">
        <v>0</v>
      </c>
    </row>
    <row r="203" spans="1:4" hidden="1" outlineLevel="1" x14ac:dyDescent="0.2">
      <c r="A203" s="2" t="s">
        <v>11</v>
      </c>
      <c r="B203" s="1">
        <v>0</v>
      </c>
      <c r="C203" s="4">
        <v>0</v>
      </c>
      <c r="D203" s="4">
        <v>0</v>
      </c>
    </row>
    <row r="204" spans="1:4" hidden="1" outlineLevel="1" x14ac:dyDescent="0.2">
      <c r="A204" s="2" t="s">
        <v>12</v>
      </c>
      <c r="B204" s="1">
        <v>0</v>
      </c>
      <c r="C204" s="4">
        <v>0</v>
      </c>
      <c r="D204" s="4">
        <v>0</v>
      </c>
    </row>
    <row r="205" spans="1:4" hidden="1" outlineLevel="1" x14ac:dyDescent="0.2">
      <c r="A205" s="2" t="s">
        <v>13</v>
      </c>
      <c r="B205" s="1">
        <v>0</v>
      </c>
      <c r="C205" s="4">
        <v>0</v>
      </c>
      <c r="D205" s="4">
        <v>0</v>
      </c>
    </row>
    <row r="206" spans="1:4" hidden="1" outlineLevel="1" x14ac:dyDescent="0.2">
      <c r="A206" s="2" t="s">
        <v>14</v>
      </c>
      <c r="B206" s="1">
        <v>0</v>
      </c>
      <c r="C206" s="4">
        <v>0</v>
      </c>
      <c r="D206" s="4">
        <v>0</v>
      </c>
    </row>
    <row r="207" spans="1:4" hidden="1" outlineLevel="1" x14ac:dyDescent="0.2">
      <c r="A207" s="2" t="s">
        <v>15</v>
      </c>
      <c r="B207" s="1">
        <v>0</v>
      </c>
      <c r="C207" s="4">
        <v>0</v>
      </c>
      <c r="D207" s="4">
        <v>0</v>
      </c>
    </row>
    <row r="208" spans="1:4" hidden="1" outlineLevel="1" x14ac:dyDescent="0.2">
      <c r="A208" s="2" t="s">
        <v>16</v>
      </c>
      <c r="B208" s="1">
        <v>0</v>
      </c>
      <c r="C208" s="4">
        <v>0</v>
      </c>
      <c r="D208" s="4">
        <v>0</v>
      </c>
    </row>
    <row r="209" spans="1:4" hidden="1" outlineLevel="1" x14ac:dyDescent="0.2">
      <c r="A209" s="2" t="s">
        <v>17</v>
      </c>
      <c r="B209" s="1">
        <v>0</v>
      </c>
      <c r="C209" s="4">
        <v>0</v>
      </c>
      <c r="D209" s="4">
        <v>0</v>
      </c>
    </row>
    <row r="210" spans="1:4" hidden="1" outlineLevel="1" x14ac:dyDescent="0.2">
      <c r="A210" s="2" t="s">
        <v>18</v>
      </c>
      <c r="B210" s="1">
        <v>0</v>
      </c>
      <c r="C210" s="4">
        <v>0</v>
      </c>
      <c r="D210" s="4">
        <v>0</v>
      </c>
    </row>
    <row r="211" spans="1:4" hidden="1" outlineLevel="1" x14ac:dyDescent="0.2">
      <c r="A211" s="2" t="s">
        <v>19</v>
      </c>
      <c r="B211" s="1">
        <v>0</v>
      </c>
      <c r="C211" s="4">
        <v>0</v>
      </c>
      <c r="D211" s="4">
        <v>0</v>
      </c>
    </row>
    <row r="212" spans="1:4" hidden="1" outlineLevel="1" x14ac:dyDescent="0.2">
      <c r="A212" s="2" t="s">
        <v>20</v>
      </c>
      <c r="B212" s="1">
        <v>0</v>
      </c>
      <c r="C212" s="4">
        <v>0</v>
      </c>
      <c r="D212" s="4">
        <v>0</v>
      </c>
    </row>
    <row r="213" spans="1:4" hidden="1" outlineLevel="1" x14ac:dyDescent="0.2">
      <c r="A213" s="2" t="s">
        <v>21</v>
      </c>
      <c r="B213" s="1">
        <v>0</v>
      </c>
      <c r="C213" s="4">
        <v>0</v>
      </c>
      <c r="D213" s="4">
        <v>0</v>
      </c>
    </row>
    <row r="214" spans="1:4" hidden="1" outlineLevel="1" x14ac:dyDescent="0.2">
      <c r="A214" s="2" t="s">
        <v>22</v>
      </c>
      <c r="B214" s="1">
        <v>0</v>
      </c>
      <c r="C214" s="4">
        <v>0</v>
      </c>
      <c r="D214" s="4">
        <v>0</v>
      </c>
    </row>
    <row r="215" spans="1:4" hidden="1" outlineLevel="1" x14ac:dyDescent="0.2">
      <c r="A215" s="2" t="s">
        <v>23</v>
      </c>
      <c r="B215" s="1">
        <v>0</v>
      </c>
      <c r="C215" s="4">
        <v>0</v>
      </c>
      <c r="D215" s="4">
        <v>0</v>
      </c>
    </row>
    <row r="216" spans="1:4" hidden="1" outlineLevel="1" x14ac:dyDescent="0.2">
      <c r="A216" s="2" t="s">
        <v>24</v>
      </c>
      <c r="B216" s="1">
        <v>0</v>
      </c>
      <c r="C216" s="4">
        <v>0</v>
      </c>
      <c r="D216" s="4">
        <v>0</v>
      </c>
    </row>
    <row r="217" spans="1:4" hidden="1" outlineLevel="1" x14ac:dyDescent="0.2">
      <c r="A217" s="2" t="s">
        <v>25</v>
      </c>
      <c r="B217" s="1">
        <v>0</v>
      </c>
      <c r="C217" s="4">
        <v>0</v>
      </c>
      <c r="D217" s="4">
        <v>0</v>
      </c>
    </row>
    <row r="218" spans="1:4" hidden="1" outlineLevel="1" x14ac:dyDescent="0.2">
      <c r="A218" s="2" t="s">
        <v>26</v>
      </c>
      <c r="B218" s="1">
        <v>0</v>
      </c>
      <c r="C218" s="4">
        <v>0</v>
      </c>
      <c r="D218" s="4">
        <v>0</v>
      </c>
    </row>
    <row r="219" spans="1:4" ht="15" collapsed="1" x14ac:dyDescent="0.25">
      <c r="A219" s="33" t="s">
        <v>40</v>
      </c>
      <c r="B219" s="34">
        <f>B220+B241</f>
        <v>4</v>
      </c>
      <c r="C219" s="35">
        <f>C220+C241</f>
        <v>38219</v>
      </c>
      <c r="D219" s="35">
        <f>D220+D241</f>
        <v>45097.5</v>
      </c>
    </row>
    <row r="220" spans="1:4" ht="15" x14ac:dyDescent="0.25">
      <c r="A220" s="33" t="s">
        <v>41</v>
      </c>
      <c r="B220" s="34">
        <f>SUM(B221:B240)</f>
        <v>1</v>
      </c>
      <c r="C220" s="35">
        <f>SUM(C221:C240)</f>
        <v>33100</v>
      </c>
      <c r="D220" s="35">
        <f>SUM(D221:D240)</f>
        <v>39058</v>
      </c>
    </row>
    <row r="221" spans="1:4" hidden="1" outlineLevel="1" x14ac:dyDescent="0.2">
      <c r="A221" s="2" t="s">
        <v>7</v>
      </c>
      <c r="B221" s="1">
        <v>0</v>
      </c>
      <c r="C221" s="4">
        <v>0</v>
      </c>
      <c r="D221" s="4">
        <v>0</v>
      </c>
    </row>
    <row r="222" spans="1:4" hidden="1" outlineLevel="1" x14ac:dyDescent="0.2">
      <c r="A222" s="2" t="s">
        <v>8</v>
      </c>
      <c r="B222" s="1">
        <v>1</v>
      </c>
      <c r="C222" s="4">
        <v>33100</v>
      </c>
      <c r="D222" s="4">
        <v>39058</v>
      </c>
    </row>
    <row r="223" spans="1:4" hidden="1" outlineLevel="1" x14ac:dyDescent="0.2">
      <c r="A223" s="2" t="s">
        <v>9</v>
      </c>
      <c r="B223" s="1">
        <v>0</v>
      </c>
      <c r="C223" s="4">
        <v>0</v>
      </c>
      <c r="D223" s="4">
        <v>0</v>
      </c>
    </row>
    <row r="224" spans="1:4" hidden="1" outlineLevel="1" x14ac:dyDescent="0.2">
      <c r="A224" s="2" t="s">
        <v>10</v>
      </c>
      <c r="B224" s="1">
        <v>0</v>
      </c>
      <c r="C224" s="4">
        <v>0</v>
      </c>
      <c r="D224" s="4">
        <v>0</v>
      </c>
    </row>
    <row r="225" spans="1:4" hidden="1" outlineLevel="1" x14ac:dyDescent="0.2">
      <c r="A225" s="2" t="s">
        <v>11</v>
      </c>
      <c r="B225" s="1">
        <v>0</v>
      </c>
      <c r="C225" s="4">
        <v>0</v>
      </c>
      <c r="D225" s="4">
        <v>0</v>
      </c>
    </row>
    <row r="226" spans="1:4" hidden="1" outlineLevel="1" x14ac:dyDescent="0.2">
      <c r="A226" s="2" t="s">
        <v>12</v>
      </c>
      <c r="B226" s="1">
        <v>0</v>
      </c>
      <c r="C226" s="4">
        <v>0</v>
      </c>
      <c r="D226" s="4">
        <v>0</v>
      </c>
    </row>
    <row r="227" spans="1:4" hidden="1" outlineLevel="1" x14ac:dyDescent="0.2">
      <c r="A227" s="2" t="s">
        <v>13</v>
      </c>
      <c r="B227" s="1">
        <v>0</v>
      </c>
      <c r="C227" s="4">
        <v>0</v>
      </c>
      <c r="D227" s="4">
        <v>0</v>
      </c>
    </row>
    <row r="228" spans="1:4" hidden="1" outlineLevel="1" x14ac:dyDescent="0.2">
      <c r="A228" s="2" t="s">
        <v>14</v>
      </c>
      <c r="B228" s="1">
        <v>0</v>
      </c>
      <c r="C228" s="4">
        <v>0</v>
      </c>
      <c r="D228" s="4">
        <v>0</v>
      </c>
    </row>
    <row r="229" spans="1:4" hidden="1" outlineLevel="1" x14ac:dyDescent="0.2">
      <c r="A229" s="2" t="s">
        <v>15</v>
      </c>
      <c r="B229" s="1">
        <v>0</v>
      </c>
      <c r="C229" s="4">
        <v>0</v>
      </c>
      <c r="D229" s="4">
        <v>0</v>
      </c>
    </row>
    <row r="230" spans="1:4" hidden="1" outlineLevel="1" x14ac:dyDescent="0.2">
      <c r="A230" s="2" t="s">
        <v>16</v>
      </c>
      <c r="B230" s="1">
        <v>0</v>
      </c>
      <c r="C230" s="4">
        <v>0</v>
      </c>
      <c r="D230" s="4">
        <v>0</v>
      </c>
    </row>
    <row r="231" spans="1:4" hidden="1" outlineLevel="1" x14ac:dyDescent="0.2">
      <c r="A231" s="2" t="s">
        <v>17</v>
      </c>
      <c r="B231" s="1">
        <v>0</v>
      </c>
      <c r="C231" s="4">
        <v>0</v>
      </c>
      <c r="D231" s="4">
        <v>0</v>
      </c>
    </row>
    <row r="232" spans="1:4" hidden="1" outlineLevel="1" x14ac:dyDescent="0.2">
      <c r="A232" s="2" t="s">
        <v>18</v>
      </c>
      <c r="B232" s="1">
        <v>0</v>
      </c>
      <c r="C232" s="4">
        <v>0</v>
      </c>
      <c r="D232" s="4">
        <v>0</v>
      </c>
    </row>
    <row r="233" spans="1:4" hidden="1" outlineLevel="1" x14ac:dyDescent="0.2">
      <c r="A233" s="2" t="s">
        <v>19</v>
      </c>
      <c r="B233" s="1">
        <v>0</v>
      </c>
      <c r="C233" s="4">
        <v>0</v>
      </c>
      <c r="D233" s="4">
        <v>0</v>
      </c>
    </row>
    <row r="234" spans="1:4" hidden="1" outlineLevel="1" x14ac:dyDescent="0.2">
      <c r="A234" s="2" t="s">
        <v>20</v>
      </c>
      <c r="B234" s="1">
        <v>0</v>
      </c>
      <c r="C234" s="4">
        <v>0</v>
      </c>
      <c r="D234" s="4">
        <v>0</v>
      </c>
    </row>
    <row r="235" spans="1:4" hidden="1" outlineLevel="1" x14ac:dyDescent="0.2">
      <c r="A235" s="2" t="s">
        <v>21</v>
      </c>
      <c r="B235" s="1">
        <v>0</v>
      </c>
      <c r="C235" s="4">
        <v>0</v>
      </c>
      <c r="D235" s="4">
        <v>0</v>
      </c>
    </row>
    <row r="236" spans="1:4" hidden="1" outlineLevel="1" x14ac:dyDescent="0.2">
      <c r="A236" s="2" t="s">
        <v>22</v>
      </c>
      <c r="B236" s="1">
        <v>0</v>
      </c>
      <c r="C236" s="4">
        <v>0</v>
      </c>
      <c r="D236" s="4">
        <v>0</v>
      </c>
    </row>
    <row r="237" spans="1:4" hidden="1" outlineLevel="1" x14ac:dyDescent="0.2">
      <c r="A237" s="2" t="s">
        <v>23</v>
      </c>
      <c r="B237" s="1">
        <v>0</v>
      </c>
      <c r="C237" s="4">
        <v>0</v>
      </c>
      <c r="D237" s="4">
        <v>0</v>
      </c>
    </row>
    <row r="238" spans="1:4" hidden="1" outlineLevel="1" x14ac:dyDescent="0.2">
      <c r="A238" s="2" t="s">
        <v>24</v>
      </c>
      <c r="B238" s="1">
        <v>0</v>
      </c>
      <c r="C238" s="4">
        <v>0</v>
      </c>
      <c r="D238" s="4">
        <v>0</v>
      </c>
    </row>
    <row r="239" spans="1:4" hidden="1" outlineLevel="1" x14ac:dyDescent="0.2">
      <c r="A239" s="2" t="s">
        <v>25</v>
      </c>
      <c r="B239" s="1">
        <v>0</v>
      </c>
      <c r="C239" s="4">
        <v>0</v>
      </c>
      <c r="D239" s="4">
        <v>0</v>
      </c>
    </row>
    <row r="240" spans="1:4" hidden="1" outlineLevel="1" x14ac:dyDescent="0.2">
      <c r="A240" s="2" t="s">
        <v>26</v>
      </c>
      <c r="B240" s="1">
        <v>0</v>
      </c>
      <c r="C240" s="4">
        <v>0</v>
      </c>
      <c r="D240" s="4">
        <v>0</v>
      </c>
    </row>
    <row r="241" spans="1:4" ht="15" collapsed="1" x14ac:dyDescent="0.25">
      <c r="A241" s="33" t="s">
        <v>42</v>
      </c>
      <c r="B241" s="34">
        <f>SUM(B242:B261)</f>
        <v>3</v>
      </c>
      <c r="C241" s="35">
        <f>SUM(C242:C261)</f>
        <v>5119</v>
      </c>
      <c r="D241" s="35">
        <f>SUM(D242:D261)</f>
        <v>6039.5</v>
      </c>
    </row>
    <row r="242" spans="1:4" hidden="1" outlineLevel="1" x14ac:dyDescent="0.2">
      <c r="A242" s="2" t="s">
        <v>7</v>
      </c>
      <c r="B242" s="1">
        <v>1</v>
      </c>
      <c r="C242" s="4">
        <v>3191</v>
      </c>
      <c r="D242" s="4">
        <v>3764.46</v>
      </c>
    </row>
    <row r="243" spans="1:4" hidden="1" outlineLevel="1" x14ac:dyDescent="0.2">
      <c r="A243" s="2" t="s">
        <v>8</v>
      </c>
      <c r="B243" s="1">
        <v>0</v>
      </c>
      <c r="C243" s="4">
        <v>0</v>
      </c>
      <c r="D243" s="4">
        <v>0</v>
      </c>
    </row>
    <row r="244" spans="1:4" hidden="1" outlineLevel="1" x14ac:dyDescent="0.2">
      <c r="A244" s="2" t="s">
        <v>9</v>
      </c>
      <c r="B244" s="1">
        <v>0</v>
      </c>
      <c r="C244" s="4">
        <v>0</v>
      </c>
      <c r="D244" s="4">
        <v>0</v>
      </c>
    </row>
    <row r="245" spans="1:4" hidden="1" outlineLevel="1" x14ac:dyDescent="0.2">
      <c r="A245" s="2" t="s">
        <v>10</v>
      </c>
      <c r="B245" s="1">
        <v>2</v>
      </c>
      <c r="C245" s="4">
        <v>1928</v>
      </c>
      <c r="D245" s="4">
        <v>2275.04</v>
      </c>
    </row>
    <row r="246" spans="1:4" hidden="1" outlineLevel="1" x14ac:dyDescent="0.2">
      <c r="A246" s="2" t="s">
        <v>11</v>
      </c>
      <c r="B246" s="1">
        <v>0</v>
      </c>
      <c r="C246" s="4">
        <v>0</v>
      </c>
      <c r="D246" s="4">
        <v>0</v>
      </c>
    </row>
    <row r="247" spans="1:4" hidden="1" outlineLevel="1" x14ac:dyDescent="0.2">
      <c r="A247" s="2" t="s">
        <v>12</v>
      </c>
      <c r="B247" s="1">
        <v>0</v>
      </c>
      <c r="C247" s="4">
        <v>0</v>
      </c>
      <c r="D247" s="4">
        <v>0</v>
      </c>
    </row>
    <row r="248" spans="1:4" hidden="1" outlineLevel="1" x14ac:dyDescent="0.2">
      <c r="A248" s="2" t="s">
        <v>13</v>
      </c>
      <c r="B248" s="1">
        <v>0</v>
      </c>
      <c r="C248" s="4">
        <v>0</v>
      </c>
      <c r="D248" s="4">
        <v>0</v>
      </c>
    </row>
    <row r="249" spans="1:4" hidden="1" outlineLevel="1" x14ac:dyDescent="0.2">
      <c r="A249" s="2" t="s">
        <v>14</v>
      </c>
      <c r="B249" s="1">
        <v>0</v>
      </c>
      <c r="C249" s="4">
        <v>0</v>
      </c>
      <c r="D249" s="4">
        <v>0</v>
      </c>
    </row>
    <row r="250" spans="1:4" hidden="1" outlineLevel="1" x14ac:dyDescent="0.2">
      <c r="A250" s="2" t="s">
        <v>15</v>
      </c>
      <c r="B250" s="1">
        <v>0</v>
      </c>
      <c r="C250" s="4">
        <v>0</v>
      </c>
      <c r="D250" s="4">
        <v>0</v>
      </c>
    </row>
    <row r="251" spans="1:4" hidden="1" outlineLevel="1" x14ac:dyDescent="0.2">
      <c r="A251" s="2" t="s">
        <v>16</v>
      </c>
      <c r="B251" s="1">
        <v>0</v>
      </c>
      <c r="C251" s="4">
        <v>0</v>
      </c>
      <c r="D251" s="4">
        <v>0</v>
      </c>
    </row>
    <row r="252" spans="1:4" hidden="1" outlineLevel="1" x14ac:dyDescent="0.2">
      <c r="A252" s="2" t="s">
        <v>17</v>
      </c>
      <c r="B252" s="1">
        <v>0</v>
      </c>
      <c r="C252" s="4">
        <v>0</v>
      </c>
      <c r="D252" s="4">
        <v>0</v>
      </c>
    </row>
    <row r="253" spans="1:4" hidden="1" outlineLevel="1" x14ac:dyDescent="0.2">
      <c r="A253" s="2" t="s">
        <v>18</v>
      </c>
      <c r="B253" s="1">
        <v>0</v>
      </c>
      <c r="C253" s="4">
        <v>0</v>
      </c>
      <c r="D253" s="4">
        <v>0</v>
      </c>
    </row>
    <row r="254" spans="1:4" hidden="1" outlineLevel="1" x14ac:dyDescent="0.2">
      <c r="A254" s="2" t="s">
        <v>19</v>
      </c>
      <c r="B254" s="1">
        <v>0</v>
      </c>
      <c r="C254" s="4">
        <v>0</v>
      </c>
      <c r="D254" s="4">
        <v>0</v>
      </c>
    </row>
    <row r="255" spans="1:4" hidden="1" outlineLevel="1" x14ac:dyDescent="0.2">
      <c r="A255" s="2" t="s">
        <v>20</v>
      </c>
      <c r="B255" s="1">
        <v>0</v>
      </c>
      <c r="C255" s="4">
        <v>0</v>
      </c>
      <c r="D255" s="4">
        <v>0</v>
      </c>
    </row>
    <row r="256" spans="1:4" hidden="1" outlineLevel="1" x14ac:dyDescent="0.2">
      <c r="A256" s="2" t="s">
        <v>21</v>
      </c>
      <c r="B256" s="1">
        <v>0</v>
      </c>
      <c r="C256" s="4">
        <v>0</v>
      </c>
      <c r="D256" s="4">
        <v>0</v>
      </c>
    </row>
    <row r="257" spans="1:4" hidden="1" outlineLevel="1" x14ac:dyDescent="0.2">
      <c r="A257" s="2" t="s">
        <v>22</v>
      </c>
      <c r="B257" s="1">
        <v>0</v>
      </c>
      <c r="C257" s="4">
        <v>0</v>
      </c>
      <c r="D257" s="4">
        <v>0</v>
      </c>
    </row>
    <row r="258" spans="1:4" hidden="1" outlineLevel="1" x14ac:dyDescent="0.2">
      <c r="A258" s="2" t="s">
        <v>23</v>
      </c>
      <c r="B258" s="1">
        <v>0</v>
      </c>
      <c r="C258" s="4">
        <v>0</v>
      </c>
      <c r="D258" s="4">
        <v>0</v>
      </c>
    </row>
    <row r="259" spans="1:4" hidden="1" outlineLevel="1" x14ac:dyDescent="0.2">
      <c r="A259" s="2" t="s">
        <v>24</v>
      </c>
      <c r="B259" s="1">
        <v>0</v>
      </c>
      <c r="C259" s="4">
        <v>0</v>
      </c>
      <c r="D259" s="4">
        <v>0</v>
      </c>
    </row>
    <row r="260" spans="1:4" hidden="1" outlineLevel="1" x14ac:dyDescent="0.2">
      <c r="A260" s="2" t="s">
        <v>25</v>
      </c>
      <c r="B260" s="1">
        <v>0</v>
      </c>
      <c r="C260" s="4">
        <v>0</v>
      </c>
      <c r="D260" s="4">
        <v>0</v>
      </c>
    </row>
    <row r="261" spans="1:4" hidden="1" outlineLevel="1" x14ac:dyDescent="0.2">
      <c r="A261" s="2" t="s">
        <v>26</v>
      </c>
      <c r="B261" s="1">
        <v>0</v>
      </c>
      <c r="C261" s="4">
        <v>0</v>
      </c>
      <c r="D261" s="4">
        <v>0</v>
      </c>
    </row>
    <row r="262" spans="1:4" ht="15" collapsed="1" x14ac:dyDescent="0.25">
      <c r="A262" s="33" t="s">
        <v>43</v>
      </c>
      <c r="B262" s="34">
        <f>B263+B284</f>
        <v>186</v>
      </c>
      <c r="C262" s="35">
        <f>C263+C284</f>
        <v>442657.4474</v>
      </c>
      <c r="D262" s="35">
        <f>D263+D284</f>
        <v>522161.18092000001</v>
      </c>
    </row>
    <row r="263" spans="1:4" ht="15" x14ac:dyDescent="0.25">
      <c r="A263" s="33" t="s">
        <v>44</v>
      </c>
      <c r="B263" s="34">
        <f>SUM(B264:B283)</f>
        <v>91</v>
      </c>
      <c r="C263" s="35">
        <f>SUM(C264:C283)</f>
        <v>203079.25238999998</v>
      </c>
      <c r="D263" s="35">
        <f>SUM(D264:D283)</f>
        <v>239629.91782999999</v>
      </c>
    </row>
    <row r="264" spans="1:4" hidden="1" outlineLevel="1" x14ac:dyDescent="0.2">
      <c r="A264" s="2" t="s">
        <v>7</v>
      </c>
      <c r="B264" s="1">
        <v>44</v>
      </c>
      <c r="C264" s="4">
        <v>61575.362390000002</v>
      </c>
      <c r="D264" s="4">
        <v>72655.387629999997</v>
      </c>
    </row>
    <row r="265" spans="1:4" hidden="1" outlineLevel="1" x14ac:dyDescent="0.2">
      <c r="A265" s="2" t="s">
        <v>8</v>
      </c>
      <c r="B265" s="1">
        <v>2</v>
      </c>
      <c r="C265" s="4">
        <v>95878.730469999995</v>
      </c>
      <c r="D265" s="4">
        <v>113136.90195</v>
      </c>
    </row>
    <row r="266" spans="1:4" hidden="1" outlineLevel="1" x14ac:dyDescent="0.2">
      <c r="A266" s="2" t="s">
        <v>9</v>
      </c>
      <c r="B266" s="1">
        <v>9</v>
      </c>
      <c r="C266" s="4">
        <v>39712.269529999998</v>
      </c>
      <c r="D266" s="4">
        <v>46860.478049999998</v>
      </c>
    </row>
    <row r="267" spans="1:4" hidden="1" outlineLevel="1" x14ac:dyDescent="0.2">
      <c r="A267" s="2" t="s">
        <v>10</v>
      </c>
      <c r="B267" s="1">
        <v>7</v>
      </c>
      <c r="C267" s="4">
        <v>4525.46</v>
      </c>
      <c r="D267" s="4">
        <v>5340.0428000000002</v>
      </c>
    </row>
    <row r="268" spans="1:4" hidden="1" outlineLevel="1" x14ac:dyDescent="0.2">
      <c r="A268" s="2" t="s">
        <v>11</v>
      </c>
      <c r="B268" s="1">
        <v>29</v>
      </c>
      <c r="C268" s="4">
        <v>1387.43</v>
      </c>
      <c r="D268" s="4">
        <v>1637.1073999999999</v>
      </c>
    </row>
    <row r="269" spans="1:4" hidden="1" outlineLevel="1" x14ac:dyDescent="0.2">
      <c r="A269" s="2" t="s">
        <v>12</v>
      </c>
      <c r="B269" s="1">
        <v>0</v>
      </c>
      <c r="C269" s="4">
        <v>0</v>
      </c>
      <c r="D269" s="4">
        <v>0</v>
      </c>
    </row>
    <row r="270" spans="1:4" hidden="1" outlineLevel="1" x14ac:dyDescent="0.2">
      <c r="A270" s="2" t="s">
        <v>13</v>
      </c>
      <c r="B270" s="1">
        <v>0</v>
      </c>
      <c r="C270" s="4">
        <v>0</v>
      </c>
      <c r="D270" s="4">
        <v>0</v>
      </c>
    </row>
    <row r="271" spans="1:4" hidden="1" outlineLevel="1" x14ac:dyDescent="0.2">
      <c r="A271" s="2" t="s">
        <v>14</v>
      </c>
      <c r="B271" s="1">
        <v>0</v>
      </c>
      <c r="C271" s="4">
        <v>0</v>
      </c>
      <c r="D271" s="4">
        <v>0</v>
      </c>
    </row>
    <row r="272" spans="1:4" hidden="1" outlineLevel="1" x14ac:dyDescent="0.2">
      <c r="A272" s="2" t="s">
        <v>15</v>
      </c>
      <c r="B272" s="1">
        <v>0</v>
      </c>
      <c r="C272" s="4">
        <v>0</v>
      </c>
      <c r="D272" s="4">
        <v>0</v>
      </c>
    </row>
    <row r="273" spans="1:4" hidden="1" outlineLevel="1" x14ac:dyDescent="0.2">
      <c r="A273" s="2" t="s">
        <v>16</v>
      </c>
      <c r="B273" s="1">
        <v>0</v>
      </c>
      <c r="C273" s="4">
        <v>0</v>
      </c>
      <c r="D273" s="4">
        <v>0</v>
      </c>
    </row>
    <row r="274" spans="1:4" hidden="1" outlineLevel="1" x14ac:dyDescent="0.2">
      <c r="A274" s="2" t="s">
        <v>17</v>
      </c>
      <c r="B274" s="1">
        <v>0</v>
      </c>
      <c r="C274" s="4">
        <v>0</v>
      </c>
      <c r="D274" s="4">
        <v>0</v>
      </c>
    </row>
    <row r="275" spans="1:4" hidden="1" outlineLevel="1" x14ac:dyDescent="0.2">
      <c r="A275" s="2" t="s">
        <v>18</v>
      </c>
      <c r="B275" s="1">
        <v>0</v>
      </c>
      <c r="C275" s="4">
        <v>0</v>
      </c>
      <c r="D275" s="4">
        <v>0</v>
      </c>
    </row>
    <row r="276" spans="1:4" hidden="1" outlineLevel="1" x14ac:dyDescent="0.2">
      <c r="A276" s="2" t="s">
        <v>19</v>
      </c>
      <c r="B276" s="1">
        <v>0</v>
      </c>
      <c r="C276" s="4">
        <v>0</v>
      </c>
      <c r="D276" s="4">
        <v>0</v>
      </c>
    </row>
    <row r="277" spans="1:4" hidden="1" outlineLevel="1" x14ac:dyDescent="0.2">
      <c r="A277" s="2" t="s">
        <v>20</v>
      </c>
      <c r="B277" s="1">
        <v>0</v>
      </c>
      <c r="C277" s="4">
        <v>0</v>
      </c>
      <c r="D277" s="4">
        <v>0</v>
      </c>
    </row>
    <row r="278" spans="1:4" hidden="1" outlineLevel="1" x14ac:dyDescent="0.2">
      <c r="A278" s="2" t="s">
        <v>21</v>
      </c>
      <c r="B278" s="1">
        <v>0</v>
      </c>
      <c r="C278" s="4">
        <v>0</v>
      </c>
      <c r="D278" s="4">
        <v>0</v>
      </c>
    </row>
    <row r="279" spans="1:4" hidden="1" outlineLevel="1" x14ac:dyDescent="0.2">
      <c r="A279" s="2" t="s">
        <v>22</v>
      </c>
      <c r="B279" s="1">
        <v>0</v>
      </c>
      <c r="C279" s="4">
        <v>0</v>
      </c>
      <c r="D279" s="4">
        <v>0</v>
      </c>
    </row>
    <row r="280" spans="1:4" hidden="1" outlineLevel="1" x14ac:dyDescent="0.2">
      <c r="A280" s="2" t="s">
        <v>23</v>
      </c>
      <c r="B280" s="1">
        <v>0</v>
      </c>
      <c r="C280" s="4">
        <v>0</v>
      </c>
      <c r="D280" s="4">
        <v>0</v>
      </c>
    </row>
    <row r="281" spans="1:4" hidden="1" outlineLevel="1" x14ac:dyDescent="0.2">
      <c r="A281" s="2" t="s">
        <v>24</v>
      </c>
      <c r="B281" s="1">
        <v>0</v>
      </c>
      <c r="C281" s="4">
        <v>0</v>
      </c>
      <c r="D281" s="4">
        <v>0</v>
      </c>
    </row>
    <row r="282" spans="1:4" hidden="1" outlineLevel="1" x14ac:dyDescent="0.2">
      <c r="A282" s="2" t="s">
        <v>25</v>
      </c>
      <c r="B282" s="1">
        <v>0</v>
      </c>
      <c r="C282" s="4">
        <v>0</v>
      </c>
      <c r="D282" s="4">
        <v>0</v>
      </c>
    </row>
    <row r="283" spans="1:4" hidden="1" outlineLevel="1" x14ac:dyDescent="0.2">
      <c r="A283" s="2" t="s">
        <v>26</v>
      </c>
      <c r="B283" s="1">
        <v>0</v>
      </c>
      <c r="C283" s="4">
        <v>0</v>
      </c>
      <c r="D283" s="4">
        <v>0</v>
      </c>
    </row>
    <row r="284" spans="1:4" ht="15" collapsed="1" x14ac:dyDescent="0.25">
      <c r="A284" s="33" t="s">
        <v>45</v>
      </c>
      <c r="B284" s="34">
        <f>SUM(B285:B304)</f>
        <v>95</v>
      </c>
      <c r="C284" s="35">
        <f>SUM(C285:C304)</f>
        <v>239578.19501000002</v>
      </c>
      <c r="D284" s="35">
        <f>SUM(D285:D304)</f>
        <v>282531.26309000002</v>
      </c>
    </row>
    <row r="285" spans="1:4" hidden="1" outlineLevel="1" x14ac:dyDescent="0.2">
      <c r="A285" s="2" t="s">
        <v>7</v>
      </c>
      <c r="B285" s="1">
        <v>18</v>
      </c>
      <c r="C285" s="4">
        <v>52019.544999999998</v>
      </c>
      <c r="D285" s="4">
        <v>61383.063099999999</v>
      </c>
    </row>
    <row r="286" spans="1:4" hidden="1" outlineLevel="1" x14ac:dyDescent="0.2">
      <c r="A286" s="2" t="s">
        <v>8</v>
      </c>
      <c r="B286" s="1">
        <v>2</v>
      </c>
      <c r="C286" s="4">
        <v>36049.944499999998</v>
      </c>
      <c r="D286" s="4">
        <v>42538.934509999999</v>
      </c>
    </row>
    <row r="287" spans="1:4" hidden="1" outlineLevel="1" x14ac:dyDescent="0.2">
      <c r="A287" s="2" t="s">
        <v>9</v>
      </c>
      <c r="B287" s="1">
        <v>21</v>
      </c>
      <c r="C287" s="4">
        <v>92560.322029999996</v>
      </c>
      <c r="D287" s="4">
        <v>109198.25199999999</v>
      </c>
    </row>
    <row r="288" spans="1:4" hidden="1" outlineLevel="1" x14ac:dyDescent="0.2">
      <c r="A288" s="2" t="s">
        <v>10</v>
      </c>
      <c r="B288" s="1">
        <v>42</v>
      </c>
      <c r="C288" s="4">
        <v>58096.123479999995</v>
      </c>
      <c r="D288" s="4">
        <v>68405.346680000002</v>
      </c>
    </row>
    <row r="289" spans="1:4" hidden="1" outlineLevel="1" x14ac:dyDescent="0.2">
      <c r="A289" s="2" t="s">
        <v>11</v>
      </c>
      <c r="B289" s="1">
        <v>12</v>
      </c>
      <c r="C289" s="4">
        <v>852.26</v>
      </c>
      <c r="D289" s="4">
        <v>1005.6668000000001</v>
      </c>
    </row>
    <row r="290" spans="1:4" hidden="1" outlineLevel="1" x14ac:dyDescent="0.2">
      <c r="A290" s="2" t="s">
        <v>12</v>
      </c>
      <c r="B290" s="1">
        <v>0</v>
      </c>
      <c r="C290" s="4">
        <v>0</v>
      </c>
      <c r="D290" s="4">
        <v>0</v>
      </c>
    </row>
    <row r="291" spans="1:4" hidden="1" outlineLevel="1" x14ac:dyDescent="0.2">
      <c r="A291" s="2" t="s">
        <v>13</v>
      </c>
      <c r="B291" s="1">
        <v>0</v>
      </c>
      <c r="C291" s="4">
        <v>0</v>
      </c>
      <c r="D291" s="4">
        <v>0</v>
      </c>
    </row>
    <row r="292" spans="1:4" hidden="1" outlineLevel="1" x14ac:dyDescent="0.2">
      <c r="A292" s="2" t="s">
        <v>14</v>
      </c>
      <c r="B292" s="1">
        <v>0</v>
      </c>
      <c r="C292" s="4">
        <v>0</v>
      </c>
      <c r="D292" s="4">
        <v>0</v>
      </c>
    </row>
    <row r="293" spans="1:4" hidden="1" outlineLevel="1" x14ac:dyDescent="0.2">
      <c r="A293" s="2" t="s">
        <v>15</v>
      </c>
      <c r="B293" s="1">
        <v>0</v>
      </c>
      <c r="C293" s="4">
        <v>0</v>
      </c>
      <c r="D293" s="4">
        <v>0</v>
      </c>
    </row>
    <row r="294" spans="1:4" hidden="1" outlineLevel="1" x14ac:dyDescent="0.2">
      <c r="A294" s="2" t="s">
        <v>16</v>
      </c>
      <c r="B294" s="1">
        <v>0</v>
      </c>
      <c r="C294" s="4">
        <v>0</v>
      </c>
      <c r="D294" s="4">
        <v>0</v>
      </c>
    </row>
    <row r="295" spans="1:4" hidden="1" outlineLevel="1" x14ac:dyDescent="0.2">
      <c r="A295" s="2" t="s">
        <v>17</v>
      </c>
      <c r="B295" s="1">
        <v>0</v>
      </c>
      <c r="C295" s="4">
        <v>0</v>
      </c>
      <c r="D295" s="4">
        <v>0</v>
      </c>
    </row>
    <row r="296" spans="1:4" hidden="1" outlineLevel="1" x14ac:dyDescent="0.2">
      <c r="A296" s="2" t="s">
        <v>18</v>
      </c>
      <c r="B296" s="1">
        <v>0</v>
      </c>
      <c r="C296" s="4">
        <v>0</v>
      </c>
      <c r="D296" s="4">
        <v>0</v>
      </c>
    </row>
    <row r="297" spans="1:4" hidden="1" outlineLevel="1" x14ac:dyDescent="0.2">
      <c r="A297" s="2" t="s">
        <v>19</v>
      </c>
      <c r="B297" s="1">
        <v>0</v>
      </c>
      <c r="C297" s="4">
        <v>0</v>
      </c>
      <c r="D297" s="4">
        <v>0</v>
      </c>
    </row>
    <row r="298" spans="1:4" hidden="1" outlineLevel="1" x14ac:dyDescent="0.2">
      <c r="A298" s="2" t="s">
        <v>20</v>
      </c>
      <c r="B298" s="1">
        <v>0</v>
      </c>
      <c r="C298" s="4">
        <v>0</v>
      </c>
      <c r="D298" s="4">
        <v>0</v>
      </c>
    </row>
    <row r="299" spans="1:4" hidden="1" outlineLevel="1" x14ac:dyDescent="0.2">
      <c r="A299" s="2" t="s">
        <v>21</v>
      </c>
      <c r="B299" s="1">
        <v>0</v>
      </c>
      <c r="C299" s="4">
        <v>0</v>
      </c>
      <c r="D299" s="4">
        <v>0</v>
      </c>
    </row>
    <row r="300" spans="1:4" hidden="1" outlineLevel="1" x14ac:dyDescent="0.2">
      <c r="A300" s="2" t="s">
        <v>22</v>
      </c>
      <c r="B300" s="1">
        <v>0</v>
      </c>
      <c r="C300" s="4">
        <v>0</v>
      </c>
      <c r="D300" s="4">
        <v>0</v>
      </c>
    </row>
    <row r="301" spans="1:4" hidden="1" outlineLevel="1" x14ac:dyDescent="0.2">
      <c r="A301" s="2" t="s">
        <v>23</v>
      </c>
      <c r="B301" s="1">
        <v>0</v>
      </c>
      <c r="C301" s="4">
        <v>0</v>
      </c>
      <c r="D301" s="4">
        <v>0</v>
      </c>
    </row>
    <row r="302" spans="1:4" hidden="1" outlineLevel="1" x14ac:dyDescent="0.2">
      <c r="A302" s="2" t="s">
        <v>24</v>
      </c>
      <c r="B302" s="1">
        <v>0</v>
      </c>
      <c r="C302" s="4">
        <v>0</v>
      </c>
      <c r="D302" s="4">
        <v>0</v>
      </c>
    </row>
    <row r="303" spans="1:4" hidden="1" outlineLevel="1" x14ac:dyDescent="0.2">
      <c r="A303" s="2" t="s">
        <v>25</v>
      </c>
      <c r="B303" s="1">
        <v>0</v>
      </c>
      <c r="C303" s="4">
        <v>0</v>
      </c>
      <c r="D303" s="4">
        <v>0</v>
      </c>
    </row>
    <row r="304" spans="1:4" hidden="1" outlineLevel="1" x14ac:dyDescent="0.2">
      <c r="A304" s="2" t="s">
        <v>26</v>
      </c>
      <c r="B304" s="1">
        <v>0</v>
      </c>
      <c r="C304" s="4">
        <v>0</v>
      </c>
      <c r="D304" s="4">
        <v>0</v>
      </c>
    </row>
    <row r="305" spans="1:4" ht="15" collapsed="1" x14ac:dyDescent="0.25">
      <c r="A305" s="33" t="s">
        <v>46</v>
      </c>
      <c r="B305" s="34">
        <f>SUM(B306:B325)</f>
        <v>7</v>
      </c>
      <c r="C305" s="35">
        <f>SUM(C306:C325)</f>
        <v>2608302.182</v>
      </c>
      <c r="D305" s="35">
        <f>SUM(D306:D325)</f>
        <v>3077796.5747599998</v>
      </c>
    </row>
    <row r="306" spans="1:4" hidden="1" outlineLevel="1" x14ac:dyDescent="0.2">
      <c r="A306" s="2" t="s">
        <v>7</v>
      </c>
      <c r="B306" s="1">
        <v>1</v>
      </c>
      <c r="C306" s="4">
        <v>4000</v>
      </c>
      <c r="D306" s="4">
        <v>4720</v>
      </c>
    </row>
    <row r="307" spans="1:4" hidden="1" outlineLevel="1" x14ac:dyDescent="0.2">
      <c r="A307" s="2" t="s">
        <v>8</v>
      </c>
      <c r="B307" s="1">
        <v>1</v>
      </c>
      <c r="C307" s="4">
        <v>123740.55</v>
      </c>
      <c r="D307" s="4">
        <v>146013.84899999999</v>
      </c>
    </row>
    <row r="308" spans="1:4" hidden="1" outlineLevel="1" x14ac:dyDescent="0.2">
      <c r="A308" s="2" t="s">
        <v>9</v>
      </c>
      <c r="B308" s="1">
        <v>4</v>
      </c>
      <c r="C308" s="4">
        <v>2394377</v>
      </c>
      <c r="D308" s="4">
        <v>2825364.86</v>
      </c>
    </row>
    <row r="309" spans="1:4" hidden="1" outlineLevel="1" x14ac:dyDescent="0.2">
      <c r="A309" s="2" t="s">
        <v>10</v>
      </c>
      <c r="B309" s="1">
        <v>0</v>
      </c>
      <c r="C309" s="4">
        <v>0</v>
      </c>
      <c r="D309" s="4">
        <v>0</v>
      </c>
    </row>
    <row r="310" spans="1:4" hidden="1" outlineLevel="1" x14ac:dyDescent="0.2">
      <c r="A310" s="2" t="s">
        <v>11</v>
      </c>
      <c r="B310" s="1">
        <v>0</v>
      </c>
      <c r="C310" s="4">
        <v>0</v>
      </c>
      <c r="D310" s="4">
        <v>0</v>
      </c>
    </row>
    <row r="311" spans="1:4" hidden="1" outlineLevel="1" x14ac:dyDescent="0.2">
      <c r="A311" s="2" t="s">
        <v>12</v>
      </c>
      <c r="B311" s="1">
        <v>1</v>
      </c>
      <c r="C311" s="4">
        <v>86184.631999999998</v>
      </c>
      <c r="D311" s="4">
        <v>101697.86576</v>
      </c>
    </row>
    <row r="312" spans="1:4" hidden="1" outlineLevel="1" x14ac:dyDescent="0.2">
      <c r="A312" s="2" t="s">
        <v>13</v>
      </c>
      <c r="B312" s="1">
        <v>0</v>
      </c>
      <c r="C312" s="4">
        <v>0</v>
      </c>
      <c r="D312" s="4">
        <v>0</v>
      </c>
    </row>
    <row r="313" spans="1:4" hidden="1" outlineLevel="1" x14ac:dyDescent="0.2">
      <c r="A313" s="2" t="s">
        <v>14</v>
      </c>
      <c r="B313" s="1">
        <v>0</v>
      </c>
      <c r="C313" s="4">
        <v>0</v>
      </c>
      <c r="D313" s="4">
        <v>0</v>
      </c>
    </row>
    <row r="314" spans="1:4" hidden="1" outlineLevel="1" x14ac:dyDescent="0.2">
      <c r="A314" s="2" t="s">
        <v>15</v>
      </c>
      <c r="B314" s="1">
        <v>0</v>
      </c>
      <c r="C314" s="4">
        <v>0</v>
      </c>
      <c r="D314" s="4">
        <v>0</v>
      </c>
    </row>
    <row r="315" spans="1:4" hidden="1" outlineLevel="1" x14ac:dyDescent="0.2">
      <c r="A315" s="2" t="s">
        <v>16</v>
      </c>
      <c r="B315" s="1">
        <v>0</v>
      </c>
      <c r="C315" s="4">
        <v>0</v>
      </c>
      <c r="D315" s="4">
        <v>0</v>
      </c>
    </row>
    <row r="316" spans="1:4" hidden="1" outlineLevel="1" x14ac:dyDescent="0.2">
      <c r="A316" s="2" t="s">
        <v>17</v>
      </c>
      <c r="B316" s="1">
        <v>0</v>
      </c>
      <c r="C316" s="4">
        <v>0</v>
      </c>
      <c r="D316" s="4">
        <v>0</v>
      </c>
    </row>
    <row r="317" spans="1:4" hidden="1" outlineLevel="1" x14ac:dyDescent="0.2">
      <c r="A317" s="2" t="s">
        <v>18</v>
      </c>
      <c r="B317" s="1">
        <v>0</v>
      </c>
      <c r="C317" s="4">
        <v>0</v>
      </c>
      <c r="D317" s="4">
        <v>0</v>
      </c>
    </row>
    <row r="318" spans="1:4" hidden="1" outlineLevel="1" x14ac:dyDescent="0.2">
      <c r="A318" s="2" t="s">
        <v>19</v>
      </c>
      <c r="B318" s="1">
        <v>0</v>
      </c>
      <c r="C318" s="4">
        <v>0</v>
      </c>
      <c r="D318" s="4">
        <v>0</v>
      </c>
    </row>
    <row r="319" spans="1:4" hidden="1" outlineLevel="1" x14ac:dyDescent="0.2">
      <c r="A319" s="2" t="s">
        <v>20</v>
      </c>
      <c r="B319" s="1">
        <v>0</v>
      </c>
      <c r="C319" s="4">
        <v>0</v>
      </c>
      <c r="D319" s="4">
        <v>0</v>
      </c>
    </row>
    <row r="320" spans="1:4" hidden="1" outlineLevel="1" x14ac:dyDescent="0.2">
      <c r="A320" s="2" t="s">
        <v>21</v>
      </c>
      <c r="B320" s="1">
        <v>0</v>
      </c>
      <c r="C320" s="4">
        <v>0</v>
      </c>
      <c r="D320" s="4">
        <v>0</v>
      </c>
    </row>
    <row r="321" spans="1:4" hidden="1" outlineLevel="1" x14ac:dyDescent="0.2">
      <c r="A321" s="2" t="s">
        <v>22</v>
      </c>
      <c r="B321" s="1">
        <v>0</v>
      </c>
      <c r="C321" s="4">
        <v>0</v>
      </c>
      <c r="D321" s="4">
        <v>0</v>
      </c>
    </row>
    <row r="322" spans="1:4" hidden="1" outlineLevel="1" x14ac:dyDescent="0.2">
      <c r="A322" s="2" t="s">
        <v>23</v>
      </c>
      <c r="B322" s="1">
        <v>0</v>
      </c>
      <c r="C322" s="4">
        <v>0</v>
      </c>
      <c r="D322" s="4">
        <v>0</v>
      </c>
    </row>
    <row r="323" spans="1:4" hidden="1" outlineLevel="1" x14ac:dyDescent="0.2">
      <c r="A323" s="2" t="s">
        <v>24</v>
      </c>
      <c r="B323" s="1">
        <v>0</v>
      </c>
      <c r="C323" s="4">
        <v>0</v>
      </c>
      <c r="D323" s="4">
        <v>0</v>
      </c>
    </row>
    <row r="324" spans="1:4" hidden="1" outlineLevel="1" x14ac:dyDescent="0.2">
      <c r="A324" s="2" t="s">
        <v>25</v>
      </c>
      <c r="B324" s="1">
        <v>0</v>
      </c>
      <c r="C324" s="4">
        <v>0</v>
      </c>
      <c r="D324" s="4">
        <v>0</v>
      </c>
    </row>
    <row r="325" spans="1:4" hidden="1" outlineLevel="1" x14ac:dyDescent="0.2">
      <c r="A325" s="2" t="s">
        <v>26</v>
      </c>
      <c r="B325" s="1">
        <v>0</v>
      </c>
      <c r="C325" s="4">
        <v>0</v>
      </c>
      <c r="D325" s="4">
        <v>0</v>
      </c>
    </row>
    <row r="326" spans="1:4" ht="15" collapsed="1" x14ac:dyDescent="0.25">
      <c r="A326" s="33" t="s">
        <v>47</v>
      </c>
      <c r="B326" s="34">
        <f>SUM(B327:B346)</f>
        <v>0</v>
      </c>
      <c r="C326" s="35">
        <f>SUM(C327:C346)</f>
        <v>0</v>
      </c>
      <c r="D326" s="35">
        <f>SUM(D327:D346)</f>
        <v>0</v>
      </c>
    </row>
    <row r="327" spans="1:4" hidden="1" outlineLevel="1" x14ac:dyDescent="0.2">
      <c r="A327" s="2" t="s">
        <v>7</v>
      </c>
      <c r="B327" s="1">
        <v>0</v>
      </c>
      <c r="C327" s="4">
        <v>0</v>
      </c>
      <c r="D327" s="4">
        <v>0</v>
      </c>
    </row>
    <row r="328" spans="1:4" hidden="1" outlineLevel="1" x14ac:dyDescent="0.2">
      <c r="A328" s="2" t="s">
        <v>8</v>
      </c>
      <c r="B328" s="1">
        <v>0</v>
      </c>
      <c r="C328" s="4">
        <v>0</v>
      </c>
      <c r="D328" s="4">
        <v>0</v>
      </c>
    </row>
    <row r="329" spans="1:4" hidden="1" outlineLevel="1" x14ac:dyDescent="0.2">
      <c r="A329" s="2" t="s">
        <v>9</v>
      </c>
      <c r="B329" s="1">
        <v>0</v>
      </c>
      <c r="C329" s="4">
        <v>0</v>
      </c>
      <c r="D329" s="4">
        <v>0</v>
      </c>
    </row>
    <row r="330" spans="1:4" hidden="1" outlineLevel="1" x14ac:dyDescent="0.2">
      <c r="A330" s="2" t="s">
        <v>10</v>
      </c>
      <c r="B330" s="1">
        <v>0</v>
      </c>
      <c r="C330" s="4">
        <v>0</v>
      </c>
      <c r="D330" s="4">
        <v>0</v>
      </c>
    </row>
    <row r="331" spans="1:4" hidden="1" outlineLevel="1" x14ac:dyDescent="0.2">
      <c r="A331" s="2" t="s">
        <v>11</v>
      </c>
      <c r="B331" s="1">
        <v>0</v>
      </c>
      <c r="C331" s="4">
        <v>0</v>
      </c>
      <c r="D331" s="4">
        <v>0</v>
      </c>
    </row>
    <row r="332" spans="1:4" hidden="1" outlineLevel="1" x14ac:dyDescent="0.2">
      <c r="A332" s="2" t="s">
        <v>12</v>
      </c>
      <c r="B332" s="1">
        <v>0</v>
      </c>
      <c r="C332" s="4">
        <v>0</v>
      </c>
      <c r="D332" s="4">
        <v>0</v>
      </c>
    </row>
    <row r="333" spans="1:4" hidden="1" outlineLevel="1" x14ac:dyDescent="0.2">
      <c r="A333" s="2" t="s">
        <v>13</v>
      </c>
      <c r="B333" s="1">
        <v>0</v>
      </c>
      <c r="C333" s="4">
        <v>0</v>
      </c>
      <c r="D333" s="4">
        <v>0</v>
      </c>
    </row>
    <row r="334" spans="1:4" hidden="1" outlineLevel="1" x14ac:dyDescent="0.2">
      <c r="A334" s="2" t="s">
        <v>14</v>
      </c>
      <c r="B334" s="1">
        <v>0</v>
      </c>
      <c r="C334" s="4">
        <v>0</v>
      </c>
      <c r="D334" s="4">
        <v>0</v>
      </c>
    </row>
    <row r="335" spans="1:4" hidden="1" outlineLevel="1" x14ac:dyDescent="0.2">
      <c r="A335" s="2" t="s">
        <v>15</v>
      </c>
      <c r="B335" s="1">
        <v>0</v>
      </c>
      <c r="C335" s="4">
        <v>0</v>
      </c>
      <c r="D335" s="4">
        <v>0</v>
      </c>
    </row>
    <row r="336" spans="1:4" hidden="1" outlineLevel="1" x14ac:dyDescent="0.2">
      <c r="A336" s="2" t="s">
        <v>16</v>
      </c>
      <c r="B336" s="1">
        <v>0</v>
      </c>
      <c r="C336" s="4">
        <v>0</v>
      </c>
      <c r="D336" s="4">
        <v>0</v>
      </c>
    </row>
    <row r="337" spans="1:4" hidden="1" outlineLevel="1" x14ac:dyDescent="0.2">
      <c r="A337" s="2" t="s">
        <v>17</v>
      </c>
      <c r="B337" s="1">
        <v>0</v>
      </c>
      <c r="C337" s="4">
        <v>0</v>
      </c>
      <c r="D337" s="4">
        <v>0</v>
      </c>
    </row>
    <row r="338" spans="1:4" hidden="1" outlineLevel="1" x14ac:dyDescent="0.2">
      <c r="A338" s="2" t="s">
        <v>18</v>
      </c>
      <c r="B338" s="1">
        <v>0</v>
      </c>
      <c r="C338" s="4">
        <v>0</v>
      </c>
      <c r="D338" s="4">
        <v>0</v>
      </c>
    </row>
    <row r="339" spans="1:4" hidden="1" outlineLevel="1" x14ac:dyDescent="0.2">
      <c r="A339" s="2" t="s">
        <v>19</v>
      </c>
      <c r="B339" s="1">
        <v>0</v>
      </c>
      <c r="C339" s="4">
        <v>0</v>
      </c>
      <c r="D339" s="4">
        <v>0</v>
      </c>
    </row>
    <row r="340" spans="1:4" hidden="1" outlineLevel="1" x14ac:dyDescent="0.2">
      <c r="A340" s="2" t="s">
        <v>20</v>
      </c>
      <c r="B340" s="1">
        <v>0</v>
      </c>
      <c r="C340" s="4">
        <v>0</v>
      </c>
      <c r="D340" s="4">
        <v>0</v>
      </c>
    </row>
    <row r="341" spans="1:4" hidden="1" outlineLevel="1" x14ac:dyDescent="0.2">
      <c r="A341" s="2" t="s">
        <v>21</v>
      </c>
      <c r="B341" s="1">
        <v>0</v>
      </c>
      <c r="C341" s="4">
        <v>0</v>
      </c>
      <c r="D341" s="4">
        <v>0</v>
      </c>
    </row>
    <row r="342" spans="1:4" hidden="1" outlineLevel="1" x14ac:dyDescent="0.2">
      <c r="A342" s="2" t="s">
        <v>22</v>
      </c>
      <c r="B342" s="1">
        <v>0</v>
      </c>
      <c r="C342" s="4">
        <v>0</v>
      </c>
      <c r="D342" s="4">
        <v>0</v>
      </c>
    </row>
    <row r="343" spans="1:4" hidden="1" outlineLevel="1" x14ac:dyDescent="0.2">
      <c r="A343" s="2" t="s">
        <v>23</v>
      </c>
      <c r="B343" s="1">
        <v>0</v>
      </c>
      <c r="C343" s="4">
        <v>0</v>
      </c>
      <c r="D343" s="4">
        <v>0</v>
      </c>
    </row>
    <row r="344" spans="1:4" hidden="1" outlineLevel="1" x14ac:dyDescent="0.2">
      <c r="A344" s="2" t="s">
        <v>24</v>
      </c>
      <c r="B344" s="1">
        <v>0</v>
      </c>
      <c r="C344" s="4">
        <v>0</v>
      </c>
      <c r="D344" s="4">
        <v>0</v>
      </c>
    </row>
    <row r="345" spans="1:4" hidden="1" outlineLevel="1" x14ac:dyDescent="0.2">
      <c r="A345" s="2" t="s">
        <v>25</v>
      </c>
      <c r="B345" s="1">
        <v>0</v>
      </c>
      <c r="C345" s="4">
        <v>0</v>
      </c>
      <c r="D345" s="4">
        <v>0</v>
      </c>
    </row>
    <row r="346" spans="1:4" hidden="1" outlineLevel="1" x14ac:dyDescent="0.2">
      <c r="A346" s="2" t="s">
        <v>26</v>
      </c>
      <c r="B346" s="1">
        <v>0</v>
      </c>
      <c r="C346" s="4">
        <v>0</v>
      </c>
      <c r="D346" s="4">
        <v>0</v>
      </c>
    </row>
    <row r="347" spans="1:4" ht="15" collapsed="1" x14ac:dyDescent="0.25">
      <c r="A347" s="33" t="s">
        <v>48</v>
      </c>
      <c r="B347" s="34">
        <f>SUM(B348:B367)</f>
        <v>2</v>
      </c>
      <c r="C347" s="35">
        <f>SUM(C348:C367)</f>
        <v>29357.125</v>
      </c>
      <c r="D347" s="35">
        <f>SUM(D348:D367)</f>
        <v>34641.407500000001</v>
      </c>
    </row>
    <row r="348" spans="1:4" hidden="1" outlineLevel="1" x14ac:dyDescent="0.2">
      <c r="A348" s="2" t="s">
        <v>7</v>
      </c>
      <c r="B348" s="1">
        <v>0</v>
      </c>
      <c r="C348" s="4">
        <v>0</v>
      </c>
      <c r="D348" s="4">
        <v>0</v>
      </c>
    </row>
    <row r="349" spans="1:4" hidden="1" outlineLevel="1" x14ac:dyDescent="0.2">
      <c r="A349" s="2" t="s">
        <v>8</v>
      </c>
      <c r="B349" s="1">
        <v>1</v>
      </c>
      <c r="C349" s="4">
        <v>16009</v>
      </c>
      <c r="D349" s="4">
        <v>18890.62</v>
      </c>
    </row>
    <row r="350" spans="1:4" hidden="1" outlineLevel="1" x14ac:dyDescent="0.2">
      <c r="A350" s="2" t="s">
        <v>9</v>
      </c>
      <c r="B350" s="1">
        <v>1</v>
      </c>
      <c r="C350" s="4">
        <v>13348.125</v>
      </c>
      <c r="D350" s="4">
        <v>15750.7875</v>
      </c>
    </row>
    <row r="351" spans="1:4" hidden="1" outlineLevel="1" x14ac:dyDescent="0.2">
      <c r="A351" s="2" t="s">
        <v>10</v>
      </c>
      <c r="B351" s="1">
        <v>0</v>
      </c>
      <c r="C351" s="4">
        <v>0</v>
      </c>
      <c r="D351" s="4">
        <v>0</v>
      </c>
    </row>
    <row r="352" spans="1:4" hidden="1" outlineLevel="1" x14ac:dyDescent="0.2">
      <c r="A352" s="2" t="s">
        <v>11</v>
      </c>
      <c r="B352" s="1">
        <v>0</v>
      </c>
      <c r="C352" s="4">
        <v>0</v>
      </c>
      <c r="D352" s="4">
        <v>0</v>
      </c>
    </row>
    <row r="353" spans="1:4" hidden="1" outlineLevel="1" x14ac:dyDescent="0.2">
      <c r="A353" s="2" t="s">
        <v>12</v>
      </c>
      <c r="B353" s="1">
        <v>0</v>
      </c>
      <c r="C353" s="4">
        <v>0</v>
      </c>
      <c r="D353" s="4">
        <v>0</v>
      </c>
    </row>
    <row r="354" spans="1:4" hidden="1" outlineLevel="1" x14ac:dyDescent="0.2">
      <c r="A354" s="2" t="s">
        <v>13</v>
      </c>
      <c r="B354" s="1">
        <v>0</v>
      </c>
      <c r="C354" s="4">
        <v>0</v>
      </c>
      <c r="D354" s="4">
        <v>0</v>
      </c>
    </row>
    <row r="355" spans="1:4" hidden="1" outlineLevel="1" x14ac:dyDescent="0.2">
      <c r="A355" s="2" t="s">
        <v>14</v>
      </c>
      <c r="B355" s="1">
        <v>0</v>
      </c>
      <c r="C355" s="4">
        <v>0</v>
      </c>
      <c r="D355" s="4">
        <v>0</v>
      </c>
    </row>
    <row r="356" spans="1:4" hidden="1" outlineLevel="1" x14ac:dyDescent="0.2">
      <c r="A356" s="2" t="s">
        <v>15</v>
      </c>
      <c r="B356" s="1">
        <v>0</v>
      </c>
      <c r="C356" s="4">
        <v>0</v>
      </c>
      <c r="D356" s="4">
        <v>0</v>
      </c>
    </row>
    <row r="357" spans="1:4" hidden="1" outlineLevel="1" x14ac:dyDescent="0.2">
      <c r="A357" s="2" t="s">
        <v>16</v>
      </c>
      <c r="B357" s="1">
        <v>0</v>
      </c>
      <c r="C357" s="4">
        <v>0</v>
      </c>
      <c r="D357" s="4">
        <v>0</v>
      </c>
    </row>
    <row r="358" spans="1:4" hidden="1" outlineLevel="1" x14ac:dyDescent="0.2">
      <c r="A358" s="2" t="s">
        <v>17</v>
      </c>
      <c r="B358" s="1">
        <v>0</v>
      </c>
      <c r="C358" s="4">
        <v>0</v>
      </c>
      <c r="D358" s="4">
        <v>0</v>
      </c>
    </row>
    <row r="359" spans="1:4" hidden="1" outlineLevel="1" x14ac:dyDescent="0.2">
      <c r="A359" s="2" t="s">
        <v>18</v>
      </c>
      <c r="B359" s="1">
        <v>0</v>
      </c>
      <c r="C359" s="4">
        <v>0</v>
      </c>
      <c r="D359" s="4">
        <v>0</v>
      </c>
    </row>
    <row r="360" spans="1:4" hidden="1" outlineLevel="1" x14ac:dyDescent="0.2">
      <c r="A360" s="2" t="s">
        <v>19</v>
      </c>
      <c r="B360" s="1">
        <v>0</v>
      </c>
      <c r="C360" s="4">
        <v>0</v>
      </c>
      <c r="D360" s="4">
        <v>0</v>
      </c>
    </row>
    <row r="361" spans="1:4" hidden="1" outlineLevel="1" x14ac:dyDescent="0.2">
      <c r="A361" s="2" t="s">
        <v>20</v>
      </c>
      <c r="B361" s="1">
        <v>0</v>
      </c>
      <c r="C361" s="4">
        <v>0</v>
      </c>
      <c r="D361" s="4">
        <v>0</v>
      </c>
    </row>
    <row r="362" spans="1:4" hidden="1" outlineLevel="1" x14ac:dyDescent="0.2">
      <c r="A362" s="2" t="s">
        <v>21</v>
      </c>
      <c r="B362" s="1">
        <v>0</v>
      </c>
      <c r="C362" s="4">
        <v>0</v>
      </c>
      <c r="D362" s="4">
        <v>0</v>
      </c>
    </row>
    <row r="363" spans="1:4" hidden="1" outlineLevel="1" x14ac:dyDescent="0.2">
      <c r="A363" s="2" t="s">
        <v>22</v>
      </c>
      <c r="B363" s="1">
        <v>0</v>
      </c>
      <c r="C363" s="4">
        <v>0</v>
      </c>
      <c r="D363" s="4">
        <v>0</v>
      </c>
    </row>
    <row r="364" spans="1:4" hidden="1" outlineLevel="1" x14ac:dyDescent="0.2">
      <c r="A364" s="2" t="s">
        <v>23</v>
      </c>
      <c r="B364" s="1">
        <v>0</v>
      </c>
      <c r="C364" s="4">
        <v>0</v>
      </c>
      <c r="D364" s="4">
        <v>0</v>
      </c>
    </row>
    <row r="365" spans="1:4" hidden="1" outlineLevel="1" x14ac:dyDescent="0.2">
      <c r="A365" s="2" t="s">
        <v>24</v>
      </c>
      <c r="B365" s="1">
        <v>0</v>
      </c>
      <c r="C365" s="4">
        <v>0</v>
      </c>
      <c r="D365" s="4">
        <v>0</v>
      </c>
    </row>
    <row r="366" spans="1:4" hidden="1" outlineLevel="1" x14ac:dyDescent="0.2">
      <c r="A366" s="2" t="s">
        <v>25</v>
      </c>
      <c r="B366" s="1">
        <v>0</v>
      </c>
      <c r="C366" s="4">
        <v>0</v>
      </c>
      <c r="D366" s="4">
        <v>0</v>
      </c>
    </row>
    <row r="367" spans="1:4" hidden="1" outlineLevel="1" x14ac:dyDescent="0.2">
      <c r="A367" s="2" t="s">
        <v>26</v>
      </c>
      <c r="B367" s="1">
        <v>0</v>
      </c>
      <c r="C367" s="4">
        <v>0</v>
      </c>
      <c r="D367" s="4">
        <v>0</v>
      </c>
    </row>
    <row r="368" spans="1:4" ht="15" collapsed="1" x14ac:dyDescent="0.25">
      <c r="A368" s="33" t="s">
        <v>49</v>
      </c>
      <c r="B368" s="34">
        <f>SUM(B369:B388)</f>
        <v>1</v>
      </c>
      <c r="C368" s="35">
        <f>SUM(C369:C388)</f>
        <v>184</v>
      </c>
      <c r="D368" s="35">
        <f>SUM(D369:D388)</f>
        <v>217.12</v>
      </c>
    </row>
    <row r="369" spans="1:4" hidden="1" outlineLevel="1" x14ac:dyDescent="0.2">
      <c r="A369" s="2" t="s">
        <v>7</v>
      </c>
      <c r="B369" s="1">
        <v>1</v>
      </c>
      <c r="C369" s="4">
        <v>184</v>
      </c>
      <c r="D369" s="4">
        <v>217.12</v>
      </c>
    </row>
    <row r="370" spans="1:4" hidden="1" outlineLevel="1" x14ac:dyDescent="0.2">
      <c r="A370" s="2" t="s">
        <v>8</v>
      </c>
      <c r="B370" s="1">
        <v>0</v>
      </c>
      <c r="C370" s="4">
        <v>0</v>
      </c>
      <c r="D370" s="4">
        <v>0</v>
      </c>
    </row>
    <row r="371" spans="1:4" hidden="1" outlineLevel="1" x14ac:dyDescent="0.2">
      <c r="A371" s="2" t="s">
        <v>9</v>
      </c>
      <c r="B371" s="1">
        <v>0</v>
      </c>
      <c r="C371" s="4">
        <v>0</v>
      </c>
      <c r="D371" s="4">
        <v>0</v>
      </c>
    </row>
    <row r="372" spans="1:4" hidden="1" outlineLevel="1" x14ac:dyDescent="0.2">
      <c r="A372" s="2" t="s">
        <v>10</v>
      </c>
      <c r="B372" s="1">
        <v>0</v>
      </c>
      <c r="C372" s="4">
        <v>0</v>
      </c>
      <c r="D372" s="4">
        <v>0</v>
      </c>
    </row>
    <row r="373" spans="1:4" hidden="1" outlineLevel="1" x14ac:dyDescent="0.2">
      <c r="A373" s="2" t="s">
        <v>11</v>
      </c>
      <c r="B373" s="1">
        <v>0</v>
      </c>
      <c r="C373" s="4">
        <v>0</v>
      </c>
      <c r="D373" s="4">
        <v>0</v>
      </c>
    </row>
    <row r="374" spans="1:4" hidden="1" outlineLevel="1" x14ac:dyDescent="0.2">
      <c r="A374" s="2" t="s">
        <v>12</v>
      </c>
      <c r="B374" s="1">
        <v>0</v>
      </c>
      <c r="C374" s="4">
        <v>0</v>
      </c>
      <c r="D374" s="4">
        <v>0</v>
      </c>
    </row>
    <row r="375" spans="1:4" hidden="1" outlineLevel="1" x14ac:dyDescent="0.2">
      <c r="A375" s="2" t="s">
        <v>13</v>
      </c>
      <c r="B375" s="1">
        <v>0</v>
      </c>
      <c r="C375" s="4">
        <v>0</v>
      </c>
      <c r="D375" s="4">
        <v>0</v>
      </c>
    </row>
    <row r="376" spans="1:4" hidden="1" outlineLevel="1" x14ac:dyDescent="0.2">
      <c r="A376" s="2" t="s">
        <v>14</v>
      </c>
      <c r="B376" s="1">
        <v>0</v>
      </c>
      <c r="C376" s="4">
        <v>0</v>
      </c>
      <c r="D376" s="4">
        <v>0</v>
      </c>
    </row>
    <row r="377" spans="1:4" hidden="1" outlineLevel="1" x14ac:dyDescent="0.2">
      <c r="A377" s="2" t="s">
        <v>15</v>
      </c>
      <c r="B377" s="1">
        <v>0</v>
      </c>
      <c r="C377" s="4">
        <v>0</v>
      </c>
      <c r="D377" s="4">
        <v>0</v>
      </c>
    </row>
    <row r="378" spans="1:4" hidden="1" outlineLevel="1" x14ac:dyDescent="0.2">
      <c r="A378" s="2" t="s">
        <v>16</v>
      </c>
      <c r="B378" s="1">
        <v>0</v>
      </c>
      <c r="C378" s="4">
        <v>0</v>
      </c>
      <c r="D378" s="4">
        <v>0</v>
      </c>
    </row>
    <row r="379" spans="1:4" hidden="1" outlineLevel="1" x14ac:dyDescent="0.2">
      <c r="A379" s="2" t="s">
        <v>17</v>
      </c>
      <c r="B379" s="1">
        <v>0</v>
      </c>
      <c r="C379" s="4">
        <v>0</v>
      </c>
      <c r="D379" s="4">
        <v>0</v>
      </c>
    </row>
    <row r="380" spans="1:4" hidden="1" outlineLevel="1" x14ac:dyDescent="0.2">
      <c r="A380" s="2" t="s">
        <v>18</v>
      </c>
      <c r="B380" s="1">
        <v>0</v>
      </c>
      <c r="C380" s="4">
        <v>0</v>
      </c>
      <c r="D380" s="4">
        <v>0</v>
      </c>
    </row>
    <row r="381" spans="1:4" hidden="1" outlineLevel="1" x14ac:dyDescent="0.2">
      <c r="A381" s="2" t="s">
        <v>19</v>
      </c>
      <c r="B381" s="1">
        <v>0</v>
      </c>
      <c r="C381" s="4">
        <v>0</v>
      </c>
      <c r="D381" s="4">
        <v>0</v>
      </c>
    </row>
    <row r="382" spans="1:4" hidden="1" outlineLevel="1" x14ac:dyDescent="0.2">
      <c r="A382" s="2" t="s">
        <v>20</v>
      </c>
      <c r="B382" s="1">
        <v>0</v>
      </c>
      <c r="C382" s="4">
        <v>0</v>
      </c>
      <c r="D382" s="4">
        <v>0</v>
      </c>
    </row>
    <row r="383" spans="1:4" hidden="1" outlineLevel="1" x14ac:dyDescent="0.2">
      <c r="A383" s="2" t="s">
        <v>21</v>
      </c>
      <c r="B383" s="1">
        <v>0</v>
      </c>
      <c r="C383" s="4">
        <v>0</v>
      </c>
      <c r="D383" s="4">
        <v>0</v>
      </c>
    </row>
    <row r="384" spans="1:4" hidden="1" outlineLevel="1" x14ac:dyDescent="0.2">
      <c r="A384" s="2" t="s">
        <v>22</v>
      </c>
      <c r="B384" s="1">
        <v>0</v>
      </c>
      <c r="C384" s="4">
        <v>0</v>
      </c>
      <c r="D384" s="4">
        <v>0</v>
      </c>
    </row>
    <row r="385" spans="1:4" hidden="1" outlineLevel="1" x14ac:dyDescent="0.2">
      <c r="A385" s="2" t="s">
        <v>23</v>
      </c>
      <c r="B385" s="1">
        <v>0</v>
      </c>
      <c r="C385" s="4">
        <v>0</v>
      </c>
      <c r="D385" s="4">
        <v>0</v>
      </c>
    </row>
    <row r="386" spans="1:4" hidden="1" outlineLevel="1" x14ac:dyDescent="0.2">
      <c r="A386" s="2" t="s">
        <v>24</v>
      </c>
      <c r="B386" s="1">
        <v>0</v>
      </c>
      <c r="C386" s="4">
        <v>0</v>
      </c>
      <c r="D386" s="4">
        <v>0</v>
      </c>
    </row>
    <row r="387" spans="1:4" hidden="1" outlineLevel="1" x14ac:dyDescent="0.2">
      <c r="A387" s="2" t="s">
        <v>25</v>
      </c>
      <c r="B387" s="1">
        <v>0</v>
      </c>
      <c r="C387" s="4">
        <v>0</v>
      </c>
      <c r="D387" s="4">
        <v>0</v>
      </c>
    </row>
    <row r="388" spans="1:4" hidden="1" outlineLevel="1" x14ac:dyDescent="0.2">
      <c r="A388" s="2" t="s">
        <v>26</v>
      </c>
      <c r="B388" s="1">
        <v>0</v>
      </c>
      <c r="C388" s="4">
        <v>0</v>
      </c>
      <c r="D388" s="4">
        <v>0</v>
      </c>
    </row>
    <row r="389" spans="1:4" ht="15" collapsed="1" x14ac:dyDescent="0.25">
      <c r="A389" s="33" t="s">
        <v>50</v>
      </c>
      <c r="B389" s="34">
        <f>SUM(B390:B409)</f>
        <v>0</v>
      </c>
      <c r="C389" s="35">
        <f>SUM(C390:C409)</f>
        <v>0</v>
      </c>
      <c r="D389" s="35">
        <f>SUM(D390:D409)</f>
        <v>0</v>
      </c>
    </row>
    <row r="390" spans="1:4" hidden="1" outlineLevel="1" x14ac:dyDescent="0.2">
      <c r="A390" s="2" t="s">
        <v>7</v>
      </c>
      <c r="B390" s="1">
        <v>0</v>
      </c>
      <c r="C390" s="4">
        <v>0</v>
      </c>
      <c r="D390" s="4">
        <v>0</v>
      </c>
    </row>
    <row r="391" spans="1:4" hidden="1" outlineLevel="1" x14ac:dyDescent="0.2">
      <c r="A391" s="2" t="s">
        <v>8</v>
      </c>
      <c r="B391" s="1">
        <v>0</v>
      </c>
      <c r="C391" s="4">
        <v>0</v>
      </c>
      <c r="D391" s="4">
        <v>0</v>
      </c>
    </row>
    <row r="392" spans="1:4" hidden="1" outlineLevel="1" x14ac:dyDescent="0.2">
      <c r="A392" s="2" t="s">
        <v>9</v>
      </c>
      <c r="B392" s="1">
        <v>0</v>
      </c>
      <c r="C392" s="4">
        <v>0</v>
      </c>
      <c r="D392" s="4">
        <v>0</v>
      </c>
    </row>
    <row r="393" spans="1:4" hidden="1" outlineLevel="1" x14ac:dyDescent="0.2">
      <c r="A393" s="2" t="s">
        <v>10</v>
      </c>
      <c r="B393" s="1">
        <v>0</v>
      </c>
      <c r="C393" s="4">
        <v>0</v>
      </c>
      <c r="D393" s="4">
        <v>0</v>
      </c>
    </row>
    <row r="394" spans="1:4" hidden="1" outlineLevel="1" x14ac:dyDescent="0.2">
      <c r="A394" s="2" t="s">
        <v>11</v>
      </c>
      <c r="B394" s="1">
        <v>0</v>
      </c>
      <c r="C394" s="4">
        <v>0</v>
      </c>
      <c r="D394" s="4">
        <v>0</v>
      </c>
    </row>
    <row r="395" spans="1:4" hidden="1" outlineLevel="1" x14ac:dyDescent="0.2">
      <c r="A395" s="2" t="s">
        <v>12</v>
      </c>
      <c r="B395" s="1">
        <v>0</v>
      </c>
      <c r="C395" s="4">
        <v>0</v>
      </c>
      <c r="D395" s="4">
        <v>0</v>
      </c>
    </row>
    <row r="396" spans="1:4" hidden="1" outlineLevel="1" x14ac:dyDescent="0.2">
      <c r="A396" s="2" t="s">
        <v>13</v>
      </c>
      <c r="B396" s="1">
        <v>0</v>
      </c>
      <c r="C396" s="4">
        <v>0</v>
      </c>
      <c r="D396" s="4">
        <v>0</v>
      </c>
    </row>
    <row r="397" spans="1:4" hidden="1" outlineLevel="1" x14ac:dyDescent="0.2">
      <c r="A397" s="2" t="s">
        <v>14</v>
      </c>
      <c r="B397" s="1">
        <v>0</v>
      </c>
      <c r="C397" s="4">
        <v>0</v>
      </c>
      <c r="D397" s="4">
        <v>0</v>
      </c>
    </row>
    <row r="398" spans="1:4" hidden="1" outlineLevel="1" x14ac:dyDescent="0.2">
      <c r="A398" s="2" t="s">
        <v>15</v>
      </c>
      <c r="B398" s="1">
        <v>0</v>
      </c>
      <c r="C398" s="4">
        <v>0</v>
      </c>
      <c r="D398" s="4">
        <v>0</v>
      </c>
    </row>
    <row r="399" spans="1:4" hidden="1" outlineLevel="1" x14ac:dyDescent="0.2">
      <c r="A399" s="2" t="s">
        <v>16</v>
      </c>
      <c r="B399" s="1">
        <v>0</v>
      </c>
      <c r="C399" s="4">
        <v>0</v>
      </c>
      <c r="D399" s="4">
        <v>0</v>
      </c>
    </row>
    <row r="400" spans="1:4" hidden="1" outlineLevel="1" x14ac:dyDescent="0.2">
      <c r="A400" s="2" t="s">
        <v>17</v>
      </c>
      <c r="B400" s="1">
        <v>0</v>
      </c>
      <c r="C400" s="4">
        <v>0</v>
      </c>
      <c r="D400" s="4">
        <v>0</v>
      </c>
    </row>
    <row r="401" spans="1:4" hidden="1" outlineLevel="1" x14ac:dyDescent="0.2">
      <c r="A401" s="2" t="s">
        <v>18</v>
      </c>
      <c r="B401" s="1">
        <v>0</v>
      </c>
      <c r="C401" s="4">
        <v>0</v>
      </c>
      <c r="D401" s="4">
        <v>0</v>
      </c>
    </row>
    <row r="402" spans="1:4" hidden="1" outlineLevel="1" x14ac:dyDescent="0.2">
      <c r="A402" s="2" t="s">
        <v>19</v>
      </c>
      <c r="B402" s="1">
        <v>0</v>
      </c>
      <c r="C402" s="4">
        <v>0</v>
      </c>
      <c r="D402" s="4">
        <v>0</v>
      </c>
    </row>
    <row r="403" spans="1:4" hidden="1" outlineLevel="1" x14ac:dyDescent="0.2">
      <c r="A403" s="2" t="s">
        <v>20</v>
      </c>
      <c r="B403" s="1">
        <v>0</v>
      </c>
      <c r="C403" s="4">
        <v>0</v>
      </c>
      <c r="D403" s="4">
        <v>0</v>
      </c>
    </row>
    <row r="404" spans="1:4" hidden="1" outlineLevel="1" x14ac:dyDescent="0.2">
      <c r="A404" s="2" t="s">
        <v>21</v>
      </c>
      <c r="B404" s="1">
        <v>0</v>
      </c>
      <c r="C404" s="4">
        <v>0</v>
      </c>
      <c r="D404" s="4">
        <v>0</v>
      </c>
    </row>
    <row r="405" spans="1:4" hidden="1" outlineLevel="1" x14ac:dyDescent="0.2">
      <c r="A405" s="2" t="s">
        <v>22</v>
      </c>
      <c r="B405" s="1">
        <v>0</v>
      </c>
      <c r="C405" s="4">
        <v>0</v>
      </c>
      <c r="D405" s="4">
        <v>0</v>
      </c>
    </row>
    <row r="406" spans="1:4" hidden="1" outlineLevel="1" x14ac:dyDescent="0.2">
      <c r="A406" s="2" t="s">
        <v>23</v>
      </c>
      <c r="B406" s="1">
        <v>0</v>
      </c>
      <c r="C406" s="4">
        <v>0</v>
      </c>
      <c r="D406" s="4">
        <v>0</v>
      </c>
    </row>
    <row r="407" spans="1:4" hidden="1" outlineLevel="1" x14ac:dyDescent="0.2">
      <c r="A407" s="2" t="s">
        <v>24</v>
      </c>
      <c r="B407" s="1">
        <v>0</v>
      </c>
      <c r="C407" s="4">
        <v>0</v>
      </c>
      <c r="D407" s="4">
        <v>0</v>
      </c>
    </row>
    <row r="408" spans="1:4" hidden="1" outlineLevel="1" x14ac:dyDescent="0.2">
      <c r="A408" s="2" t="s">
        <v>25</v>
      </c>
      <c r="B408" s="1">
        <v>0</v>
      </c>
      <c r="C408" s="4">
        <v>0</v>
      </c>
      <c r="D408" s="4">
        <v>0</v>
      </c>
    </row>
    <row r="409" spans="1:4" hidden="1" outlineLevel="1" x14ac:dyDescent="0.2">
      <c r="A409" s="2" t="s">
        <v>26</v>
      </c>
      <c r="B409" s="1">
        <v>0</v>
      </c>
      <c r="C409" s="4">
        <v>0</v>
      </c>
      <c r="D409" s="4">
        <v>0</v>
      </c>
    </row>
    <row r="410" spans="1:4" ht="15" collapsed="1" x14ac:dyDescent="0.25">
      <c r="A410" s="33" t="s">
        <v>51</v>
      </c>
      <c r="B410" s="34">
        <f>SUM(B411:B430)</f>
        <v>115</v>
      </c>
      <c r="C410" s="35">
        <f>SUM(C411:C430)</f>
        <v>658525.67101000005</v>
      </c>
      <c r="D410" s="35">
        <f>SUM(D411:D430)</f>
        <v>677091.05087000004</v>
      </c>
    </row>
    <row r="411" spans="1:4" hidden="1" outlineLevel="1" x14ac:dyDescent="0.2">
      <c r="A411" s="2" t="s">
        <v>7</v>
      </c>
      <c r="B411" s="1">
        <v>15</v>
      </c>
      <c r="C411" s="4">
        <v>27162.678</v>
      </c>
      <c r="D411" s="4">
        <v>30251.960039999998</v>
      </c>
    </row>
    <row r="412" spans="1:4" hidden="1" outlineLevel="1" x14ac:dyDescent="0.2">
      <c r="A412" s="2" t="s">
        <v>8</v>
      </c>
      <c r="B412" s="1">
        <v>8</v>
      </c>
      <c r="C412" s="4">
        <v>62490.84678</v>
      </c>
      <c r="D412" s="4">
        <v>71435.190780000004</v>
      </c>
    </row>
    <row r="413" spans="1:4" hidden="1" outlineLevel="1" x14ac:dyDescent="0.2">
      <c r="A413" s="2" t="s">
        <v>9</v>
      </c>
      <c r="B413" s="1">
        <v>32</v>
      </c>
      <c r="C413" s="4">
        <v>39838.180850000004</v>
      </c>
      <c r="D413" s="4">
        <v>45121.100899999998</v>
      </c>
    </row>
    <row r="414" spans="1:4" hidden="1" outlineLevel="1" x14ac:dyDescent="0.2">
      <c r="A414" s="2" t="s">
        <v>10</v>
      </c>
      <c r="B414" s="1">
        <v>9</v>
      </c>
      <c r="C414" s="4">
        <v>4496.0349999999999</v>
      </c>
      <c r="D414" s="4">
        <v>5305.3212999999996</v>
      </c>
    </row>
    <row r="415" spans="1:4" hidden="1" outlineLevel="1" x14ac:dyDescent="0.2">
      <c r="A415" s="2" t="s">
        <v>11</v>
      </c>
      <c r="B415" s="1">
        <v>48</v>
      </c>
      <c r="C415" s="4">
        <v>2537.9303799999998</v>
      </c>
      <c r="D415" s="4">
        <v>2977.4778500000002</v>
      </c>
    </row>
    <row r="416" spans="1:4" hidden="1" outlineLevel="1" x14ac:dyDescent="0.2">
      <c r="A416" s="2" t="s">
        <v>12</v>
      </c>
      <c r="B416" s="1">
        <v>3</v>
      </c>
      <c r="C416" s="4">
        <v>522000</v>
      </c>
      <c r="D416" s="4">
        <v>522000</v>
      </c>
    </row>
    <row r="417" spans="1:4" hidden="1" outlineLevel="1" x14ac:dyDescent="0.2">
      <c r="A417" s="2" t="s">
        <v>13</v>
      </c>
      <c r="B417" s="1">
        <v>0</v>
      </c>
      <c r="C417" s="4">
        <v>0</v>
      </c>
      <c r="D417" s="4">
        <v>0</v>
      </c>
    </row>
    <row r="418" spans="1:4" hidden="1" outlineLevel="1" x14ac:dyDescent="0.2">
      <c r="A418" s="2" t="s">
        <v>14</v>
      </c>
      <c r="B418" s="1">
        <v>0</v>
      </c>
      <c r="C418" s="4">
        <v>0</v>
      </c>
      <c r="D418" s="4">
        <v>0</v>
      </c>
    </row>
    <row r="419" spans="1:4" hidden="1" outlineLevel="1" x14ac:dyDescent="0.2">
      <c r="A419" s="2" t="s">
        <v>15</v>
      </c>
      <c r="B419" s="1">
        <v>0</v>
      </c>
      <c r="C419" s="4">
        <v>0</v>
      </c>
      <c r="D419" s="4">
        <v>0</v>
      </c>
    </row>
    <row r="420" spans="1:4" hidden="1" outlineLevel="1" x14ac:dyDescent="0.2">
      <c r="A420" s="2" t="s">
        <v>16</v>
      </c>
      <c r="B420" s="1">
        <v>0</v>
      </c>
      <c r="C420" s="4">
        <v>0</v>
      </c>
      <c r="D420" s="4">
        <v>0</v>
      </c>
    </row>
    <row r="421" spans="1:4" hidden="1" outlineLevel="1" x14ac:dyDescent="0.2">
      <c r="A421" s="2" t="s">
        <v>17</v>
      </c>
      <c r="B421" s="1">
        <v>0</v>
      </c>
      <c r="C421" s="4">
        <v>0</v>
      </c>
      <c r="D421" s="4">
        <v>0</v>
      </c>
    </row>
    <row r="422" spans="1:4" hidden="1" outlineLevel="1" x14ac:dyDescent="0.2">
      <c r="A422" s="2" t="s">
        <v>18</v>
      </c>
      <c r="B422" s="1">
        <v>0</v>
      </c>
      <c r="C422" s="4">
        <v>0</v>
      </c>
      <c r="D422" s="4">
        <v>0</v>
      </c>
    </row>
    <row r="423" spans="1:4" hidden="1" outlineLevel="1" x14ac:dyDescent="0.2">
      <c r="A423" s="2" t="s">
        <v>19</v>
      </c>
      <c r="B423" s="1">
        <v>0</v>
      </c>
      <c r="C423" s="4">
        <v>0</v>
      </c>
      <c r="D423" s="4">
        <v>0</v>
      </c>
    </row>
    <row r="424" spans="1:4" hidden="1" outlineLevel="1" x14ac:dyDescent="0.2">
      <c r="A424" s="2" t="s">
        <v>20</v>
      </c>
      <c r="B424" s="1">
        <v>0</v>
      </c>
      <c r="C424" s="4">
        <v>0</v>
      </c>
      <c r="D424" s="4">
        <v>0</v>
      </c>
    </row>
    <row r="425" spans="1:4" hidden="1" outlineLevel="1" x14ac:dyDescent="0.2">
      <c r="A425" s="2" t="s">
        <v>21</v>
      </c>
      <c r="B425" s="1">
        <v>0</v>
      </c>
      <c r="C425" s="4">
        <v>0</v>
      </c>
      <c r="D425" s="4">
        <v>0</v>
      </c>
    </row>
    <row r="426" spans="1:4" hidden="1" outlineLevel="1" x14ac:dyDescent="0.2">
      <c r="A426" s="2" t="s">
        <v>22</v>
      </c>
      <c r="B426" s="1">
        <v>0</v>
      </c>
      <c r="C426" s="4">
        <v>0</v>
      </c>
      <c r="D426" s="4">
        <v>0</v>
      </c>
    </row>
    <row r="427" spans="1:4" hidden="1" outlineLevel="1" x14ac:dyDescent="0.2">
      <c r="A427" s="2" t="s">
        <v>23</v>
      </c>
      <c r="B427" s="1">
        <v>0</v>
      </c>
      <c r="C427" s="4">
        <v>0</v>
      </c>
      <c r="D427" s="4">
        <v>0</v>
      </c>
    </row>
    <row r="428" spans="1:4" hidden="1" outlineLevel="1" x14ac:dyDescent="0.2">
      <c r="A428" s="2" t="s">
        <v>24</v>
      </c>
      <c r="B428" s="1">
        <v>0</v>
      </c>
      <c r="C428" s="4">
        <v>0</v>
      </c>
      <c r="D428" s="4">
        <v>0</v>
      </c>
    </row>
    <row r="429" spans="1:4" hidden="1" outlineLevel="1" x14ac:dyDescent="0.2">
      <c r="A429" s="2" t="s">
        <v>25</v>
      </c>
      <c r="B429" s="1">
        <v>0</v>
      </c>
      <c r="C429" s="4">
        <v>0</v>
      </c>
      <c r="D429" s="4">
        <v>0</v>
      </c>
    </row>
    <row r="430" spans="1:4" hidden="1" outlineLevel="1" x14ac:dyDescent="0.2">
      <c r="A430" s="2" t="s">
        <v>26</v>
      </c>
      <c r="B430" s="1">
        <v>0</v>
      </c>
      <c r="C430" s="4">
        <v>0</v>
      </c>
      <c r="D430" s="4">
        <v>0</v>
      </c>
    </row>
    <row r="431" spans="1:4" ht="15" collapsed="1" x14ac:dyDescent="0.25">
      <c r="A431" s="33" t="s">
        <v>52</v>
      </c>
      <c r="B431" s="34">
        <f>SUM(B432:B451)</f>
        <v>431</v>
      </c>
      <c r="C431" s="35">
        <f>SUM(C432:C451)</f>
        <v>18932329.427369997</v>
      </c>
      <c r="D431" s="35">
        <f>SUM(D432:D451)</f>
        <v>22239372.056369998</v>
      </c>
    </row>
    <row r="432" spans="1:4" hidden="1" outlineLevel="1" x14ac:dyDescent="0.2">
      <c r="A432" s="2" t="s">
        <v>7</v>
      </c>
      <c r="B432" s="1">
        <v>137</v>
      </c>
      <c r="C432" s="4">
        <v>395133.78102999995</v>
      </c>
      <c r="D432" s="4">
        <v>464453.58162999997</v>
      </c>
    </row>
    <row r="433" spans="1:4" hidden="1" outlineLevel="1" x14ac:dyDescent="0.2">
      <c r="A433" s="2" t="s">
        <v>8</v>
      </c>
      <c r="B433" s="1">
        <v>29</v>
      </c>
      <c r="C433" s="4">
        <v>14072634.7709</v>
      </c>
      <c r="D433" s="4">
        <v>16603405.02124</v>
      </c>
    </row>
    <row r="434" spans="1:4" hidden="1" outlineLevel="1" x14ac:dyDescent="0.2">
      <c r="A434" s="2" t="s">
        <v>9</v>
      </c>
      <c r="B434" s="1">
        <v>71</v>
      </c>
      <c r="C434" s="4">
        <v>3727257.4701399999</v>
      </c>
      <c r="D434" s="4">
        <v>4395621.8542699991</v>
      </c>
    </row>
    <row r="435" spans="1:4" hidden="1" outlineLevel="1" x14ac:dyDescent="0.2">
      <c r="A435" s="2" t="s">
        <v>10</v>
      </c>
      <c r="B435" s="1">
        <v>95</v>
      </c>
      <c r="C435" s="4">
        <v>123980.82992</v>
      </c>
      <c r="D435" s="4">
        <v>146148.30028</v>
      </c>
    </row>
    <row r="436" spans="1:4" hidden="1" outlineLevel="1" x14ac:dyDescent="0.2">
      <c r="A436" s="2" t="s">
        <v>11</v>
      </c>
      <c r="B436" s="1">
        <v>95</v>
      </c>
      <c r="C436" s="4">
        <v>5137.9433799999997</v>
      </c>
      <c r="D436" s="4">
        <v>6045.4331900000006</v>
      </c>
    </row>
    <row r="437" spans="1:4" hidden="1" outlineLevel="1" x14ac:dyDescent="0.2">
      <c r="A437" s="2" t="s">
        <v>12</v>
      </c>
      <c r="B437" s="1">
        <v>4</v>
      </c>
      <c r="C437" s="4">
        <v>608184.63199999998</v>
      </c>
      <c r="D437" s="4">
        <v>623697.86575999996</v>
      </c>
    </row>
    <row r="438" spans="1:4" hidden="1" outlineLevel="1" x14ac:dyDescent="0.2">
      <c r="A438" s="2" t="s">
        <v>13</v>
      </c>
      <c r="B438" s="1">
        <v>0</v>
      </c>
      <c r="C438" s="4">
        <v>0</v>
      </c>
      <c r="D438" s="4">
        <v>0</v>
      </c>
    </row>
    <row r="439" spans="1:4" hidden="1" outlineLevel="1" x14ac:dyDescent="0.2">
      <c r="A439" s="2" t="s">
        <v>14</v>
      </c>
      <c r="B439" s="1">
        <v>0</v>
      </c>
      <c r="C439" s="4">
        <v>0</v>
      </c>
      <c r="D439" s="4">
        <v>0</v>
      </c>
    </row>
    <row r="440" spans="1:4" hidden="1" outlineLevel="1" x14ac:dyDescent="0.2">
      <c r="A440" s="2" t="s">
        <v>15</v>
      </c>
      <c r="B440" s="1">
        <v>0</v>
      </c>
      <c r="C440" s="4">
        <v>0</v>
      </c>
      <c r="D440" s="4">
        <v>0</v>
      </c>
    </row>
    <row r="441" spans="1:4" hidden="1" outlineLevel="1" x14ac:dyDescent="0.2">
      <c r="A441" s="2" t="s">
        <v>16</v>
      </c>
      <c r="B441" s="1">
        <v>0</v>
      </c>
      <c r="C441" s="4">
        <v>0</v>
      </c>
      <c r="D441" s="4">
        <v>0</v>
      </c>
    </row>
    <row r="442" spans="1:4" hidden="1" outlineLevel="1" x14ac:dyDescent="0.2">
      <c r="A442" s="2" t="s">
        <v>17</v>
      </c>
      <c r="B442" s="1">
        <v>0</v>
      </c>
      <c r="C442" s="4">
        <v>0</v>
      </c>
      <c r="D442" s="4">
        <v>0</v>
      </c>
    </row>
    <row r="443" spans="1:4" hidden="1" outlineLevel="1" x14ac:dyDescent="0.2">
      <c r="A443" s="2" t="s">
        <v>18</v>
      </c>
      <c r="B443" s="1">
        <v>0</v>
      </c>
      <c r="C443" s="4">
        <v>0</v>
      </c>
      <c r="D443" s="4">
        <v>0</v>
      </c>
    </row>
    <row r="444" spans="1:4" hidden="1" outlineLevel="1" x14ac:dyDescent="0.2">
      <c r="A444" s="2" t="s">
        <v>19</v>
      </c>
      <c r="B444" s="1">
        <v>0</v>
      </c>
      <c r="C444" s="4">
        <v>0</v>
      </c>
      <c r="D444" s="4">
        <v>0</v>
      </c>
    </row>
    <row r="445" spans="1:4" hidden="1" outlineLevel="1" x14ac:dyDescent="0.2">
      <c r="A445" s="2" t="s">
        <v>20</v>
      </c>
      <c r="B445" s="1">
        <v>0</v>
      </c>
      <c r="C445" s="4">
        <v>0</v>
      </c>
      <c r="D445" s="4">
        <v>0</v>
      </c>
    </row>
    <row r="446" spans="1:4" hidden="1" outlineLevel="1" x14ac:dyDescent="0.2">
      <c r="A446" s="2" t="s">
        <v>21</v>
      </c>
      <c r="B446" s="1">
        <v>0</v>
      </c>
      <c r="C446" s="4">
        <v>0</v>
      </c>
      <c r="D446" s="4">
        <v>0</v>
      </c>
    </row>
    <row r="447" spans="1:4" hidden="1" outlineLevel="1" x14ac:dyDescent="0.2">
      <c r="A447" s="2" t="s">
        <v>22</v>
      </c>
      <c r="B447" s="1">
        <v>0</v>
      </c>
      <c r="C447" s="4">
        <v>0</v>
      </c>
      <c r="D447" s="4">
        <v>0</v>
      </c>
    </row>
    <row r="448" spans="1:4" hidden="1" outlineLevel="1" x14ac:dyDescent="0.2">
      <c r="A448" s="2" t="s">
        <v>23</v>
      </c>
      <c r="B448" s="1">
        <v>0</v>
      </c>
      <c r="C448" s="4">
        <v>0</v>
      </c>
      <c r="D448" s="4">
        <v>0</v>
      </c>
    </row>
    <row r="449" spans="1:4" hidden="1" outlineLevel="1" x14ac:dyDescent="0.2">
      <c r="A449" s="2" t="s">
        <v>24</v>
      </c>
      <c r="B449" s="1">
        <v>0</v>
      </c>
      <c r="C449" s="4">
        <v>0</v>
      </c>
      <c r="D449" s="4">
        <v>0</v>
      </c>
    </row>
    <row r="450" spans="1:4" hidden="1" outlineLevel="1" x14ac:dyDescent="0.2">
      <c r="A450" s="2" t="s">
        <v>25</v>
      </c>
      <c r="B450" s="1">
        <v>0</v>
      </c>
      <c r="C450" s="4">
        <v>0</v>
      </c>
      <c r="D450" s="4">
        <v>0</v>
      </c>
    </row>
    <row r="451" spans="1:4" hidden="1" outlineLevel="1" x14ac:dyDescent="0.2">
      <c r="A451" s="2" t="s">
        <v>26</v>
      </c>
      <c r="B451" s="1">
        <v>0</v>
      </c>
      <c r="C451" s="4">
        <v>0</v>
      </c>
      <c r="D451" s="4">
        <v>0</v>
      </c>
    </row>
    <row r="452" spans="1:4" collapsed="1" x14ac:dyDescent="0.2"/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Z778"/>
  <sheetViews>
    <sheetView showWhiteSpace="0" workbookViewId="0">
      <selection activeCell="A15" sqref="A15:XFD15"/>
    </sheetView>
  </sheetViews>
  <sheetFormatPr defaultRowHeight="14.25" outlineLevelRow="1" x14ac:dyDescent="0.2"/>
  <cols>
    <col min="1" max="1" width="44.375" customWidth="1"/>
    <col min="2" max="2" width="17.375" hidden="1" customWidth="1"/>
    <col min="3" max="3" width="11" hidden="1" customWidth="1"/>
    <col min="4" max="7" width="20" hidden="1" customWidth="1"/>
    <col min="8" max="8" width="7.375" customWidth="1"/>
    <col min="9" max="9" width="10.75" customWidth="1"/>
    <col min="10" max="10" width="17.25" customWidth="1"/>
    <col min="11" max="11" width="17.125" customWidth="1"/>
    <col min="12" max="12" width="12" customWidth="1"/>
    <col min="13" max="15" width="5.875" customWidth="1"/>
    <col min="16" max="16" width="5.875" hidden="1" customWidth="1"/>
    <col min="17" max="17" width="5.875" customWidth="1"/>
    <col min="18" max="18" width="8.875" customWidth="1"/>
    <col min="19" max="20" width="10" hidden="1" customWidth="1"/>
    <col min="21" max="21" width="8.25" customWidth="1"/>
    <col min="22" max="22" width="24.75" customWidth="1"/>
    <col min="23" max="23" width="11.375" customWidth="1"/>
    <col min="24" max="24" width="10" hidden="1" customWidth="1"/>
    <col min="25" max="25" width="11.625" customWidth="1"/>
    <col min="26" max="26" width="10" hidden="1" customWidth="1"/>
    <col min="27" max="27" width="28.5" customWidth="1"/>
    <col min="28" max="28" width="20" hidden="1" customWidth="1"/>
    <col min="29" max="29" width="16.5" customWidth="1"/>
    <col min="30" max="30" width="15" hidden="1" customWidth="1"/>
    <col min="31" max="31" width="16.75" customWidth="1"/>
    <col min="32" max="32" width="15" hidden="1" customWidth="1"/>
    <col min="33" max="33" width="16.5" customWidth="1"/>
    <col min="34" max="34" width="15" hidden="1" customWidth="1"/>
    <col min="35" max="35" width="16.25" customWidth="1"/>
    <col min="36" max="36" width="15" hidden="1" customWidth="1"/>
    <col min="37" max="37" width="16.25" customWidth="1"/>
    <col min="38" max="39" width="15" hidden="1" customWidth="1"/>
    <col min="40" max="40" width="16" customWidth="1"/>
    <col min="41" max="41" width="15" hidden="1" customWidth="1"/>
    <col min="42" max="42" width="16" customWidth="1"/>
    <col min="43" max="43" width="15" hidden="1" customWidth="1"/>
    <col min="44" max="44" width="16.25" customWidth="1"/>
    <col min="45" max="45" width="15" hidden="1" customWidth="1"/>
    <col min="46" max="46" width="15" bestFit="1" customWidth="1"/>
    <col min="47" max="47" width="15" hidden="1" customWidth="1"/>
    <col min="48" max="48" width="15.875" customWidth="1"/>
    <col min="49" max="49" width="51.875" customWidth="1"/>
    <col min="50" max="50" width="15.125" customWidth="1"/>
    <col min="51" max="51" width="11.625" customWidth="1"/>
  </cols>
  <sheetData>
    <row r="1" spans="1:51" ht="22.5" customHeight="1" x14ac:dyDescent="0.3">
      <c r="C1" s="10"/>
      <c r="D1" s="61" t="s">
        <v>53</v>
      </c>
      <c r="E1" s="62"/>
      <c r="F1" s="63"/>
      <c r="G1" s="61"/>
      <c r="H1" s="30"/>
      <c r="I1" s="65" t="s">
        <v>53</v>
      </c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AW1" s="16"/>
      <c r="AY1" s="31" t="s">
        <v>2125</v>
      </c>
    </row>
    <row r="2" spans="1:51" ht="14.25" customHeight="1" x14ac:dyDescent="0.2">
      <c r="C2" s="10">
        <v>1</v>
      </c>
      <c r="D2" s="61" t="s">
        <v>54</v>
      </c>
      <c r="E2" s="62"/>
      <c r="F2" s="63" t="s">
        <v>55</v>
      </c>
      <c r="G2" s="61"/>
      <c r="H2" s="30">
        <v>1</v>
      </c>
      <c r="I2" s="65" t="s">
        <v>54</v>
      </c>
      <c r="J2" s="65"/>
      <c r="K2" s="65"/>
      <c r="L2" s="65"/>
      <c r="M2" s="65"/>
      <c r="N2" s="65"/>
      <c r="O2" s="65" t="s">
        <v>55</v>
      </c>
      <c r="P2" s="65"/>
      <c r="Q2" s="65"/>
      <c r="R2" s="65"/>
      <c r="S2" s="65"/>
      <c r="T2" s="65"/>
      <c r="U2" s="65"/>
      <c r="V2" s="65"/>
      <c r="AW2" s="16"/>
    </row>
    <row r="3" spans="1:51" ht="14.25" customHeight="1" x14ac:dyDescent="0.2">
      <c r="C3" s="10">
        <v>2</v>
      </c>
      <c r="D3" s="61" t="s">
        <v>56</v>
      </c>
      <c r="E3" s="62"/>
      <c r="F3" s="63" t="s">
        <v>57</v>
      </c>
      <c r="G3" s="61"/>
      <c r="H3" s="30">
        <v>2</v>
      </c>
      <c r="I3" s="65" t="s">
        <v>56</v>
      </c>
      <c r="J3" s="65"/>
      <c r="K3" s="65"/>
      <c r="L3" s="65"/>
      <c r="M3" s="65"/>
      <c r="N3" s="65"/>
      <c r="O3" s="65" t="s">
        <v>57</v>
      </c>
      <c r="P3" s="65"/>
      <c r="Q3" s="65"/>
      <c r="R3" s="65"/>
      <c r="S3" s="65"/>
      <c r="T3" s="65"/>
      <c r="U3" s="65"/>
      <c r="V3" s="65"/>
      <c r="AW3" s="16"/>
    </row>
    <row r="4" spans="1:51" ht="14.25" customHeight="1" x14ac:dyDescent="0.2">
      <c r="C4" s="10">
        <v>3</v>
      </c>
      <c r="D4" s="61" t="s">
        <v>58</v>
      </c>
      <c r="E4" s="62"/>
      <c r="F4" s="63" t="s">
        <v>59</v>
      </c>
      <c r="G4" s="61"/>
      <c r="H4" s="30">
        <v>3</v>
      </c>
      <c r="I4" s="65" t="s">
        <v>58</v>
      </c>
      <c r="J4" s="65"/>
      <c r="K4" s="65"/>
      <c r="L4" s="65"/>
      <c r="M4" s="65"/>
      <c r="N4" s="65"/>
      <c r="O4" s="65" t="s">
        <v>59</v>
      </c>
      <c r="P4" s="65"/>
      <c r="Q4" s="65"/>
      <c r="R4" s="65"/>
      <c r="S4" s="65"/>
      <c r="T4" s="65"/>
      <c r="U4" s="65"/>
      <c r="V4" s="65"/>
      <c r="AW4" s="16"/>
    </row>
    <row r="5" spans="1:51" ht="14.25" customHeight="1" x14ac:dyDescent="0.2">
      <c r="C5" s="10">
        <v>4</v>
      </c>
      <c r="D5" s="61" t="s">
        <v>60</v>
      </c>
      <c r="E5" s="62"/>
      <c r="F5" s="63" t="s">
        <v>61</v>
      </c>
      <c r="G5" s="61"/>
      <c r="H5" s="30">
        <v>4</v>
      </c>
      <c r="I5" s="65" t="s">
        <v>60</v>
      </c>
      <c r="J5" s="65"/>
      <c r="K5" s="65"/>
      <c r="L5" s="65"/>
      <c r="M5" s="65"/>
      <c r="N5" s="65"/>
      <c r="O5" s="65" t="s">
        <v>2110</v>
      </c>
      <c r="P5" s="65"/>
      <c r="Q5" s="65"/>
      <c r="R5" s="65"/>
      <c r="S5" s="65"/>
      <c r="T5" s="65"/>
      <c r="U5" s="65"/>
      <c r="V5" s="65"/>
      <c r="AW5" s="16"/>
    </row>
    <row r="6" spans="1:51" x14ac:dyDescent="0.2">
      <c r="C6" s="10">
        <v>5</v>
      </c>
      <c r="D6" s="61" t="s">
        <v>62</v>
      </c>
      <c r="E6" s="62"/>
      <c r="F6" s="63">
        <v>8700000339</v>
      </c>
      <c r="G6" s="61"/>
      <c r="H6" s="30">
        <v>5</v>
      </c>
      <c r="I6" s="65" t="s">
        <v>62</v>
      </c>
      <c r="J6" s="65"/>
      <c r="K6" s="65"/>
      <c r="L6" s="65"/>
      <c r="M6" s="65"/>
      <c r="N6" s="65"/>
      <c r="O6" s="65">
        <v>8700000339</v>
      </c>
      <c r="P6" s="65"/>
      <c r="Q6" s="65"/>
      <c r="R6" s="65"/>
      <c r="S6" s="65"/>
      <c r="T6" s="65"/>
      <c r="U6" s="65"/>
      <c r="V6" s="65"/>
      <c r="AW6" s="16"/>
    </row>
    <row r="7" spans="1:51" x14ac:dyDescent="0.2">
      <c r="C7" s="10">
        <v>6</v>
      </c>
      <c r="D7" s="61" t="s">
        <v>63</v>
      </c>
      <c r="E7" s="62"/>
      <c r="F7" s="63">
        <v>870901001</v>
      </c>
      <c r="G7" s="61"/>
      <c r="H7" s="30">
        <v>6</v>
      </c>
      <c r="I7" s="65" t="s">
        <v>63</v>
      </c>
      <c r="J7" s="65"/>
      <c r="K7" s="65"/>
      <c r="L7" s="65"/>
      <c r="M7" s="65"/>
      <c r="N7" s="65"/>
      <c r="O7" s="65">
        <v>870901001</v>
      </c>
      <c r="P7" s="65"/>
      <c r="Q7" s="65"/>
      <c r="R7" s="65"/>
      <c r="S7" s="65"/>
      <c r="T7" s="65"/>
      <c r="U7" s="65"/>
      <c r="V7" s="65"/>
      <c r="AW7" s="16"/>
    </row>
    <row r="8" spans="1:51" x14ac:dyDescent="0.2">
      <c r="C8" s="10">
        <v>7</v>
      </c>
      <c r="D8" s="61" t="s">
        <v>64</v>
      </c>
      <c r="E8" s="62"/>
      <c r="F8" s="63">
        <v>77401000000</v>
      </c>
      <c r="G8" s="61"/>
      <c r="H8" s="30">
        <v>7</v>
      </c>
      <c r="I8" s="65" t="s">
        <v>64</v>
      </c>
      <c r="J8" s="65"/>
      <c r="K8" s="65"/>
      <c r="L8" s="65"/>
      <c r="M8" s="65"/>
      <c r="N8" s="65"/>
      <c r="O8" s="65">
        <v>77401000000</v>
      </c>
      <c r="P8" s="65"/>
      <c r="Q8" s="65"/>
      <c r="R8" s="65"/>
      <c r="S8" s="65"/>
      <c r="T8" s="65"/>
      <c r="U8" s="65"/>
      <c r="V8" s="65"/>
      <c r="AW8" s="16"/>
    </row>
    <row r="9" spans="1:51" ht="6.75" customHeight="1" x14ac:dyDescent="0.2"/>
    <row r="10" spans="1:51" ht="24" customHeight="1" x14ac:dyDescent="0.2">
      <c r="A10" s="66" t="s">
        <v>65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</row>
    <row r="12" spans="1:51" ht="30" customHeight="1" x14ac:dyDescent="0.2">
      <c r="A12" s="60" t="s">
        <v>66</v>
      </c>
      <c r="B12" s="60" t="s">
        <v>67</v>
      </c>
      <c r="C12" s="60" t="s">
        <v>68</v>
      </c>
      <c r="D12" s="60" t="s">
        <v>69</v>
      </c>
      <c r="E12" s="60"/>
      <c r="F12" s="60" t="s">
        <v>70</v>
      </c>
      <c r="G12" s="60"/>
      <c r="H12" s="60" t="s">
        <v>71</v>
      </c>
      <c r="I12" s="60" t="s">
        <v>72</v>
      </c>
      <c r="J12" s="60" t="s">
        <v>73</v>
      </c>
      <c r="K12" s="60" t="s">
        <v>74</v>
      </c>
      <c r="L12" s="60" t="s">
        <v>75</v>
      </c>
      <c r="M12" s="60" t="s">
        <v>76</v>
      </c>
      <c r="N12" s="60" t="s">
        <v>77</v>
      </c>
      <c r="O12" s="60" t="s">
        <v>78</v>
      </c>
      <c r="P12" s="60" t="s">
        <v>79</v>
      </c>
      <c r="Q12" s="60" t="s">
        <v>80</v>
      </c>
      <c r="R12" s="60" t="s">
        <v>81</v>
      </c>
      <c r="S12" s="60" t="s">
        <v>82</v>
      </c>
      <c r="T12" s="60" t="s">
        <v>83</v>
      </c>
      <c r="U12" s="60" t="s">
        <v>84</v>
      </c>
      <c r="V12" s="60" t="s">
        <v>85</v>
      </c>
      <c r="W12" s="60" t="s">
        <v>86</v>
      </c>
      <c r="X12" s="60"/>
      <c r="Y12" s="60" t="s">
        <v>87</v>
      </c>
      <c r="Z12" s="60"/>
      <c r="AA12" s="60" t="s">
        <v>88</v>
      </c>
      <c r="AB12" s="60" t="s">
        <v>89</v>
      </c>
      <c r="AC12" s="60" t="s">
        <v>90</v>
      </c>
      <c r="AD12" s="60"/>
      <c r="AE12" s="60"/>
      <c r="AF12" s="60"/>
      <c r="AG12" s="60"/>
      <c r="AH12" s="60"/>
      <c r="AI12" s="60"/>
      <c r="AJ12" s="60"/>
      <c r="AK12" s="60"/>
      <c r="AL12" s="60"/>
      <c r="AM12" s="60" t="s">
        <v>91</v>
      </c>
      <c r="AN12" s="60"/>
      <c r="AO12" s="60"/>
      <c r="AP12" s="60"/>
      <c r="AQ12" s="60"/>
      <c r="AR12" s="60"/>
      <c r="AS12" s="60"/>
      <c r="AT12" s="60"/>
      <c r="AU12" s="60"/>
      <c r="AV12" s="60"/>
      <c r="AW12" s="60" t="s">
        <v>92</v>
      </c>
      <c r="AX12" s="60" t="s">
        <v>93</v>
      </c>
      <c r="AY12" s="60" t="s">
        <v>94</v>
      </c>
    </row>
    <row r="13" spans="1:51" ht="60" customHeight="1" x14ac:dyDescent="0.2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 t="s">
        <v>95</v>
      </c>
      <c r="AD13" s="60"/>
      <c r="AE13" s="60" t="s">
        <v>96</v>
      </c>
      <c r="AF13" s="60"/>
      <c r="AG13" s="60" t="s">
        <v>97</v>
      </c>
      <c r="AH13" s="60"/>
      <c r="AI13" s="60" t="s">
        <v>97</v>
      </c>
      <c r="AJ13" s="60"/>
      <c r="AK13" s="60" t="s">
        <v>97</v>
      </c>
      <c r="AL13" s="60"/>
      <c r="AM13" s="60" t="s">
        <v>98</v>
      </c>
      <c r="AN13" s="60"/>
      <c r="AO13" s="60" t="s">
        <v>99</v>
      </c>
      <c r="AP13" s="60"/>
      <c r="AQ13" s="60" t="s">
        <v>100</v>
      </c>
      <c r="AR13" s="60"/>
      <c r="AS13" s="60" t="s">
        <v>100</v>
      </c>
      <c r="AT13" s="60"/>
      <c r="AU13" s="60" t="s">
        <v>100</v>
      </c>
      <c r="AV13" s="60"/>
      <c r="AW13" s="60"/>
      <c r="AX13" s="60"/>
      <c r="AY13" s="60"/>
    </row>
    <row r="14" spans="1:51" ht="39.950000000000003" customHeight="1" x14ac:dyDescent="0.2">
      <c r="A14" s="60"/>
      <c r="B14" s="60"/>
      <c r="C14" s="60"/>
      <c r="D14" s="49" t="s">
        <v>101</v>
      </c>
      <c r="E14" s="49" t="s">
        <v>102</v>
      </c>
      <c r="F14" s="49" t="s">
        <v>103</v>
      </c>
      <c r="G14" s="49" t="s">
        <v>102</v>
      </c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49" t="s">
        <v>104</v>
      </c>
      <c r="X14" s="60" t="s">
        <v>105</v>
      </c>
      <c r="Y14" s="49" t="s">
        <v>104</v>
      </c>
      <c r="Z14" s="60" t="s">
        <v>105</v>
      </c>
      <c r="AA14" s="60"/>
      <c r="AB14" s="60"/>
      <c r="AC14" s="49" t="s">
        <v>106</v>
      </c>
      <c r="AD14" s="49" t="s">
        <v>107</v>
      </c>
      <c r="AE14" s="49" t="s">
        <v>106</v>
      </c>
      <c r="AF14" s="49" t="s">
        <v>107</v>
      </c>
      <c r="AG14" s="49" t="s">
        <v>106</v>
      </c>
      <c r="AH14" s="49" t="s">
        <v>107</v>
      </c>
      <c r="AI14" s="49" t="s">
        <v>106</v>
      </c>
      <c r="AJ14" s="49" t="s">
        <v>107</v>
      </c>
      <c r="AK14" s="49" t="s">
        <v>106</v>
      </c>
      <c r="AL14" s="49" t="s">
        <v>107</v>
      </c>
      <c r="AM14" s="49" t="s">
        <v>106</v>
      </c>
      <c r="AN14" s="49" t="s">
        <v>107</v>
      </c>
      <c r="AO14" s="49" t="s">
        <v>106</v>
      </c>
      <c r="AP14" s="49" t="s">
        <v>107</v>
      </c>
      <c r="AQ14" s="49" t="s">
        <v>106</v>
      </c>
      <c r="AR14" s="49" t="s">
        <v>107</v>
      </c>
      <c r="AS14" s="49" t="s">
        <v>106</v>
      </c>
      <c r="AT14" s="49" t="s">
        <v>107</v>
      </c>
      <c r="AU14" s="49" t="s">
        <v>106</v>
      </c>
      <c r="AV14" s="49" t="s">
        <v>107</v>
      </c>
      <c r="AW14" s="60"/>
      <c r="AX14" s="60"/>
      <c r="AY14" s="60"/>
    </row>
    <row r="15" spans="1:51" x14ac:dyDescent="0.2">
      <c r="A15" s="53">
        <v>1</v>
      </c>
      <c r="B15" s="53">
        <v>2</v>
      </c>
      <c r="C15" s="53">
        <v>3</v>
      </c>
      <c r="D15" s="53">
        <v>4</v>
      </c>
      <c r="E15" s="53">
        <v>5</v>
      </c>
      <c r="F15" s="53">
        <v>6</v>
      </c>
      <c r="G15" s="53">
        <v>7</v>
      </c>
      <c r="H15" s="53">
        <v>8</v>
      </c>
      <c r="I15" s="53">
        <v>9</v>
      </c>
      <c r="J15" s="53">
        <v>10</v>
      </c>
      <c r="K15" s="53">
        <v>11</v>
      </c>
      <c r="L15" s="53">
        <v>12</v>
      </c>
      <c r="M15" s="53">
        <v>13</v>
      </c>
      <c r="N15" s="53">
        <v>13.1</v>
      </c>
      <c r="O15" s="53">
        <v>13.2</v>
      </c>
      <c r="P15" s="53">
        <v>14</v>
      </c>
      <c r="Q15" s="53">
        <v>15</v>
      </c>
      <c r="R15" s="53">
        <v>16</v>
      </c>
      <c r="S15" s="53">
        <v>17</v>
      </c>
      <c r="T15" s="53">
        <v>18</v>
      </c>
      <c r="U15" s="53">
        <v>19</v>
      </c>
      <c r="V15" s="53">
        <v>20</v>
      </c>
      <c r="W15" s="53">
        <v>21</v>
      </c>
      <c r="X15" s="60"/>
      <c r="Y15" s="53">
        <v>22</v>
      </c>
      <c r="Z15" s="60"/>
      <c r="AA15" s="53">
        <v>23</v>
      </c>
      <c r="AB15" s="53">
        <v>24</v>
      </c>
      <c r="AC15" s="53">
        <v>25</v>
      </c>
      <c r="AD15" s="53">
        <v>26</v>
      </c>
      <c r="AE15" s="53">
        <v>27</v>
      </c>
      <c r="AF15" s="53">
        <v>28</v>
      </c>
      <c r="AG15" s="53">
        <v>29</v>
      </c>
      <c r="AH15" s="53">
        <v>30</v>
      </c>
      <c r="AI15" s="53">
        <v>31</v>
      </c>
      <c r="AJ15" s="53">
        <v>32</v>
      </c>
      <c r="AK15" s="53">
        <v>33</v>
      </c>
      <c r="AL15" s="53">
        <v>34</v>
      </c>
      <c r="AM15" s="53">
        <v>35</v>
      </c>
      <c r="AN15" s="53">
        <v>36</v>
      </c>
      <c r="AO15" s="53">
        <v>37</v>
      </c>
      <c r="AP15" s="53">
        <v>38</v>
      </c>
      <c r="AQ15" s="53">
        <v>39</v>
      </c>
      <c r="AR15" s="53">
        <v>40</v>
      </c>
      <c r="AS15" s="53">
        <v>41</v>
      </c>
      <c r="AT15" s="53">
        <v>42</v>
      </c>
      <c r="AU15" s="53">
        <v>43</v>
      </c>
      <c r="AV15" s="53">
        <v>44</v>
      </c>
      <c r="AW15" s="53">
        <v>45</v>
      </c>
      <c r="AX15" s="53">
        <v>46</v>
      </c>
      <c r="AY15" s="53">
        <v>47</v>
      </c>
    </row>
    <row r="16" spans="1:51" x14ac:dyDescent="0.2">
      <c r="A16" s="55" t="s">
        <v>5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</row>
    <row r="17" spans="1:51" x14ac:dyDescent="0.2">
      <c r="A17" s="57" t="s">
        <v>6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60" outlineLevel="1" x14ac:dyDescent="0.2">
      <c r="A18" s="36" t="s">
        <v>108</v>
      </c>
      <c r="B18" s="36" t="s">
        <v>109</v>
      </c>
      <c r="C18" s="36">
        <v>1</v>
      </c>
      <c r="D18" s="36" t="s">
        <v>110</v>
      </c>
      <c r="E18" s="36" t="s">
        <v>111</v>
      </c>
      <c r="F18" s="36" t="s">
        <v>112</v>
      </c>
      <c r="G18" s="36" t="s">
        <v>113</v>
      </c>
      <c r="H18" s="36" t="s">
        <v>114</v>
      </c>
      <c r="I18" s="36" t="s">
        <v>115</v>
      </c>
      <c r="J18" s="37">
        <v>3082000</v>
      </c>
      <c r="K18" s="37">
        <v>3636760</v>
      </c>
      <c r="L18" s="38">
        <v>43066</v>
      </c>
      <c r="M18" s="36" t="s">
        <v>116</v>
      </c>
      <c r="N18" s="36" t="s">
        <v>117</v>
      </c>
      <c r="O18" s="36"/>
      <c r="P18" s="36"/>
      <c r="Q18" s="36" t="s">
        <v>118</v>
      </c>
      <c r="R18" s="36" t="s">
        <v>55</v>
      </c>
      <c r="S18" s="36" t="s">
        <v>119</v>
      </c>
      <c r="T18" s="36" t="s">
        <v>120</v>
      </c>
      <c r="U18" s="36" t="s">
        <v>121</v>
      </c>
      <c r="V18" s="36" t="s">
        <v>122</v>
      </c>
      <c r="W18" s="38">
        <v>43221</v>
      </c>
      <c r="X18" s="36">
        <v>2018</v>
      </c>
      <c r="Y18" s="38">
        <v>43404</v>
      </c>
      <c r="Z18" s="36">
        <v>2018</v>
      </c>
      <c r="AA18" s="36" t="s">
        <v>123</v>
      </c>
      <c r="AB18" s="36" t="s">
        <v>124</v>
      </c>
      <c r="AC18" s="37">
        <v>3082000</v>
      </c>
      <c r="AD18" s="37">
        <v>3636760</v>
      </c>
      <c r="AE18" s="37"/>
      <c r="AF18" s="37"/>
      <c r="AG18" s="37"/>
      <c r="AH18" s="37"/>
      <c r="AI18" s="37"/>
      <c r="AJ18" s="37"/>
      <c r="AK18" s="37"/>
      <c r="AL18" s="37"/>
      <c r="AM18" s="37">
        <v>3082000</v>
      </c>
      <c r="AN18" s="37">
        <v>3636760</v>
      </c>
      <c r="AO18" s="37"/>
      <c r="AP18" s="37"/>
      <c r="AQ18" s="37"/>
      <c r="AR18" s="37"/>
      <c r="AS18" s="37"/>
      <c r="AT18" s="37"/>
      <c r="AU18" s="37"/>
      <c r="AV18" s="37"/>
      <c r="AW18" s="36" t="s">
        <v>125</v>
      </c>
      <c r="AX18" s="36" t="s">
        <v>126</v>
      </c>
      <c r="AY18" s="36" t="s">
        <v>127</v>
      </c>
    </row>
    <row r="19" spans="1:51" ht="60" outlineLevel="1" x14ac:dyDescent="0.2">
      <c r="A19" s="36" t="s">
        <v>128</v>
      </c>
      <c r="B19" s="36" t="s">
        <v>109</v>
      </c>
      <c r="C19" s="36">
        <v>1</v>
      </c>
      <c r="D19" s="36" t="s">
        <v>110</v>
      </c>
      <c r="E19" s="36" t="s">
        <v>111</v>
      </c>
      <c r="F19" s="36" t="s">
        <v>112</v>
      </c>
      <c r="G19" s="36" t="s">
        <v>113</v>
      </c>
      <c r="H19" s="36" t="s">
        <v>129</v>
      </c>
      <c r="I19" s="36" t="s">
        <v>115</v>
      </c>
      <c r="J19" s="37">
        <v>3150000</v>
      </c>
      <c r="K19" s="37">
        <v>3717000</v>
      </c>
      <c r="L19" s="38">
        <v>43066</v>
      </c>
      <c r="M19" s="36" t="s">
        <v>116</v>
      </c>
      <c r="N19" s="36" t="s">
        <v>117</v>
      </c>
      <c r="O19" s="36"/>
      <c r="P19" s="36"/>
      <c r="Q19" s="36" t="s">
        <v>118</v>
      </c>
      <c r="R19" s="36" t="s">
        <v>55</v>
      </c>
      <c r="S19" s="36" t="s">
        <v>119</v>
      </c>
      <c r="T19" s="36" t="s">
        <v>120</v>
      </c>
      <c r="U19" s="36" t="s">
        <v>121</v>
      </c>
      <c r="V19" s="36" t="s">
        <v>122</v>
      </c>
      <c r="W19" s="38">
        <v>43221</v>
      </c>
      <c r="X19" s="36">
        <v>2018</v>
      </c>
      <c r="Y19" s="38">
        <v>43404</v>
      </c>
      <c r="Z19" s="36">
        <v>2018</v>
      </c>
      <c r="AA19" s="36" t="s">
        <v>123</v>
      </c>
      <c r="AB19" s="36" t="s">
        <v>124</v>
      </c>
      <c r="AC19" s="37">
        <v>3150000</v>
      </c>
      <c r="AD19" s="37">
        <v>3717000</v>
      </c>
      <c r="AE19" s="37"/>
      <c r="AF19" s="37"/>
      <c r="AG19" s="37"/>
      <c r="AH19" s="37"/>
      <c r="AI19" s="37"/>
      <c r="AJ19" s="37"/>
      <c r="AK19" s="37"/>
      <c r="AL19" s="37"/>
      <c r="AM19" s="37">
        <v>3150000</v>
      </c>
      <c r="AN19" s="37">
        <v>3717000</v>
      </c>
      <c r="AO19" s="37"/>
      <c r="AP19" s="37"/>
      <c r="AQ19" s="37"/>
      <c r="AR19" s="37"/>
      <c r="AS19" s="37"/>
      <c r="AT19" s="37"/>
      <c r="AU19" s="37"/>
      <c r="AV19" s="37"/>
      <c r="AW19" s="36" t="s">
        <v>125</v>
      </c>
      <c r="AX19" s="36" t="s">
        <v>126</v>
      </c>
      <c r="AY19" s="36" t="s">
        <v>127</v>
      </c>
    </row>
    <row r="20" spans="1:51" ht="60" outlineLevel="1" x14ac:dyDescent="0.2">
      <c r="A20" s="36" t="s">
        <v>130</v>
      </c>
      <c r="B20" s="36" t="s">
        <v>109</v>
      </c>
      <c r="C20" s="36">
        <v>1</v>
      </c>
      <c r="D20" s="36" t="s">
        <v>110</v>
      </c>
      <c r="E20" s="36" t="s">
        <v>111</v>
      </c>
      <c r="F20" s="36" t="s">
        <v>112</v>
      </c>
      <c r="G20" s="36" t="s">
        <v>113</v>
      </c>
      <c r="H20" s="36" t="s">
        <v>131</v>
      </c>
      <c r="I20" s="36" t="s">
        <v>115</v>
      </c>
      <c r="J20" s="37">
        <v>6000000</v>
      </c>
      <c r="K20" s="37">
        <v>7080000</v>
      </c>
      <c r="L20" s="38">
        <v>43077</v>
      </c>
      <c r="M20" s="36" t="s">
        <v>116</v>
      </c>
      <c r="N20" s="36" t="s">
        <v>117</v>
      </c>
      <c r="O20" s="36"/>
      <c r="P20" s="36"/>
      <c r="Q20" s="36" t="s">
        <v>118</v>
      </c>
      <c r="R20" s="36" t="s">
        <v>55</v>
      </c>
      <c r="S20" s="36" t="s">
        <v>119</v>
      </c>
      <c r="T20" s="36" t="s">
        <v>120</v>
      </c>
      <c r="U20" s="36" t="s">
        <v>121</v>
      </c>
      <c r="V20" s="36" t="s">
        <v>122</v>
      </c>
      <c r="W20" s="38">
        <v>43221</v>
      </c>
      <c r="X20" s="36">
        <v>2018</v>
      </c>
      <c r="Y20" s="38">
        <v>43404</v>
      </c>
      <c r="Z20" s="36">
        <v>2018</v>
      </c>
      <c r="AA20" s="36" t="s">
        <v>132</v>
      </c>
      <c r="AB20" s="36" t="s">
        <v>124</v>
      </c>
      <c r="AC20" s="37">
        <v>6000000</v>
      </c>
      <c r="AD20" s="37">
        <v>7080000</v>
      </c>
      <c r="AE20" s="37"/>
      <c r="AF20" s="37"/>
      <c r="AG20" s="37"/>
      <c r="AH20" s="37"/>
      <c r="AI20" s="37"/>
      <c r="AJ20" s="37"/>
      <c r="AK20" s="37"/>
      <c r="AL20" s="37"/>
      <c r="AM20" s="37">
        <v>6000000</v>
      </c>
      <c r="AN20" s="37">
        <v>7080000</v>
      </c>
      <c r="AO20" s="37"/>
      <c r="AP20" s="37"/>
      <c r="AQ20" s="37"/>
      <c r="AR20" s="37"/>
      <c r="AS20" s="37"/>
      <c r="AT20" s="37"/>
      <c r="AU20" s="37"/>
      <c r="AV20" s="37"/>
      <c r="AW20" s="36" t="s">
        <v>125</v>
      </c>
      <c r="AX20" s="36" t="s">
        <v>126</v>
      </c>
      <c r="AY20" s="36" t="s">
        <v>127</v>
      </c>
    </row>
    <row r="21" spans="1:51" ht="60" outlineLevel="1" x14ac:dyDescent="0.2">
      <c r="A21" s="52" t="s">
        <v>133</v>
      </c>
      <c r="B21" s="52" t="s">
        <v>134</v>
      </c>
      <c r="C21" s="52">
        <v>1</v>
      </c>
      <c r="D21" s="52" t="s">
        <v>110</v>
      </c>
      <c r="E21" s="52" t="s">
        <v>111</v>
      </c>
      <c r="F21" s="52" t="s">
        <v>135</v>
      </c>
      <c r="G21" s="52" t="s">
        <v>136</v>
      </c>
      <c r="H21" s="52" t="s">
        <v>137</v>
      </c>
      <c r="I21" s="52" t="s">
        <v>115</v>
      </c>
      <c r="J21" s="39">
        <v>1290500</v>
      </c>
      <c r="K21" s="39">
        <v>1522790</v>
      </c>
      <c r="L21" s="40">
        <v>43210</v>
      </c>
      <c r="M21" s="52" t="s">
        <v>116</v>
      </c>
      <c r="N21" s="52" t="s">
        <v>117</v>
      </c>
      <c r="O21" s="52"/>
      <c r="P21" s="52"/>
      <c r="Q21" s="52" t="s">
        <v>118</v>
      </c>
      <c r="R21" s="52" t="s">
        <v>55</v>
      </c>
      <c r="S21" s="52" t="s">
        <v>138</v>
      </c>
      <c r="T21" s="52" t="s">
        <v>139</v>
      </c>
      <c r="U21" s="52" t="s">
        <v>121</v>
      </c>
      <c r="V21" s="52" t="s">
        <v>122</v>
      </c>
      <c r="W21" s="40">
        <v>43252</v>
      </c>
      <c r="X21" s="52">
        <v>2018</v>
      </c>
      <c r="Y21" s="40">
        <v>43343</v>
      </c>
      <c r="Z21" s="52">
        <v>2018</v>
      </c>
      <c r="AA21" s="52" t="s">
        <v>140</v>
      </c>
      <c r="AB21" s="52" t="s">
        <v>141</v>
      </c>
      <c r="AC21" s="39">
        <v>1290500</v>
      </c>
      <c r="AD21" s="39">
        <v>1522790</v>
      </c>
      <c r="AE21" s="39"/>
      <c r="AF21" s="39"/>
      <c r="AG21" s="39"/>
      <c r="AH21" s="39"/>
      <c r="AI21" s="39"/>
      <c r="AJ21" s="39"/>
      <c r="AK21" s="39"/>
      <c r="AL21" s="39"/>
      <c r="AM21" s="39">
        <v>1290500</v>
      </c>
      <c r="AN21" s="39">
        <v>1522790</v>
      </c>
      <c r="AO21" s="39"/>
      <c r="AP21" s="39"/>
      <c r="AQ21" s="39"/>
      <c r="AR21" s="39"/>
      <c r="AS21" s="39"/>
      <c r="AT21" s="39"/>
      <c r="AU21" s="39"/>
      <c r="AV21" s="39"/>
      <c r="AW21" s="52" t="s">
        <v>142</v>
      </c>
      <c r="AX21" s="52" t="s">
        <v>126</v>
      </c>
      <c r="AY21" s="52" t="s">
        <v>143</v>
      </c>
    </row>
    <row r="22" spans="1:51" ht="72" outlineLevel="1" x14ac:dyDescent="0.2">
      <c r="A22" s="52" t="s">
        <v>144</v>
      </c>
      <c r="B22" s="52" t="s">
        <v>109</v>
      </c>
      <c r="C22" s="52">
        <v>1</v>
      </c>
      <c r="D22" s="52" t="s">
        <v>110</v>
      </c>
      <c r="E22" s="52" t="s">
        <v>111</v>
      </c>
      <c r="F22" s="52" t="s">
        <v>135</v>
      </c>
      <c r="G22" s="52" t="s">
        <v>136</v>
      </c>
      <c r="H22" s="52" t="s">
        <v>145</v>
      </c>
      <c r="I22" s="52" t="s">
        <v>115</v>
      </c>
      <c r="J22" s="39">
        <v>1574575</v>
      </c>
      <c r="K22" s="39">
        <v>1857998.5</v>
      </c>
      <c r="L22" s="40">
        <v>43175</v>
      </c>
      <c r="M22" s="52" t="s">
        <v>116</v>
      </c>
      <c r="N22" s="52" t="s">
        <v>117</v>
      </c>
      <c r="O22" s="52"/>
      <c r="P22" s="52"/>
      <c r="Q22" s="52" t="s">
        <v>118</v>
      </c>
      <c r="R22" s="52" t="s">
        <v>55</v>
      </c>
      <c r="S22" s="52" t="s">
        <v>146</v>
      </c>
      <c r="T22" s="52" t="s">
        <v>146</v>
      </c>
      <c r="U22" s="52" t="s">
        <v>121</v>
      </c>
      <c r="V22" s="52" t="s">
        <v>122</v>
      </c>
      <c r="W22" s="40">
        <v>43252</v>
      </c>
      <c r="X22" s="52">
        <v>2018</v>
      </c>
      <c r="Y22" s="40">
        <v>43312</v>
      </c>
      <c r="Z22" s="52">
        <v>2018</v>
      </c>
      <c r="AA22" s="52" t="s">
        <v>147</v>
      </c>
      <c r="AB22" s="52" t="s">
        <v>148</v>
      </c>
      <c r="AC22" s="39">
        <v>1574575</v>
      </c>
      <c r="AD22" s="39">
        <v>1857998.5</v>
      </c>
      <c r="AE22" s="39"/>
      <c r="AF22" s="39"/>
      <c r="AG22" s="39"/>
      <c r="AH22" s="39"/>
      <c r="AI22" s="39"/>
      <c r="AJ22" s="39"/>
      <c r="AK22" s="39"/>
      <c r="AL22" s="39"/>
      <c r="AM22" s="39">
        <v>1574575</v>
      </c>
      <c r="AN22" s="39">
        <v>1857998.5</v>
      </c>
      <c r="AO22" s="39"/>
      <c r="AP22" s="39"/>
      <c r="AQ22" s="39"/>
      <c r="AR22" s="39"/>
      <c r="AS22" s="39"/>
      <c r="AT22" s="39"/>
      <c r="AU22" s="39"/>
      <c r="AV22" s="39"/>
      <c r="AW22" s="52" t="s">
        <v>142</v>
      </c>
      <c r="AX22" s="52" t="s">
        <v>126</v>
      </c>
      <c r="AY22" s="52" t="s">
        <v>143</v>
      </c>
    </row>
    <row r="23" spans="1:51" ht="72" outlineLevel="1" x14ac:dyDescent="0.2">
      <c r="A23" s="52" t="s">
        <v>149</v>
      </c>
      <c r="B23" s="52" t="s">
        <v>109</v>
      </c>
      <c r="C23" s="52">
        <v>1</v>
      </c>
      <c r="D23" s="52" t="s">
        <v>110</v>
      </c>
      <c r="E23" s="52" t="s">
        <v>111</v>
      </c>
      <c r="F23" s="52" t="s">
        <v>135</v>
      </c>
      <c r="G23" s="52" t="s">
        <v>136</v>
      </c>
      <c r="H23" s="52" t="s">
        <v>150</v>
      </c>
      <c r="I23" s="52" t="s">
        <v>115</v>
      </c>
      <c r="J23" s="39">
        <v>2087404</v>
      </c>
      <c r="K23" s="39">
        <v>2463136.7200000002</v>
      </c>
      <c r="L23" s="40">
        <v>43188</v>
      </c>
      <c r="M23" s="52" t="s">
        <v>116</v>
      </c>
      <c r="N23" s="52" t="s">
        <v>117</v>
      </c>
      <c r="O23" s="52"/>
      <c r="P23" s="52"/>
      <c r="Q23" s="52" t="s">
        <v>118</v>
      </c>
      <c r="R23" s="52" t="s">
        <v>55</v>
      </c>
      <c r="S23" s="52" t="s">
        <v>151</v>
      </c>
      <c r="T23" s="52" t="s">
        <v>151</v>
      </c>
      <c r="U23" s="52" t="s">
        <v>121</v>
      </c>
      <c r="V23" s="52" t="s">
        <v>122</v>
      </c>
      <c r="W23" s="40">
        <v>43252</v>
      </c>
      <c r="X23" s="52">
        <v>2018</v>
      </c>
      <c r="Y23" s="40">
        <v>43404</v>
      </c>
      <c r="Z23" s="52">
        <v>2018</v>
      </c>
      <c r="AA23" s="52" t="s">
        <v>147</v>
      </c>
      <c r="AB23" s="52" t="s">
        <v>148</v>
      </c>
      <c r="AC23" s="39">
        <v>2087404</v>
      </c>
      <c r="AD23" s="39">
        <v>2463136.7200000002</v>
      </c>
      <c r="AE23" s="39"/>
      <c r="AF23" s="39"/>
      <c r="AG23" s="39"/>
      <c r="AH23" s="39"/>
      <c r="AI23" s="39"/>
      <c r="AJ23" s="39"/>
      <c r="AK23" s="39"/>
      <c r="AL23" s="39"/>
      <c r="AM23" s="39">
        <v>2087404</v>
      </c>
      <c r="AN23" s="39">
        <v>2463136.7200000002</v>
      </c>
      <c r="AO23" s="39"/>
      <c r="AP23" s="39"/>
      <c r="AQ23" s="39"/>
      <c r="AR23" s="39"/>
      <c r="AS23" s="39"/>
      <c r="AT23" s="39"/>
      <c r="AU23" s="39"/>
      <c r="AV23" s="39"/>
      <c r="AW23" s="52" t="s">
        <v>142</v>
      </c>
      <c r="AX23" s="52" t="s">
        <v>126</v>
      </c>
      <c r="AY23" s="52" t="s">
        <v>143</v>
      </c>
    </row>
    <row r="24" spans="1:51" ht="72" outlineLevel="1" x14ac:dyDescent="0.2">
      <c r="A24" s="52" t="s">
        <v>152</v>
      </c>
      <c r="B24" s="52" t="s">
        <v>109</v>
      </c>
      <c r="C24" s="52">
        <v>1</v>
      </c>
      <c r="D24" s="52" t="s">
        <v>110</v>
      </c>
      <c r="E24" s="52" t="s">
        <v>111</v>
      </c>
      <c r="F24" s="52" t="s">
        <v>135</v>
      </c>
      <c r="G24" s="52" t="s">
        <v>136</v>
      </c>
      <c r="H24" s="52" t="s">
        <v>153</v>
      </c>
      <c r="I24" s="52" t="s">
        <v>115</v>
      </c>
      <c r="J24" s="39">
        <v>8800323</v>
      </c>
      <c r="K24" s="39">
        <v>10384381.140000001</v>
      </c>
      <c r="L24" s="40">
        <v>43193</v>
      </c>
      <c r="M24" s="52" t="s">
        <v>116</v>
      </c>
      <c r="N24" s="52"/>
      <c r="O24" s="52"/>
      <c r="P24" s="52"/>
      <c r="Q24" s="52" t="s">
        <v>118</v>
      </c>
      <c r="R24" s="52" t="s">
        <v>55</v>
      </c>
      <c r="S24" s="52" t="s">
        <v>151</v>
      </c>
      <c r="T24" s="52" t="s">
        <v>151</v>
      </c>
      <c r="U24" s="52" t="s">
        <v>121</v>
      </c>
      <c r="V24" s="52" t="s">
        <v>122</v>
      </c>
      <c r="W24" s="40">
        <v>43252</v>
      </c>
      <c r="X24" s="52">
        <v>2018</v>
      </c>
      <c r="Y24" s="40">
        <v>43434</v>
      </c>
      <c r="Z24" s="52">
        <v>2018</v>
      </c>
      <c r="AA24" s="52" t="s">
        <v>147</v>
      </c>
      <c r="AB24" s="52" t="s">
        <v>148</v>
      </c>
      <c r="AC24" s="39">
        <v>8800323</v>
      </c>
      <c r="AD24" s="39">
        <v>10384381.140000001</v>
      </c>
      <c r="AE24" s="39"/>
      <c r="AF24" s="39"/>
      <c r="AG24" s="39"/>
      <c r="AH24" s="39"/>
      <c r="AI24" s="39"/>
      <c r="AJ24" s="39"/>
      <c r="AK24" s="39"/>
      <c r="AL24" s="39"/>
      <c r="AM24" s="39">
        <v>8800323</v>
      </c>
      <c r="AN24" s="39">
        <v>10384381.140000001</v>
      </c>
      <c r="AO24" s="39"/>
      <c r="AP24" s="39"/>
      <c r="AQ24" s="39"/>
      <c r="AR24" s="39"/>
      <c r="AS24" s="39"/>
      <c r="AT24" s="39"/>
      <c r="AU24" s="39"/>
      <c r="AV24" s="39"/>
      <c r="AW24" s="52" t="s">
        <v>142</v>
      </c>
      <c r="AX24" s="52" t="s">
        <v>126</v>
      </c>
      <c r="AY24" s="52" t="s">
        <v>143</v>
      </c>
    </row>
    <row r="25" spans="1:51" ht="72" outlineLevel="1" x14ac:dyDescent="0.2">
      <c r="A25" s="52" t="s">
        <v>154</v>
      </c>
      <c r="B25" s="52" t="s">
        <v>109</v>
      </c>
      <c r="C25" s="52">
        <v>1</v>
      </c>
      <c r="D25" s="52" t="s">
        <v>110</v>
      </c>
      <c r="E25" s="52" t="s">
        <v>111</v>
      </c>
      <c r="F25" s="52" t="s">
        <v>135</v>
      </c>
      <c r="G25" s="52" t="s">
        <v>136</v>
      </c>
      <c r="H25" s="52" t="s">
        <v>155</v>
      </c>
      <c r="I25" s="52" t="s">
        <v>115</v>
      </c>
      <c r="J25" s="39">
        <v>1023700</v>
      </c>
      <c r="K25" s="39">
        <v>1207966</v>
      </c>
      <c r="L25" s="40">
        <v>43196</v>
      </c>
      <c r="M25" s="52" t="s">
        <v>116</v>
      </c>
      <c r="N25" s="52" t="s">
        <v>117</v>
      </c>
      <c r="O25" s="52"/>
      <c r="P25" s="52"/>
      <c r="Q25" s="52" t="s">
        <v>118</v>
      </c>
      <c r="R25" s="52" t="s">
        <v>55</v>
      </c>
      <c r="S25" s="52" t="s">
        <v>146</v>
      </c>
      <c r="T25" s="52" t="s">
        <v>146</v>
      </c>
      <c r="U25" s="52" t="s">
        <v>121</v>
      </c>
      <c r="V25" s="52" t="s">
        <v>122</v>
      </c>
      <c r="W25" s="40">
        <v>43252</v>
      </c>
      <c r="X25" s="52">
        <v>2018</v>
      </c>
      <c r="Y25" s="40">
        <v>43343</v>
      </c>
      <c r="Z25" s="52">
        <v>2018</v>
      </c>
      <c r="AA25" s="52" t="s">
        <v>147</v>
      </c>
      <c r="AB25" s="52" t="s">
        <v>148</v>
      </c>
      <c r="AC25" s="39">
        <v>1023700</v>
      </c>
      <c r="AD25" s="39">
        <v>1207966</v>
      </c>
      <c r="AE25" s="39"/>
      <c r="AF25" s="39"/>
      <c r="AG25" s="39"/>
      <c r="AH25" s="39"/>
      <c r="AI25" s="39"/>
      <c r="AJ25" s="39"/>
      <c r="AK25" s="39"/>
      <c r="AL25" s="39"/>
      <c r="AM25" s="39">
        <v>1023700</v>
      </c>
      <c r="AN25" s="39">
        <v>1207966</v>
      </c>
      <c r="AO25" s="39"/>
      <c r="AP25" s="39"/>
      <c r="AQ25" s="39"/>
      <c r="AR25" s="39"/>
      <c r="AS25" s="39"/>
      <c r="AT25" s="39"/>
      <c r="AU25" s="39"/>
      <c r="AV25" s="39"/>
      <c r="AW25" s="52" t="s">
        <v>142</v>
      </c>
      <c r="AX25" s="52" t="s">
        <v>126</v>
      </c>
      <c r="AY25" s="52" t="s">
        <v>143</v>
      </c>
    </row>
    <row r="26" spans="1:51" ht="72" outlineLevel="1" x14ac:dyDescent="0.2">
      <c r="A26" s="52" t="s">
        <v>156</v>
      </c>
      <c r="B26" s="52" t="s">
        <v>109</v>
      </c>
      <c r="C26" s="52">
        <v>1</v>
      </c>
      <c r="D26" s="52" t="s">
        <v>110</v>
      </c>
      <c r="E26" s="52" t="s">
        <v>111</v>
      </c>
      <c r="F26" s="52" t="s">
        <v>135</v>
      </c>
      <c r="G26" s="52" t="s">
        <v>136</v>
      </c>
      <c r="H26" s="52" t="s">
        <v>157</v>
      </c>
      <c r="I26" s="52" t="s">
        <v>115</v>
      </c>
      <c r="J26" s="39">
        <v>2122000</v>
      </c>
      <c r="K26" s="39">
        <v>2503960</v>
      </c>
      <c r="L26" s="40">
        <v>43271</v>
      </c>
      <c r="M26" s="52" t="s">
        <v>116</v>
      </c>
      <c r="N26" s="52" t="s">
        <v>117</v>
      </c>
      <c r="O26" s="52"/>
      <c r="P26" s="52"/>
      <c r="Q26" s="52" t="s">
        <v>118</v>
      </c>
      <c r="R26" s="52" t="s">
        <v>55</v>
      </c>
      <c r="S26" s="52" t="s">
        <v>146</v>
      </c>
      <c r="T26" s="52" t="s">
        <v>146</v>
      </c>
      <c r="U26" s="52" t="s">
        <v>121</v>
      </c>
      <c r="V26" s="52" t="s">
        <v>122</v>
      </c>
      <c r="W26" s="40">
        <v>43346</v>
      </c>
      <c r="X26" s="52">
        <v>2018</v>
      </c>
      <c r="Y26" s="40">
        <v>43370</v>
      </c>
      <c r="Z26" s="52">
        <v>2018</v>
      </c>
      <c r="AA26" s="52" t="s">
        <v>147</v>
      </c>
      <c r="AB26" s="52" t="s">
        <v>148</v>
      </c>
      <c r="AC26" s="39">
        <v>2122000</v>
      </c>
      <c r="AD26" s="39">
        <v>2503960</v>
      </c>
      <c r="AE26" s="39"/>
      <c r="AF26" s="39"/>
      <c r="AG26" s="39"/>
      <c r="AH26" s="39"/>
      <c r="AI26" s="39"/>
      <c r="AJ26" s="39"/>
      <c r="AK26" s="39"/>
      <c r="AL26" s="39"/>
      <c r="AM26" s="39">
        <v>2122000</v>
      </c>
      <c r="AN26" s="39">
        <v>2503960</v>
      </c>
      <c r="AO26" s="39"/>
      <c r="AP26" s="39"/>
      <c r="AQ26" s="39"/>
      <c r="AR26" s="39"/>
      <c r="AS26" s="39"/>
      <c r="AT26" s="39"/>
      <c r="AU26" s="39"/>
      <c r="AV26" s="39"/>
      <c r="AW26" s="52" t="s">
        <v>142</v>
      </c>
      <c r="AX26" s="52" t="s">
        <v>126</v>
      </c>
      <c r="AY26" s="52" t="s">
        <v>143</v>
      </c>
    </row>
    <row r="27" spans="1:51" ht="72" outlineLevel="1" x14ac:dyDescent="0.2">
      <c r="A27" s="52" t="s">
        <v>158</v>
      </c>
      <c r="B27" s="52" t="s">
        <v>109</v>
      </c>
      <c r="C27" s="52">
        <v>1</v>
      </c>
      <c r="D27" s="52" t="s">
        <v>110</v>
      </c>
      <c r="E27" s="52" t="s">
        <v>111</v>
      </c>
      <c r="F27" s="52" t="s">
        <v>135</v>
      </c>
      <c r="G27" s="52" t="s">
        <v>136</v>
      </c>
      <c r="H27" s="52" t="s">
        <v>159</v>
      </c>
      <c r="I27" s="52" t="s">
        <v>115</v>
      </c>
      <c r="J27" s="39">
        <v>1408000</v>
      </c>
      <c r="K27" s="39">
        <v>1661440</v>
      </c>
      <c r="L27" s="40">
        <v>43191</v>
      </c>
      <c r="M27" s="52" t="s">
        <v>116</v>
      </c>
      <c r="N27" s="52" t="s">
        <v>117</v>
      </c>
      <c r="O27" s="52"/>
      <c r="P27" s="52"/>
      <c r="Q27" s="52" t="s">
        <v>118</v>
      </c>
      <c r="R27" s="52" t="s">
        <v>55</v>
      </c>
      <c r="S27" s="52" t="s">
        <v>160</v>
      </c>
      <c r="T27" s="52" t="s">
        <v>161</v>
      </c>
      <c r="U27" s="52" t="s">
        <v>121</v>
      </c>
      <c r="V27" s="52" t="s">
        <v>122</v>
      </c>
      <c r="W27" s="40">
        <v>43252</v>
      </c>
      <c r="X27" s="52">
        <v>2018</v>
      </c>
      <c r="Y27" s="40">
        <v>43373</v>
      </c>
      <c r="Z27" s="52">
        <v>2018</v>
      </c>
      <c r="AA27" s="52" t="s">
        <v>162</v>
      </c>
      <c r="AB27" s="52" t="s">
        <v>148</v>
      </c>
      <c r="AC27" s="39">
        <v>1408000</v>
      </c>
      <c r="AD27" s="39">
        <v>1661440</v>
      </c>
      <c r="AE27" s="39"/>
      <c r="AF27" s="39"/>
      <c r="AG27" s="39"/>
      <c r="AH27" s="39"/>
      <c r="AI27" s="39"/>
      <c r="AJ27" s="39"/>
      <c r="AK27" s="39"/>
      <c r="AL27" s="39"/>
      <c r="AM27" s="39">
        <v>1408000</v>
      </c>
      <c r="AN27" s="39">
        <v>1661440</v>
      </c>
      <c r="AO27" s="39"/>
      <c r="AP27" s="39"/>
      <c r="AQ27" s="39"/>
      <c r="AR27" s="39"/>
      <c r="AS27" s="39"/>
      <c r="AT27" s="39"/>
      <c r="AU27" s="39"/>
      <c r="AV27" s="39"/>
      <c r="AW27" s="52" t="s">
        <v>142</v>
      </c>
      <c r="AX27" s="52" t="s">
        <v>126</v>
      </c>
      <c r="AY27" s="52" t="s">
        <v>143</v>
      </c>
    </row>
    <row r="28" spans="1:51" ht="60" outlineLevel="1" x14ac:dyDescent="0.2">
      <c r="A28" s="52" t="s">
        <v>163</v>
      </c>
      <c r="B28" s="52" t="s">
        <v>134</v>
      </c>
      <c r="C28" s="52">
        <v>1</v>
      </c>
      <c r="D28" s="52" t="s">
        <v>110</v>
      </c>
      <c r="E28" s="52" t="s">
        <v>111</v>
      </c>
      <c r="F28" s="52" t="s">
        <v>164</v>
      </c>
      <c r="G28" s="52" t="s">
        <v>165</v>
      </c>
      <c r="H28" s="52" t="s">
        <v>166</v>
      </c>
      <c r="I28" s="52" t="s">
        <v>115</v>
      </c>
      <c r="J28" s="39">
        <v>13285000</v>
      </c>
      <c r="K28" s="39">
        <v>15676300</v>
      </c>
      <c r="L28" s="40">
        <v>43206</v>
      </c>
      <c r="M28" s="52" t="s">
        <v>116</v>
      </c>
      <c r="N28" s="52" t="s">
        <v>117</v>
      </c>
      <c r="O28" s="52"/>
      <c r="P28" s="52"/>
      <c r="Q28" s="52" t="s">
        <v>118</v>
      </c>
      <c r="R28" s="52" t="s">
        <v>55</v>
      </c>
      <c r="S28" s="52" t="s">
        <v>167</v>
      </c>
      <c r="T28" s="52" t="s">
        <v>168</v>
      </c>
      <c r="U28" s="52" t="s">
        <v>121</v>
      </c>
      <c r="V28" s="52" t="s">
        <v>169</v>
      </c>
      <c r="W28" s="40">
        <v>43252</v>
      </c>
      <c r="X28" s="52">
        <v>2018</v>
      </c>
      <c r="Y28" s="40">
        <v>43360</v>
      </c>
      <c r="Z28" s="52">
        <v>2018</v>
      </c>
      <c r="AA28" s="52" t="s">
        <v>170</v>
      </c>
      <c r="AB28" s="52" t="s">
        <v>141</v>
      </c>
      <c r="AC28" s="39">
        <v>13285000</v>
      </c>
      <c r="AD28" s="39">
        <v>15676300</v>
      </c>
      <c r="AE28" s="39"/>
      <c r="AF28" s="39"/>
      <c r="AG28" s="39"/>
      <c r="AH28" s="39"/>
      <c r="AI28" s="39"/>
      <c r="AJ28" s="39"/>
      <c r="AK28" s="39"/>
      <c r="AL28" s="39"/>
      <c r="AM28" s="39">
        <v>13285000</v>
      </c>
      <c r="AN28" s="39">
        <v>15676300</v>
      </c>
      <c r="AO28" s="39"/>
      <c r="AP28" s="39"/>
      <c r="AQ28" s="39"/>
      <c r="AR28" s="39"/>
      <c r="AS28" s="39"/>
      <c r="AT28" s="39"/>
      <c r="AU28" s="39"/>
      <c r="AV28" s="39"/>
      <c r="AW28" s="52" t="s">
        <v>142</v>
      </c>
      <c r="AX28" s="52" t="s">
        <v>126</v>
      </c>
      <c r="AY28" s="52" t="s">
        <v>171</v>
      </c>
    </row>
    <row r="29" spans="1:51" ht="60" outlineLevel="1" x14ac:dyDescent="0.2">
      <c r="A29" s="52" t="s">
        <v>172</v>
      </c>
      <c r="B29" s="52" t="s">
        <v>134</v>
      </c>
      <c r="C29" s="52">
        <v>1</v>
      </c>
      <c r="D29" s="52" t="s">
        <v>110</v>
      </c>
      <c r="E29" s="52" t="s">
        <v>111</v>
      </c>
      <c r="F29" s="52" t="s">
        <v>164</v>
      </c>
      <c r="G29" s="52" t="s">
        <v>173</v>
      </c>
      <c r="H29" s="52" t="s">
        <v>174</v>
      </c>
      <c r="I29" s="52" t="s">
        <v>115</v>
      </c>
      <c r="J29" s="39">
        <v>7434000</v>
      </c>
      <c r="K29" s="39">
        <v>8772120</v>
      </c>
      <c r="L29" s="40">
        <v>43206</v>
      </c>
      <c r="M29" s="52" t="s">
        <v>116</v>
      </c>
      <c r="N29" s="52" t="s">
        <v>117</v>
      </c>
      <c r="O29" s="52"/>
      <c r="P29" s="52"/>
      <c r="Q29" s="52" t="s">
        <v>118</v>
      </c>
      <c r="R29" s="52" t="s">
        <v>55</v>
      </c>
      <c r="S29" s="52" t="s">
        <v>175</v>
      </c>
      <c r="T29" s="52" t="s">
        <v>176</v>
      </c>
      <c r="U29" s="52" t="s">
        <v>121</v>
      </c>
      <c r="V29" s="52" t="s">
        <v>169</v>
      </c>
      <c r="W29" s="40">
        <v>43252</v>
      </c>
      <c r="X29" s="52">
        <v>2018</v>
      </c>
      <c r="Y29" s="40">
        <v>43434</v>
      </c>
      <c r="Z29" s="52">
        <v>2018</v>
      </c>
      <c r="AA29" s="52" t="s">
        <v>177</v>
      </c>
      <c r="AB29" s="52" t="s">
        <v>141</v>
      </c>
      <c r="AC29" s="39">
        <v>7434000</v>
      </c>
      <c r="AD29" s="39">
        <v>8772120</v>
      </c>
      <c r="AE29" s="39"/>
      <c r="AF29" s="39"/>
      <c r="AG29" s="39"/>
      <c r="AH29" s="39"/>
      <c r="AI29" s="39"/>
      <c r="AJ29" s="39"/>
      <c r="AK29" s="39"/>
      <c r="AL29" s="39"/>
      <c r="AM29" s="39">
        <v>7434000</v>
      </c>
      <c r="AN29" s="39">
        <v>8772120</v>
      </c>
      <c r="AO29" s="39"/>
      <c r="AP29" s="39"/>
      <c r="AQ29" s="39"/>
      <c r="AR29" s="39"/>
      <c r="AS29" s="39"/>
      <c r="AT29" s="39"/>
      <c r="AU29" s="39"/>
      <c r="AV29" s="39"/>
      <c r="AW29" s="52" t="s">
        <v>142</v>
      </c>
      <c r="AX29" s="52" t="s">
        <v>126</v>
      </c>
      <c r="AY29" s="52" t="s">
        <v>171</v>
      </c>
    </row>
    <row r="30" spans="1:51" ht="60" outlineLevel="1" x14ac:dyDescent="0.2">
      <c r="A30" s="52" t="s">
        <v>178</v>
      </c>
      <c r="B30" s="52" t="s">
        <v>134</v>
      </c>
      <c r="C30" s="52">
        <v>1</v>
      </c>
      <c r="D30" s="52" t="s">
        <v>110</v>
      </c>
      <c r="E30" s="52" t="s">
        <v>111</v>
      </c>
      <c r="F30" s="52" t="s">
        <v>179</v>
      </c>
      <c r="G30" s="52" t="s">
        <v>180</v>
      </c>
      <c r="H30" s="52" t="s">
        <v>181</v>
      </c>
      <c r="I30" s="52" t="s">
        <v>115</v>
      </c>
      <c r="J30" s="39">
        <v>15500000</v>
      </c>
      <c r="K30" s="39">
        <v>18290000</v>
      </c>
      <c r="L30" s="40">
        <v>43164</v>
      </c>
      <c r="M30" s="52" t="s">
        <v>182</v>
      </c>
      <c r="N30" s="52" t="s">
        <v>117</v>
      </c>
      <c r="O30" s="52"/>
      <c r="P30" s="52"/>
      <c r="Q30" s="52" t="s">
        <v>118</v>
      </c>
      <c r="R30" s="52" t="s">
        <v>55</v>
      </c>
      <c r="S30" s="52" t="s">
        <v>146</v>
      </c>
      <c r="T30" s="52" t="s">
        <v>183</v>
      </c>
      <c r="U30" s="52" t="s">
        <v>121</v>
      </c>
      <c r="V30" s="52" t="s">
        <v>122</v>
      </c>
      <c r="W30" s="40">
        <v>43252</v>
      </c>
      <c r="X30" s="52">
        <v>2018</v>
      </c>
      <c r="Y30" s="40">
        <v>43447</v>
      </c>
      <c r="Z30" s="52">
        <v>2018</v>
      </c>
      <c r="AA30" s="52" t="s">
        <v>184</v>
      </c>
      <c r="AB30" s="52" t="s">
        <v>141</v>
      </c>
      <c r="AC30" s="39">
        <v>15500000</v>
      </c>
      <c r="AD30" s="39">
        <v>18290000</v>
      </c>
      <c r="AE30" s="39"/>
      <c r="AF30" s="39"/>
      <c r="AG30" s="39"/>
      <c r="AH30" s="39"/>
      <c r="AI30" s="39"/>
      <c r="AJ30" s="39"/>
      <c r="AK30" s="39"/>
      <c r="AL30" s="39"/>
      <c r="AM30" s="39">
        <v>15500000</v>
      </c>
      <c r="AN30" s="39">
        <v>18290000</v>
      </c>
      <c r="AO30" s="39"/>
      <c r="AP30" s="39"/>
      <c r="AQ30" s="39"/>
      <c r="AR30" s="39"/>
      <c r="AS30" s="39"/>
      <c r="AT30" s="39"/>
      <c r="AU30" s="39"/>
      <c r="AV30" s="39"/>
      <c r="AW30" s="52" t="s">
        <v>185</v>
      </c>
      <c r="AX30" s="52" t="s">
        <v>126</v>
      </c>
      <c r="AY30" s="52" t="s">
        <v>186</v>
      </c>
    </row>
    <row r="31" spans="1:51" ht="48" outlineLevel="1" x14ac:dyDescent="0.2">
      <c r="A31" s="52" t="s">
        <v>187</v>
      </c>
      <c r="B31" s="52" t="s">
        <v>134</v>
      </c>
      <c r="C31" s="52">
        <v>1</v>
      </c>
      <c r="D31" s="52" t="s">
        <v>110</v>
      </c>
      <c r="E31" s="52" t="s">
        <v>111</v>
      </c>
      <c r="F31" s="52" t="s">
        <v>179</v>
      </c>
      <c r="G31" s="52" t="s">
        <v>180</v>
      </c>
      <c r="H31" s="52" t="s">
        <v>188</v>
      </c>
      <c r="I31" s="52" t="s">
        <v>115</v>
      </c>
      <c r="J31" s="39">
        <v>10039000</v>
      </c>
      <c r="K31" s="39">
        <v>11846020</v>
      </c>
      <c r="L31" s="40">
        <v>43174</v>
      </c>
      <c r="M31" s="52" t="s">
        <v>116</v>
      </c>
      <c r="N31" s="52" t="s">
        <v>117</v>
      </c>
      <c r="O31" s="52"/>
      <c r="P31" s="52"/>
      <c r="Q31" s="52" t="s">
        <v>118</v>
      </c>
      <c r="R31" s="52" t="s">
        <v>55</v>
      </c>
      <c r="S31" s="52" t="s">
        <v>119</v>
      </c>
      <c r="T31" s="52" t="s">
        <v>120</v>
      </c>
      <c r="U31" s="52" t="s">
        <v>121</v>
      </c>
      <c r="V31" s="52" t="s">
        <v>122</v>
      </c>
      <c r="W31" s="40">
        <v>43252</v>
      </c>
      <c r="X31" s="52">
        <v>2018</v>
      </c>
      <c r="Y31" s="40">
        <v>43404</v>
      </c>
      <c r="Z31" s="52">
        <v>2018</v>
      </c>
      <c r="AA31" s="52" t="s">
        <v>189</v>
      </c>
      <c r="AB31" s="52" t="s">
        <v>190</v>
      </c>
      <c r="AC31" s="39">
        <v>10039000</v>
      </c>
      <c r="AD31" s="39">
        <v>11846020</v>
      </c>
      <c r="AE31" s="39"/>
      <c r="AF31" s="39"/>
      <c r="AG31" s="39"/>
      <c r="AH31" s="39"/>
      <c r="AI31" s="39"/>
      <c r="AJ31" s="39"/>
      <c r="AK31" s="39"/>
      <c r="AL31" s="39"/>
      <c r="AM31" s="39">
        <v>10039000</v>
      </c>
      <c r="AN31" s="39">
        <v>11846020</v>
      </c>
      <c r="AO31" s="39"/>
      <c r="AP31" s="39"/>
      <c r="AQ31" s="39"/>
      <c r="AR31" s="39"/>
      <c r="AS31" s="39"/>
      <c r="AT31" s="39"/>
      <c r="AU31" s="39"/>
      <c r="AV31" s="39"/>
      <c r="AW31" s="52" t="s">
        <v>142</v>
      </c>
      <c r="AX31" s="52" t="s">
        <v>126</v>
      </c>
      <c r="AY31" s="52" t="s">
        <v>186</v>
      </c>
    </row>
    <row r="32" spans="1:51" ht="72" outlineLevel="1" x14ac:dyDescent="0.2">
      <c r="A32" s="52" t="s">
        <v>191</v>
      </c>
      <c r="B32" s="52" t="s">
        <v>192</v>
      </c>
      <c r="C32" s="52">
        <v>1</v>
      </c>
      <c r="D32" s="52" t="s">
        <v>110</v>
      </c>
      <c r="E32" s="52" t="s">
        <v>111</v>
      </c>
      <c r="F32" s="52" t="s">
        <v>135</v>
      </c>
      <c r="G32" s="52" t="s">
        <v>193</v>
      </c>
      <c r="H32" s="52" t="s">
        <v>194</v>
      </c>
      <c r="I32" s="52" t="s">
        <v>115</v>
      </c>
      <c r="J32" s="39">
        <v>11700323.640000001</v>
      </c>
      <c r="K32" s="39">
        <v>13806381.9</v>
      </c>
      <c r="L32" s="40">
        <v>43192</v>
      </c>
      <c r="M32" s="52" t="s">
        <v>116</v>
      </c>
      <c r="N32" s="52" t="s">
        <v>117</v>
      </c>
      <c r="O32" s="52"/>
      <c r="P32" s="52"/>
      <c r="Q32" s="52" t="s">
        <v>118</v>
      </c>
      <c r="R32" s="52" t="s">
        <v>55</v>
      </c>
      <c r="S32" s="52" t="s">
        <v>195</v>
      </c>
      <c r="T32" s="52" t="s">
        <v>196</v>
      </c>
      <c r="U32" s="52" t="s">
        <v>121</v>
      </c>
      <c r="V32" s="52" t="s">
        <v>122</v>
      </c>
      <c r="W32" s="40">
        <v>43282</v>
      </c>
      <c r="X32" s="52">
        <v>2018</v>
      </c>
      <c r="Y32" s="40">
        <v>43343</v>
      </c>
      <c r="Z32" s="52">
        <v>2018</v>
      </c>
      <c r="AA32" s="52" t="s">
        <v>197</v>
      </c>
      <c r="AB32" s="52" t="s">
        <v>198</v>
      </c>
      <c r="AC32" s="39">
        <v>11700323.640000001</v>
      </c>
      <c r="AD32" s="39">
        <v>13806381.9</v>
      </c>
      <c r="AE32" s="39"/>
      <c r="AF32" s="39"/>
      <c r="AG32" s="39"/>
      <c r="AH32" s="39"/>
      <c r="AI32" s="39"/>
      <c r="AJ32" s="39"/>
      <c r="AK32" s="39"/>
      <c r="AL32" s="39"/>
      <c r="AM32" s="39">
        <v>11700323.640000001</v>
      </c>
      <c r="AN32" s="39">
        <v>13806381.9</v>
      </c>
      <c r="AO32" s="39"/>
      <c r="AP32" s="39"/>
      <c r="AQ32" s="39"/>
      <c r="AR32" s="39"/>
      <c r="AS32" s="39"/>
      <c r="AT32" s="39"/>
      <c r="AU32" s="39"/>
      <c r="AV32" s="39"/>
      <c r="AW32" s="52" t="s">
        <v>142</v>
      </c>
      <c r="AX32" s="52" t="s">
        <v>199</v>
      </c>
      <c r="AY32" s="52" t="s">
        <v>143</v>
      </c>
    </row>
    <row r="33" spans="1:51" ht="72" outlineLevel="1" x14ac:dyDescent="0.2">
      <c r="A33" s="52" t="s">
        <v>200</v>
      </c>
      <c r="B33" s="52" t="s">
        <v>109</v>
      </c>
      <c r="C33" s="52">
        <v>1</v>
      </c>
      <c r="D33" s="52" t="s">
        <v>110</v>
      </c>
      <c r="E33" s="52" t="s">
        <v>111</v>
      </c>
      <c r="F33" s="52" t="s">
        <v>135</v>
      </c>
      <c r="G33" s="52" t="s">
        <v>136</v>
      </c>
      <c r="H33" s="52" t="s">
        <v>201</v>
      </c>
      <c r="I33" s="52" t="s">
        <v>115</v>
      </c>
      <c r="J33" s="39">
        <v>2424000</v>
      </c>
      <c r="K33" s="39">
        <v>2860320</v>
      </c>
      <c r="L33" s="40">
        <v>43206</v>
      </c>
      <c r="M33" s="52" t="s">
        <v>116</v>
      </c>
      <c r="N33" s="52" t="s">
        <v>117</v>
      </c>
      <c r="O33" s="52"/>
      <c r="P33" s="52"/>
      <c r="Q33" s="52" t="s">
        <v>118</v>
      </c>
      <c r="R33" s="52" t="s">
        <v>55</v>
      </c>
      <c r="S33" s="52" t="s">
        <v>202</v>
      </c>
      <c r="T33" s="52" t="s">
        <v>202</v>
      </c>
      <c r="U33" s="52" t="s">
        <v>121</v>
      </c>
      <c r="V33" s="52" t="s">
        <v>122</v>
      </c>
      <c r="W33" s="40">
        <v>43252</v>
      </c>
      <c r="X33" s="52">
        <v>2018</v>
      </c>
      <c r="Y33" s="40">
        <v>43373</v>
      </c>
      <c r="Z33" s="52">
        <v>2018</v>
      </c>
      <c r="AA33" s="52" t="s">
        <v>203</v>
      </c>
      <c r="AB33" s="52" t="s">
        <v>148</v>
      </c>
      <c r="AC33" s="39">
        <v>2424000</v>
      </c>
      <c r="AD33" s="39">
        <v>2860320</v>
      </c>
      <c r="AE33" s="39"/>
      <c r="AF33" s="39"/>
      <c r="AG33" s="39"/>
      <c r="AH33" s="39"/>
      <c r="AI33" s="39"/>
      <c r="AJ33" s="39"/>
      <c r="AK33" s="39"/>
      <c r="AL33" s="39"/>
      <c r="AM33" s="39">
        <v>2424000</v>
      </c>
      <c r="AN33" s="39">
        <v>2860320</v>
      </c>
      <c r="AO33" s="39"/>
      <c r="AP33" s="39"/>
      <c r="AQ33" s="39"/>
      <c r="AR33" s="39"/>
      <c r="AS33" s="39"/>
      <c r="AT33" s="39"/>
      <c r="AU33" s="39"/>
      <c r="AV33" s="39"/>
      <c r="AW33" s="52" t="s">
        <v>142</v>
      </c>
      <c r="AX33" s="52" t="s">
        <v>126</v>
      </c>
      <c r="AY33" s="52" t="s">
        <v>143</v>
      </c>
    </row>
    <row r="34" spans="1:51" ht="15" x14ac:dyDescent="0.2">
      <c r="A34" s="56" t="s">
        <v>204</v>
      </c>
      <c r="B34" s="56"/>
      <c r="C34" s="51"/>
      <c r="D34" s="51"/>
      <c r="E34" s="51"/>
      <c r="F34" s="51"/>
      <c r="G34" s="51"/>
      <c r="H34" s="51"/>
      <c r="I34" s="51"/>
      <c r="J34" s="41">
        <v>90920825.640000001</v>
      </c>
      <c r="K34" s="41">
        <v>107286574.26000001</v>
      </c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41">
        <v>90920825.640000001</v>
      </c>
      <c r="AD34" s="41">
        <v>107286574.26000001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90920825.640000001</v>
      </c>
      <c r="AN34" s="41">
        <v>107286574.26000001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51"/>
      <c r="AX34" s="51"/>
      <c r="AY34" s="51"/>
    </row>
    <row r="35" spans="1:51" x14ac:dyDescent="0.2">
      <c r="A35" s="57" t="s">
        <v>27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48" outlineLevel="1" x14ac:dyDescent="0.2">
      <c r="A36" s="36" t="s">
        <v>205</v>
      </c>
      <c r="B36" s="36" t="s">
        <v>134</v>
      </c>
      <c r="C36" s="36">
        <v>1</v>
      </c>
      <c r="D36" s="36" t="s">
        <v>110</v>
      </c>
      <c r="E36" s="36" t="s">
        <v>111</v>
      </c>
      <c r="F36" s="36" t="s">
        <v>135</v>
      </c>
      <c r="G36" s="36" t="s">
        <v>136</v>
      </c>
      <c r="H36" s="36" t="s">
        <v>206</v>
      </c>
      <c r="I36" s="36" t="s">
        <v>115</v>
      </c>
      <c r="J36" s="37">
        <v>1254000</v>
      </c>
      <c r="K36" s="37">
        <v>1479720</v>
      </c>
      <c r="L36" s="38">
        <v>43063</v>
      </c>
      <c r="M36" s="36" t="s">
        <v>207</v>
      </c>
      <c r="N36" s="36" t="s">
        <v>117</v>
      </c>
      <c r="O36" s="36"/>
      <c r="P36" s="36"/>
      <c r="Q36" s="36" t="s">
        <v>118</v>
      </c>
      <c r="R36" s="36" t="s">
        <v>55</v>
      </c>
      <c r="S36" s="36" t="s">
        <v>208</v>
      </c>
      <c r="T36" s="36" t="s">
        <v>208</v>
      </c>
      <c r="U36" s="36" t="s">
        <v>121</v>
      </c>
      <c r="V36" s="36" t="s">
        <v>122</v>
      </c>
      <c r="W36" s="38">
        <v>43101</v>
      </c>
      <c r="X36" s="36">
        <v>2018</v>
      </c>
      <c r="Y36" s="38">
        <v>43465</v>
      </c>
      <c r="Z36" s="36">
        <v>2018</v>
      </c>
      <c r="AA36" s="36" t="s">
        <v>209</v>
      </c>
      <c r="AB36" s="36" t="s">
        <v>210</v>
      </c>
      <c r="AC36" s="37">
        <v>1254000</v>
      </c>
      <c r="AD36" s="37">
        <v>1479720</v>
      </c>
      <c r="AE36" s="37"/>
      <c r="AF36" s="37"/>
      <c r="AG36" s="37"/>
      <c r="AH36" s="37"/>
      <c r="AI36" s="37"/>
      <c r="AJ36" s="37"/>
      <c r="AK36" s="37"/>
      <c r="AL36" s="37"/>
      <c r="AM36" s="37">
        <v>1254000</v>
      </c>
      <c r="AN36" s="37">
        <v>1479720</v>
      </c>
      <c r="AO36" s="37"/>
      <c r="AP36" s="37"/>
      <c r="AQ36" s="37"/>
      <c r="AR36" s="37"/>
      <c r="AS36" s="37"/>
      <c r="AT36" s="37"/>
      <c r="AU36" s="37"/>
      <c r="AV36" s="37"/>
      <c r="AW36" s="36" t="s">
        <v>211</v>
      </c>
      <c r="AX36" s="36" t="s">
        <v>126</v>
      </c>
      <c r="AY36" s="36" t="s">
        <v>212</v>
      </c>
    </row>
    <row r="37" spans="1:51" ht="48" outlineLevel="1" x14ac:dyDescent="0.2">
      <c r="A37" s="36" t="s">
        <v>213</v>
      </c>
      <c r="B37" s="36" t="s">
        <v>214</v>
      </c>
      <c r="C37" s="36">
        <v>1</v>
      </c>
      <c r="D37" s="36" t="s">
        <v>110</v>
      </c>
      <c r="E37" s="36" t="s">
        <v>111</v>
      </c>
      <c r="F37" s="36" t="s">
        <v>164</v>
      </c>
      <c r="G37" s="36" t="s">
        <v>173</v>
      </c>
      <c r="H37" s="36" t="s">
        <v>215</v>
      </c>
      <c r="I37" s="36" t="s">
        <v>115</v>
      </c>
      <c r="J37" s="37">
        <v>8900000</v>
      </c>
      <c r="K37" s="37">
        <v>10502000</v>
      </c>
      <c r="L37" s="38">
        <v>43040</v>
      </c>
      <c r="M37" s="36" t="s">
        <v>116</v>
      </c>
      <c r="N37" s="36" t="s">
        <v>117</v>
      </c>
      <c r="O37" s="36"/>
      <c r="P37" s="36"/>
      <c r="Q37" s="36" t="s">
        <v>118</v>
      </c>
      <c r="R37" s="36" t="s">
        <v>55</v>
      </c>
      <c r="S37" s="36" t="s">
        <v>216</v>
      </c>
      <c r="T37" s="36" t="s">
        <v>217</v>
      </c>
      <c r="U37" s="36" t="s">
        <v>121</v>
      </c>
      <c r="V37" s="36" t="s">
        <v>122</v>
      </c>
      <c r="W37" s="38">
        <v>43221</v>
      </c>
      <c r="X37" s="36">
        <v>2018</v>
      </c>
      <c r="Y37" s="38">
        <v>43312</v>
      </c>
      <c r="Z37" s="36">
        <v>2018</v>
      </c>
      <c r="AA37" s="36" t="s">
        <v>218</v>
      </c>
      <c r="AB37" s="36" t="s">
        <v>219</v>
      </c>
      <c r="AC37" s="37">
        <v>8900000</v>
      </c>
      <c r="AD37" s="37">
        <v>10502000</v>
      </c>
      <c r="AE37" s="37"/>
      <c r="AF37" s="37"/>
      <c r="AG37" s="37"/>
      <c r="AH37" s="37"/>
      <c r="AI37" s="37"/>
      <c r="AJ37" s="37"/>
      <c r="AK37" s="37"/>
      <c r="AL37" s="37"/>
      <c r="AM37" s="37">
        <v>8900000</v>
      </c>
      <c r="AN37" s="37">
        <v>10502000</v>
      </c>
      <c r="AO37" s="37"/>
      <c r="AP37" s="37"/>
      <c r="AQ37" s="37"/>
      <c r="AR37" s="37"/>
      <c r="AS37" s="37"/>
      <c r="AT37" s="37"/>
      <c r="AU37" s="37"/>
      <c r="AV37" s="37"/>
      <c r="AW37" s="36" t="s">
        <v>125</v>
      </c>
      <c r="AX37" s="36" t="s">
        <v>126</v>
      </c>
      <c r="AY37" s="36" t="s">
        <v>220</v>
      </c>
    </row>
    <row r="38" spans="1:51" ht="48" outlineLevel="1" x14ac:dyDescent="0.2">
      <c r="A38" s="36" t="s">
        <v>221</v>
      </c>
      <c r="B38" s="36" t="s">
        <v>134</v>
      </c>
      <c r="C38" s="36">
        <v>1</v>
      </c>
      <c r="D38" s="36" t="s">
        <v>110</v>
      </c>
      <c r="E38" s="36" t="s">
        <v>111</v>
      </c>
      <c r="F38" s="36" t="s">
        <v>135</v>
      </c>
      <c r="G38" s="36" t="s">
        <v>136</v>
      </c>
      <c r="H38" s="36" t="s">
        <v>222</v>
      </c>
      <c r="I38" s="36" t="s">
        <v>115</v>
      </c>
      <c r="J38" s="37">
        <v>22444725</v>
      </c>
      <c r="K38" s="37">
        <v>26484775.5</v>
      </c>
      <c r="L38" s="38">
        <v>43040</v>
      </c>
      <c r="M38" s="36" t="s">
        <v>182</v>
      </c>
      <c r="N38" s="36"/>
      <c r="O38" s="36"/>
      <c r="P38" s="36"/>
      <c r="Q38" s="36" t="s">
        <v>118</v>
      </c>
      <c r="R38" s="36" t="s">
        <v>55</v>
      </c>
      <c r="S38" s="36" t="s">
        <v>223</v>
      </c>
      <c r="T38" s="36" t="s">
        <v>223</v>
      </c>
      <c r="U38" s="36" t="s">
        <v>121</v>
      </c>
      <c r="V38" s="36" t="s">
        <v>122</v>
      </c>
      <c r="W38" s="38">
        <v>43115</v>
      </c>
      <c r="X38" s="36">
        <v>2018</v>
      </c>
      <c r="Y38" s="38">
        <v>43296</v>
      </c>
      <c r="Z38" s="36">
        <v>2018</v>
      </c>
      <c r="AA38" s="36" t="s">
        <v>224</v>
      </c>
      <c r="AB38" s="36" t="s">
        <v>219</v>
      </c>
      <c r="AC38" s="37">
        <v>22444725</v>
      </c>
      <c r="AD38" s="37">
        <v>26484775.5</v>
      </c>
      <c r="AE38" s="37"/>
      <c r="AF38" s="37"/>
      <c r="AG38" s="37"/>
      <c r="AH38" s="37"/>
      <c r="AI38" s="37"/>
      <c r="AJ38" s="37"/>
      <c r="AK38" s="37"/>
      <c r="AL38" s="37"/>
      <c r="AM38" s="37">
        <v>22444725</v>
      </c>
      <c r="AN38" s="37">
        <v>26484775.5</v>
      </c>
      <c r="AO38" s="37"/>
      <c r="AP38" s="37"/>
      <c r="AQ38" s="37"/>
      <c r="AR38" s="37"/>
      <c r="AS38" s="37"/>
      <c r="AT38" s="37"/>
      <c r="AU38" s="37"/>
      <c r="AV38" s="37"/>
      <c r="AW38" s="36" t="s">
        <v>225</v>
      </c>
      <c r="AX38" s="36" t="s">
        <v>126</v>
      </c>
      <c r="AY38" s="36" t="s">
        <v>212</v>
      </c>
    </row>
    <row r="39" spans="1:51" ht="48" outlineLevel="1" x14ac:dyDescent="0.2">
      <c r="A39" s="52" t="s">
        <v>226</v>
      </c>
      <c r="B39" s="52" t="s">
        <v>134</v>
      </c>
      <c r="C39" s="52">
        <v>1</v>
      </c>
      <c r="D39" s="52" t="s">
        <v>110</v>
      </c>
      <c r="E39" s="52" t="s">
        <v>111</v>
      </c>
      <c r="F39" s="52" t="s">
        <v>179</v>
      </c>
      <c r="G39" s="52" t="s">
        <v>227</v>
      </c>
      <c r="H39" s="52" t="s">
        <v>228</v>
      </c>
      <c r="I39" s="52" t="s">
        <v>115</v>
      </c>
      <c r="J39" s="39">
        <v>1750000</v>
      </c>
      <c r="K39" s="39">
        <v>2065000</v>
      </c>
      <c r="L39" s="40">
        <v>43192</v>
      </c>
      <c r="M39" s="52" t="s">
        <v>116</v>
      </c>
      <c r="N39" s="52" t="s">
        <v>117</v>
      </c>
      <c r="O39" s="52"/>
      <c r="P39" s="52"/>
      <c r="Q39" s="52" t="s">
        <v>118</v>
      </c>
      <c r="R39" s="52" t="s">
        <v>55</v>
      </c>
      <c r="S39" s="52" t="s">
        <v>229</v>
      </c>
      <c r="T39" s="52" t="s">
        <v>230</v>
      </c>
      <c r="U39" s="52" t="s">
        <v>121</v>
      </c>
      <c r="V39" s="52" t="s">
        <v>122</v>
      </c>
      <c r="W39" s="40">
        <v>43252</v>
      </c>
      <c r="X39" s="52">
        <v>2018</v>
      </c>
      <c r="Y39" s="40">
        <v>43312</v>
      </c>
      <c r="Z39" s="52">
        <v>2018</v>
      </c>
      <c r="AA39" s="52" t="s">
        <v>231</v>
      </c>
      <c r="AB39" s="52" t="s">
        <v>219</v>
      </c>
      <c r="AC39" s="39">
        <v>1750000</v>
      </c>
      <c r="AD39" s="39">
        <v>2065000</v>
      </c>
      <c r="AE39" s="39"/>
      <c r="AF39" s="39"/>
      <c r="AG39" s="39"/>
      <c r="AH39" s="39"/>
      <c r="AI39" s="39"/>
      <c r="AJ39" s="39"/>
      <c r="AK39" s="39"/>
      <c r="AL39" s="39"/>
      <c r="AM39" s="39">
        <v>1750000</v>
      </c>
      <c r="AN39" s="39">
        <v>2065000</v>
      </c>
      <c r="AO39" s="39"/>
      <c r="AP39" s="39"/>
      <c r="AQ39" s="39"/>
      <c r="AR39" s="39"/>
      <c r="AS39" s="39"/>
      <c r="AT39" s="39"/>
      <c r="AU39" s="39"/>
      <c r="AV39" s="39"/>
      <c r="AW39" s="52" t="s">
        <v>142</v>
      </c>
      <c r="AX39" s="52" t="s">
        <v>126</v>
      </c>
      <c r="AY39" s="52" t="s">
        <v>232</v>
      </c>
    </row>
    <row r="40" spans="1:51" ht="48" outlineLevel="1" x14ac:dyDescent="0.2">
      <c r="A40" s="52" t="s">
        <v>233</v>
      </c>
      <c r="B40" s="52" t="s">
        <v>134</v>
      </c>
      <c r="C40" s="52">
        <v>1</v>
      </c>
      <c r="D40" s="52" t="s">
        <v>110</v>
      </c>
      <c r="E40" s="52" t="s">
        <v>111</v>
      </c>
      <c r="F40" s="52" t="s">
        <v>112</v>
      </c>
      <c r="G40" s="52" t="s">
        <v>113</v>
      </c>
      <c r="H40" s="52" t="s">
        <v>228</v>
      </c>
      <c r="I40" s="52" t="s">
        <v>115</v>
      </c>
      <c r="J40" s="39">
        <v>1900000</v>
      </c>
      <c r="K40" s="39">
        <v>2242000</v>
      </c>
      <c r="L40" s="40">
        <v>43192</v>
      </c>
      <c r="M40" s="52" t="s">
        <v>116</v>
      </c>
      <c r="N40" s="52" t="s">
        <v>117</v>
      </c>
      <c r="O40" s="52"/>
      <c r="P40" s="52"/>
      <c r="Q40" s="52" t="s">
        <v>118</v>
      </c>
      <c r="R40" s="52" t="s">
        <v>55</v>
      </c>
      <c r="S40" s="52" t="s">
        <v>229</v>
      </c>
      <c r="T40" s="52" t="s">
        <v>230</v>
      </c>
      <c r="U40" s="52" t="s">
        <v>121</v>
      </c>
      <c r="V40" s="52" t="s">
        <v>122</v>
      </c>
      <c r="W40" s="40">
        <v>43252</v>
      </c>
      <c r="X40" s="52">
        <v>2018</v>
      </c>
      <c r="Y40" s="40">
        <v>43312</v>
      </c>
      <c r="Z40" s="52">
        <v>2018</v>
      </c>
      <c r="AA40" s="52" t="s">
        <v>231</v>
      </c>
      <c r="AB40" s="52" t="s">
        <v>219</v>
      </c>
      <c r="AC40" s="39">
        <v>1900000</v>
      </c>
      <c r="AD40" s="39">
        <v>2242000</v>
      </c>
      <c r="AE40" s="39"/>
      <c r="AF40" s="39"/>
      <c r="AG40" s="39"/>
      <c r="AH40" s="39"/>
      <c r="AI40" s="39"/>
      <c r="AJ40" s="39"/>
      <c r="AK40" s="39"/>
      <c r="AL40" s="39"/>
      <c r="AM40" s="39">
        <v>1900000</v>
      </c>
      <c r="AN40" s="39">
        <v>2242000</v>
      </c>
      <c r="AO40" s="39"/>
      <c r="AP40" s="39"/>
      <c r="AQ40" s="39"/>
      <c r="AR40" s="39"/>
      <c r="AS40" s="39"/>
      <c r="AT40" s="39"/>
      <c r="AU40" s="39"/>
      <c r="AV40" s="39"/>
      <c r="AW40" s="52" t="s">
        <v>142</v>
      </c>
      <c r="AX40" s="52" t="s">
        <v>126</v>
      </c>
      <c r="AY40" s="52" t="s">
        <v>220</v>
      </c>
    </row>
    <row r="41" spans="1:51" ht="48" outlineLevel="1" x14ac:dyDescent="0.2">
      <c r="A41" s="52" t="s">
        <v>234</v>
      </c>
      <c r="B41" s="52" t="s">
        <v>134</v>
      </c>
      <c r="C41" s="52">
        <v>1</v>
      </c>
      <c r="D41" s="52" t="s">
        <v>110</v>
      </c>
      <c r="E41" s="52" t="s">
        <v>111</v>
      </c>
      <c r="F41" s="52" t="s">
        <v>164</v>
      </c>
      <c r="G41" s="52" t="s">
        <v>173</v>
      </c>
      <c r="H41" s="52" t="s">
        <v>228</v>
      </c>
      <c r="I41" s="52" t="s">
        <v>115</v>
      </c>
      <c r="J41" s="39">
        <v>1130000</v>
      </c>
      <c r="K41" s="39">
        <v>1333400</v>
      </c>
      <c r="L41" s="40">
        <v>43192</v>
      </c>
      <c r="M41" s="52" t="s">
        <v>116</v>
      </c>
      <c r="N41" s="52" t="s">
        <v>117</v>
      </c>
      <c r="O41" s="52"/>
      <c r="P41" s="52"/>
      <c r="Q41" s="52" t="s">
        <v>118</v>
      </c>
      <c r="R41" s="52" t="s">
        <v>55</v>
      </c>
      <c r="S41" s="52" t="s">
        <v>229</v>
      </c>
      <c r="T41" s="52" t="s">
        <v>230</v>
      </c>
      <c r="U41" s="52" t="s">
        <v>121</v>
      </c>
      <c r="V41" s="52" t="s">
        <v>122</v>
      </c>
      <c r="W41" s="40">
        <v>43252</v>
      </c>
      <c r="X41" s="52">
        <v>2018</v>
      </c>
      <c r="Y41" s="40">
        <v>43312</v>
      </c>
      <c r="Z41" s="52">
        <v>2018</v>
      </c>
      <c r="AA41" s="52" t="s">
        <v>231</v>
      </c>
      <c r="AB41" s="52" t="s">
        <v>219</v>
      </c>
      <c r="AC41" s="39">
        <v>1130000</v>
      </c>
      <c r="AD41" s="39">
        <v>1333400</v>
      </c>
      <c r="AE41" s="39"/>
      <c r="AF41" s="39"/>
      <c r="AG41" s="39"/>
      <c r="AH41" s="39"/>
      <c r="AI41" s="39"/>
      <c r="AJ41" s="39"/>
      <c r="AK41" s="39"/>
      <c r="AL41" s="39"/>
      <c r="AM41" s="39">
        <v>1130000</v>
      </c>
      <c r="AN41" s="39">
        <v>1333400</v>
      </c>
      <c r="AO41" s="39"/>
      <c r="AP41" s="39"/>
      <c r="AQ41" s="39"/>
      <c r="AR41" s="39"/>
      <c r="AS41" s="39"/>
      <c r="AT41" s="39"/>
      <c r="AU41" s="39"/>
      <c r="AV41" s="39"/>
      <c r="AW41" s="52" t="s">
        <v>142</v>
      </c>
      <c r="AX41" s="52" t="s">
        <v>126</v>
      </c>
      <c r="AY41" s="52" t="s">
        <v>235</v>
      </c>
    </row>
    <row r="42" spans="1:51" ht="48" outlineLevel="1" x14ac:dyDescent="0.2">
      <c r="A42" s="52" t="s">
        <v>236</v>
      </c>
      <c r="B42" s="52" t="s">
        <v>134</v>
      </c>
      <c r="C42" s="52">
        <v>1</v>
      </c>
      <c r="D42" s="52" t="s">
        <v>110</v>
      </c>
      <c r="E42" s="52" t="s">
        <v>111</v>
      </c>
      <c r="F42" s="52" t="s">
        <v>135</v>
      </c>
      <c r="G42" s="52" t="s">
        <v>136</v>
      </c>
      <c r="H42" s="52" t="s">
        <v>228</v>
      </c>
      <c r="I42" s="52" t="s">
        <v>115</v>
      </c>
      <c r="J42" s="39">
        <v>1825000</v>
      </c>
      <c r="K42" s="39">
        <v>2153500</v>
      </c>
      <c r="L42" s="40">
        <v>43192</v>
      </c>
      <c r="M42" s="52" t="s">
        <v>116</v>
      </c>
      <c r="N42" s="52" t="s">
        <v>117</v>
      </c>
      <c r="O42" s="52"/>
      <c r="P42" s="52"/>
      <c r="Q42" s="52" t="s">
        <v>118</v>
      </c>
      <c r="R42" s="52" t="s">
        <v>55</v>
      </c>
      <c r="S42" s="52" t="s">
        <v>229</v>
      </c>
      <c r="T42" s="52" t="s">
        <v>230</v>
      </c>
      <c r="U42" s="52" t="s">
        <v>121</v>
      </c>
      <c r="V42" s="52" t="s">
        <v>122</v>
      </c>
      <c r="W42" s="40">
        <v>43252</v>
      </c>
      <c r="X42" s="52">
        <v>2018</v>
      </c>
      <c r="Y42" s="40">
        <v>43312</v>
      </c>
      <c r="Z42" s="52">
        <v>2018</v>
      </c>
      <c r="AA42" s="52" t="s">
        <v>231</v>
      </c>
      <c r="AB42" s="52" t="s">
        <v>219</v>
      </c>
      <c r="AC42" s="39">
        <v>1825000</v>
      </c>
      <c r="AD42" s="39">
        <v>2153500</v>
      </c>
      <c r="AE42" s="39"/>
      <c r="AF42" s="39"/>
      <c r="AG42" s="39"/>
      <c r="AH42" s="39"/>
      <c r="AI42" s="39"/>
      <c r="AJ42" s="39"/>
      <c r="AK42" s="39"/>
      <c r="AL42" s="39"/>
      <c r="AM42" s="39">
        <v>1825000</v>
      </c>
      <c r="AN42" s="39">
        <v>2153500</v>
      </c>
      <c r="AO42" s="39"/>
      <c r="AP42" s="39"/>
      <c r="AQ42" s="39"/>
      <c r="AR42" s="39"/>
      <c r="AS42" s="39"/>
      <c r="AT42" s="39"/>
      <c r="AU42" s="39"/>
      <c r="AV42" s="39"/>
      <c r="AW42" s="52" t="s">
        <v>142</v>
      </c>
      <c r="AX42" s="52" t="s">
        <v>126</v>
      </c>
      <c r="AY42" s="52" t="s">
        <v>212</v>
      </c>
    </row>
    <row r="43" spans="1:51" ht="60" outlineLevel="1" x14ac:dyDescent="0.2">
      <c r="A43" s="52" t="s">
        <v>237</v>
      </c>
      <c r="B43" s="52" t="s">
        <v>134</v>
      </c>
      <c r="C43" s="52">
        <v>1</v>
      </c>
      <c r="D43" s="52" t="s">
        <v>110</v>
      </c>
      <c r="E43" s="52" t="s">
        <v>111</v>
      </c>
      <c r="F43" s="52" t="s">
        <v>112</v>
      </c>
      <c r="G43" s="52" t="s">
        <v>113</v>
      </c>
      <c r="H43" s="52" t="s">
        <v>238</v>
      </c>
      <c r="I43" s="52" t="s">
        <v>115</v>
      </c>
      <c r="J43" s="39">
        <v>1100000</v>
      </c>
      <c r="K43" s="39">
        <v>1298000</v>
      </c>
      <c r="L43" s="40">
        <v>43137</v>
      </c>
      <c r="M43" s="52" t="s">
        <v>116</v>
      </c>
      <c r="N43" s="52" t="s">
        <v>117</v>
      </c>
      <c r="O43" s="52"/>
      <c r="P43" s="52"/>
      <c r="Q43" s="52" t="s">
        <v>118</v>
      </c>
      <c r="R43" s="52" t="s">
        <v>55</v>
      </c>
      <c r="S43" s="52" t="s">
        <v>239</v>
      </c>
      <c r="T43" s="52" t="s">
        <v>240</v>
      </c>
      <c r="U43" s="52" t="s">
        <v>121</v>
      </c>
      <c r="V43" s="52" t="s">
        <v>122</v>
      </c>
      <c r="W43" s="40">
        <v>43252</v>
      </c>
      <c r="X43" s="52">
        <v>2018</v>
      </c>
      <c r="Y43" s="40">
        <v>43312</v>
      </c>
      <c r="Z43" s="52">
        <v>2018</v>
      </c>
      <c r="AA43" s="52" t="s">
        <v>241</v>
      </c>
      <c r="AB43" s="52" t="s">
        <v>242</v>
      </c>
      <c r="AC43" s="39">
        <v>1100000</v>
      </c>
      <c r="AD43" s="39">
        <v>1298000</v>
      </c>
      <c r="AE43" s="39"/>
      <c r="AF43" s="39"/>
      <c r="AG43" s="39"/>
      <c r="AH43" s="39"/>
      <c r="AI43" s="39"/>
      <c r="AJ43" s="39"/>
      <c r="AK43" s="39"/>
      <c r="AL43" s="39"/>
      <c r="AM43" s="39">
        <v>1100000</v>
      </c>
      <c r="AN43" s="39">
        <v>1298000</v>
      </c>
      <c r="AO43" s="39"/>
      <c r="AP43" s="39"/>
      <c r="AQ43" s="39"/>
      <c r="AR43" s="39"/>
      <c r="AS43" s="39"/>
      <c r="AT43" s="39"/>
      <c r="AU43" s="39"/>
      <c r="AV43" s="39"/>
      <c r="AW43" s="52" t="s">
        <v>142</v>
      </c>
      <c r="AX43" s="52" t="s">
        <v>199</v>
      </c>
      <c r="AY43" s="52" t="s">
        <v>220</v>
      </c>
    </row>
    <row r="44" spans="1:51" ht="60" outlineLevel="1" x14ac:dyDescent="0.2">
      <c r="A44" s="52" t="s">
        <v>243</v>
      </c>
      <c r="B44" s="52" t="s">
        <v>134</v>
      </c>
      <c r="C44" s="52">
        <v>1</v>
      </c>
      <c r="D44" s="52" t="s">
        <v>110</v>
      </c>
      <c r="E44" s="52" t="s">
        <v>111</v>
      </c>
      <c r="F44" s="52" t="s">
        <v>179</v>
      </c>
      <c r="G44" s="52" t="s">
        <v>227</v>
      </c>
      <c r="H44" s="52" t="s">
        <v>238</v>
      </c>
      <c r="I44" s="52" t="s">
        <v>115</v>
      </c>
      <c r="J44" s="39">
        <v>2400000</v>
      </c>
      <c r="K44" s="39">
        <v>2832000</v>
      </c>
      <c r="L44" s="40">
        <v>43137</v>
      </c>
      <c r="M44" s="52" t="s">
        <v>116</v>
      </c>
      <c r="N44" s="52" t="s">
        <v>117</v>
      </c>
      <c r="O44" s="52"/>
      <c r="P44" s="52"/>
      <c r="Q44" s="52" t="s">
        <v>118</v>
      </c>
      <c r="R44" s="52" t="s">
        <v>55</v>
      </c>
      <c r="S44" s="52" t="s">
        <v>239</v>
      </c>
      <c r="T44" s="52" t="s">
        <v>240</v>
      </c>
      <c r="U44" s="52" t="s">
        <v>121</v>
      </c>
      <c r="V44" s="52" t="s">
        <v>122</v>
      </c>
      <c r="W44" s="40">
        <v>43252</v>
      </c>
      <c r="X44" s="52">
        <v>2018</v>
      </c>
      <c r="Y44" s="40">
        <v>43312</v>
      </c>
      <c r="Z44" s="52">
        <v>2018</v>
      </c>
      <c r="AA44" s="52" t="s">
        <v>241</v>
      </c>
      <c r="AB44" s="52" t="s">
        <v>242</v>
      </c>
      <c r="AC44" s="39">
        <v>2400000</v>
      </c>
      <c r="AD44" s="39">
        <v>2832000</v>
      </c>
      <c r="AE44" s="39"/>
      <c r="AF44" s="39"/>
      <c r="AG44" s="39"/>
      <c r="AH44" s="39"/>
      <c r="AI44" s="39"/>
      <c r="AJ44" s="39"/>
      <c r="AK44" s="39"/>
      <c r="AL44" s="39"/>
      <c r="AM44" s="39">
        <v>2400000</v>
      </c>
      <c r="AN44" s="39">
        <v>2832000</v>
      </c>
      <c r="AO44" s="39"/>
      <c r="AP44" s="39"/>
      <c r="AQ44" s="39"/>
      <c r="AR44" s="39"/>
      <c r="AS44" s="39"/>
      <c r="AT44" s="39"/>
      <c r="AU44" s="39"/>
      <c r="AV44" s="39"/>
      <c r="AW44" s="52" t="s">
        <v>142</v>
      </c>
      <c r="AX44" s="52" t="s">
        <v>199</v>
      </c>
      <c r="AY44" s="52" t="s">
        <v>244</v>
      </c>
    </row>
    <row r="45" spans="1:51" ht="60" outlineLevel="1" x14ac:dyDescent="0.2">
      <c r="A45" s="52" t="s">
        <v>245</v>
      </c>
      <c r="B45" s="52" t="s">
        <v>134</v>
      </c>
      <c r="C45" s="52">
        <v>1</v>
      </c>
      <c r="D45" s="52" t="s">
        <v>110</v>
      </c>
      <c r="E45" s="52" t="s">
        <v>111</v>
      </c>
      <c r="F45" s="52" t="s">
        <v>135</v>
      </c>
      <c r="G45" s="52" t="s">
        <v>136</v>
      </c>
      <c r="H45" s="52" t="s">
        <v>238</v>
      </c>
      <c r="I45" s="52" t="s">
        <v>115</v>
      </c>
      <c r="J45" s="39">
        <v>2600000</v>
      </c>
      <c r="K45" s="39">
        <v>3068000</v>
      </c>
      <c r="L45" s="40">
        <v>43137</v>
      </c>
      <c r="M45" s="52" t="s">
        <v>116</v>
      </c>
      <c r="N45" s="52" t="s">
        <v>117</v>
      </c>
      <c r="O45" s="52"/>
      <c r="P45" s="52"/>
      <c r="Q45" s="52" t="s">
        <v>118</v>
      </c>
      <c r="R45" s="52" t="s">
        <v>55</v>
      </c>
      <c r="S45" s="52" t="s">
        <v>239</v>
      </c>
      <c r="T45" s="52" t="s">
        <v>240</v>
      </c>
      <c r="U45" s="52" t="s">
        <v>121</v>
      </c>
      <c r="V45" s="52" t="s">
        <v>122</v>
      </c>
      <c r="W45" s="40">
        <v>43252</v>
      </c>
      <c r="X45" s="52">
        <v>2018</v>
      </c>
      <c r="Y45" s="40">
        <v>43312</v>
      </c>
      <c r="Z45" s="52">
        <v>2018</v>
      </c>
      <c r="AA45" s="52" t="s">
        <v>241</v>
      </c>
      <c r="AB45" s="52" t="s">
        <v>242</v>
      </c>
      <c r="AC45" s="39">
        <v>2600000</v>
      </c>
      <c r="AD45" s="39">
        <v>3068000</v>
      </c>
      <c r="AE45" s="39"/>
      <c r="AF45" s="39"/>
      <c r="AG45" s="39"/>
      <c r="AH45" s="39"/>
      <c r="AI45" s="39"/>
      <c r="AJ45" s="39"/>
      <c r="AK45" s="39"/>
      <c r="AL45" s="39"/>
      <c r="AM45" s="39">
        <v>2600000</v>
      </c>
      <c r="AN45" s="39">
        <v>3068000</v>
      </c>
      <c r="AO45" s="39"/>
      <c r="AP45" s="39"/>
      <c r="AQ45" s="39"/>
      <c r="AR45" s="39"/>
      <c r="AS45" s="39"/>
      <c r="AT45" s="39"/>
      <c r="AU45" s="39"/>
      <c r="AV45" s="39"/>
      <c r="AW45" s="52" t="s">
        <v>142</v>
      </c>
      <c r="AX45" s="52" t="s">
        <v>199</v>
      </c>
      <c r="AY45" s="52" t="s">
        <v>212</v>
      </c>
    </row>
    <row r="46" spans="1:51" ht="60" outlineLevel="1" x14ac:dyDescent="0.2">
      <c r="A46" s="52" t="s">
        <v>246</v>
      </c>
      <c r="B46" s="52" t="s">
        <v>134</v>
      </c>
      <c r="C46" s="52">
        <v>1</v>
      </c>
      <c r="D46" s="52" t="s">
        <v>110</v>
      </c>
      <c r="E46" s="52" t="s">
        <v>111</v>
      </c>
      <c r="F46" s="52" t="s">
        <v>164</v>
      </c>
      <c r="G46" s="52" t="s">
        <v>173</v>
      </c>
      <c r="H46" s="52" t="s">
        <v>238</v>
      </c>
      <c r="I46" s="52" t="s">
        <v>115</v>
      </c>
      <c r="J46" s="39">
        <v>975000</v>
      </c>
      <c r="K46" s="39">
        <v>1150500</v>
      </c>
      <c r="L46" s="40">
        <v>43137</v>
      </c>
      <c r="M46" s="52" t="s">
        <v>116</v>
      </c>
      <c r="N46" s="52" t="s">
        <v>117</v>
      </c>
      <c r="O46" s="52"/>
      <c r="P46" s="52"/>
      <c r="Q46" s="52" t="s">
        <v>118</v>
      </c>
      <c r="R46" s="52" t="s">
        <v>55</v>
      </c>
      <c r="S46" s="52" t="s">
        <v>239</v>
      </c>
      <c r="T46" s="52" t="s">
        <v>240</v>
      </c>
      <c r="U46" s="52" t="s">
        <v>121</v>
      </c>
      <c r="V46" s="52" t="s">
        <v>122</v>
      </c>
      <c r="W46" s="40">
        <v>43252</v>
      </c>
      <c r="X46" s="52">
        <v>2018</v>
      </c>
      <c r="Y46" s="40">
        <v>43312</v>
      </c>
      <c r="Z46" s="52">
        <v>2018</v>
      </c>
      <c r="AA46" s="52" t="s">
        <v>241</v>
      </c>
      <c r="AB46" s="52" t="s">
        <v>242</v>
      </c>
      <c r="AC46" s="39">
        <v>975000</v>
      </c>
      <c r="AD46" s="39">
        <v>1150500</v>
      </c>
      <c r="AE46" s="39"/>
      <c r="AF46" s="39"/>
      <c r="AG46" s="39"/>
      <c r="AH46" s="39"/>
      <c r="AI46" s="39"/>
      <c r="AJ46" s="39"/>
      <c r="AK46" s="39"/>
      <c r="AL46" s="39"/>
      <c r="AM46" s="39">
        <v>975000</v>
      </c>
      <c r="AN46" s="39">
        <v>1150500</v>
      </c>
      <c r="AO46" s="39"/>
      <c r="AP46" s="39"/>
      <c r="AQ46" s="39"/>
      <c r="AR46" s="39"/>
      <c r="AS46" s="39"/>
      <c r="AT46" s="39"/>
      <c r="AU46" s="39"/>
      <c r="AV46" s="39"/>
      <c r="AW46" s="52" t="s">
        <v>142</v>
      </c>
      <c r="AX46" s="52" t="s">
        <v>199</v>
      </c>
      <c r="AY46" s="52" t="s">
        <v>247</v>
      </c>
    </row>
    <row r="47" spans="1:51" ht="36" outlineLevel="1" x14ac:dyDescent="0.2">
      <c r="A47" s="52" t="s">
        <v>248</v>
      </c>
      <c r="B47" s="52" t="s">
        <v>134</v>
      </c>
      <c r="C47" s="52">
        <v>1</v>
      </c>
      <c r="D47" s="52" t="s">
        <v>110</v>
      </c>
      <c r="E47" s="52" t="s">
        <v>111</v>
      </c>
      <c r="F47" s="52" t="s">
        <v>135</v>
      </c>
      <c r="G47" s="52" t="s">
        <v>136</v>
      </c>
      <c r="H47" s="52" t="s">
        <v>249</v>
      </c>
      <c r="I47" s="52" t="s">
        <v>115</v>
      </c>
      <c r="J47" s="39">
        <v>550000</v>
      </c>
      <c r="K47" s="39">
        <v>649000</v>
      </c>
      <c r="L47" s="40">
        <v>43195</v>
      </c>
      <c r="M47" s="52" t="s">
        <v>207</v>
      </c>
      <c r="N47" s="52" t="s">
        <v>117</v>
      </c>
      <c r="O47" s="52"/>
      <c r="P47" s="52"/>
      <c r="Q47" s="52" t="s">
        <v>118</v>
      </c>
      <c r="R47" s="52" t="s">
        <v>55</v>
      </c>
      <c r="S47" s="52" t="s">
        <v>250</v>
      </c>
      <c r="T47" s="52" t="s">
        <v>251</v>
      </c>
      <c r="U47" s="52" t="s">
        <v>121</v>
      </c>
      <c r="V47" s="52" t="s">
        <v>122</v>
      </c>
      <c r="W47" s="40">
        <v>43252</v>
      </c>
      <c r="X47" s="52">
        <v>2018</v>
      </c>
      <c r="Y47" s="40">
        <v>43312</v>
      </c>
      <c r="Z47" s="52">
        <v>2018</v>
      </c>
      <c r="AA47" s="52" t="s">
        <v>252</v>
      </c>
      <c r="AB47" s="52" t="s">
        <v>253</v>
      </c>
      <c r="AC47" s="39">
        <v>550000</v>
      </c>
      <c r="AD47" s="39">
        <v>649000</v>
      </c>
      <c r="AE47" s="39"/>
      <c r="AF47" s="39"/>
      <c r="AG47" s="39"/>
      <c r="AH47" s="39"/>
      <c r="AI47" s="39"/>
      <c r="AJ47" s="39"/>
      <c r="AK47" s="39"/>
      <c r="AL47" s="39"/>
      <c r="AM47" s="39">
        <v>550000</v>
      </c>
      <c r="AN47" s="39">
        <v>649000</v>
      </c>
      <c r="AO47" s="39"/>
      <c r="AP47" s="39"/>
      <c r="AQ47" s="39"/>
      <c r="AR47" s="39"/>
      <c r="AS47" s="39"/>
      <c r="AT47" s="39"/>
      <c r="AU47" s="39"/>
      <c r="AV47" s="39"/>
      <c r="AW47" s="52" t="s">
        <v>254</v>
      </c>
      <c r="AX47" s="52" t="s">
        <v>126</v>
      </c>
      <c r="AY47" s="52" t="s">
        <v>212</v>
      </c>
    </row>
    <row r="48" spans="1:51" ht="48" outlineLevel="1" x14ac:dyDescent="0.2">
      <c r="A48" s="52" t="s">
        <v>255</v>
      </c>
      <c r="B48" s="52" t="s">
        <v>134</v>
      </c>
      <c r="C48" s="52">
        <v>1</v>
      </c>
      <c r="D48" s="52" t="s">
        <v>110</v>
      </c>
      <c r="E48" s="52" t="s">
        <v>111</v>
      </c>
      <c r="F48" s="52" t="s">
        <v>164</v>
      </c>
      <c r="G48" s="52" t="s">
        <v>173</v>
      </c>
      <c r="H48" s="52" t="s">
        <v>249</v>
      </c>
      <c r="I48" s="52" t="s">
        <v>115</v>
      </c>
      <c r="J48" s="39">
        <v>195000</v>
      </c>
      <c r="K48" s="39">
        <v>230100</v>
      </c>
      <c r="L48" s="40">
        <v>43195</v>
      </c>
      <c r="M48" s="52" t="s">
        <v>207</v>
      </c>
      <c r="N48" s="52" t="s">
        <v>117</v>
      </c>
      <c r="O48" s="52"/>
      <c r="P48" s="52"/>
      <c r="Q48" s="52" t="s">
        <v>118</v>
      </c>
      <c r="R48" s="52" t="s">
        <v>55</v>
      </c>
      <c r="S48" s="52" t="s">
        <v>250</v>
      </c>
      <c r="T48" s="52" t="s">
        <v>251</v>
      </c>
      <c r="U48" s="52" t="s">
        <v>121</v>
      </c>
      <c r="V48" s="52" t="s">
        <v>122</v>
      </c>
      <c r="W48" s="40">
        <v>43252</v>
      </c>
      <c r="X48" s="52">
        <v>2018</v>
      </c>
      <c r="Y48" s="40">
        <v>43312</v>
      </c>
      <c r="Z48" s="52">
        <v>2018</v>
      </c>
      <c r="AA48" s="52" t="s">
        <v>252</v>
      </c>
      <c r="AB48" s="52" t="s">
        <v>219</v>
      </c>
      <c r="AC48" s="39">
        <v>195000</v>
      </c>
      <c r="AD48" s="39">
        <v>230100</v>
      </c>
      <c r="AE48" s="39"/>
      <c r="AF48" s="39"/>
      <c r="AG48" s="39"/>
      <c r="AH48" s="39"/>
      <c r="AI48" s="39"/>
      <c r="AJ48" s="39"/>
      <c r="AK48" s="39"/>
      <c r="AL48" s="39"/>
      <c r="AM48" s="39">
        <v>195000</v>
      </c>
      <c r="AN48" s="39">
        <v>230100</v>
      </c>
      <c r="AO48" s="39"/>
      <c r="AP48" s="39"/>
      <c r="AQ48" s="39"/>
      <c r="AR48" s="39"/>
      <c r="AS48" s="39"/>
      <c r="AT48" s="39"/>
      <c r="AU48" s="39"/>
      <c r="AV48" s="39"/>
      <c r="AW48" s="52" t="s">
        <v>254</v>
      </c>
      <c r="AX48" s="52" t="s">
        <v>126</v>
      </c>
      <c r="AY48" s="52" t="s">
        <v>256</v>
      </c>
    </row>
    <row r="49" spans="1:51" ht="48" outlineLevel="1" x14ac:dyDescent="0.2">
      <c r="A49" s="52" t="s">
        <v>257</v>
      </c>
      <c r="B49" s="52" t="s">
        <v>134</v>
      </c>
      <c r="C49" s="52">
        <v>1</v>
      </c>
      <c r="D49" s="52" t="s">
        <v>110</v>
      </c>
      <c r="E49" s="52" t="s">
        <v>111</v>
      </c>
      <c r="F49" s="52" t="s">
        <v>179</v>
      </c>
      <c r="G49" s="52" t="s">
        <v>227</v>
      </c>
      <c r="H49" s="52" t="s">
        <v>249</v>
      </c>
      <c r="I49" s="52" t="s">
        <v>115</v>
      </c>
      <c r="J49" s="39">
        <v>589000</v>
      </c>
      <c r="K49" s="39">
        <v>695000</v>
      </c>
      <c r="L49" s="40">
        <v>43195</v>
      </c>
      <c r="M49" s="52" t="s">
        <v>207</v>
      </c>
      <c r="N49" s="52" t="s">
        <v>117</v>
      </c>
      <c r="O49" s="52"/>
      <c r="P49" s="52"/>
      <c r="Q49" s="52" t="s">
        <v>118</v>
      </c>
      <c r="R49" s="52" t="s">
        <v>55</v>
      </c>
      <c r="S49" s="52" t="s">
        <v>250</v>
      </c>
      <c r="T49" s="52" t="s">
        <v>251</v>
      </c>
      <c r="U49" s="52" t="s">
        <v>121</v>
      </c>
      <c r="V49" s="52" t="s">
        <v>122</v>
      </c>
      <c r="W49" s="40">
        <v>43252</v>
      </c>
      <c r="X49" s="52">
        <v>2018</v>
      </c>
      <c r="Y49" s="40">
        <v>43312</v>
      </c>
      <c r="Z49" s="52">
        <v>2018</v>
      </c>
      <c r="AA49" s="52" t="s">
        <v>252</v>
      </c>
      <c r="AB49" s="52" t="s">
        <v>219</v>
      </c>
      <c r="AC49" s="39">
        <v>589000</v>
      </c>
      <c r="AD49" s="39">
        <v>695000</v>
      </c>
      <c r="AE49" s="39"/>
      <c r="AF49" s="39"/>
      <c r="AG49" s="39"/>
      <c r="AH49" s="39"/>
      <c r="AI49" s="39"/>
      <c r="AJ49" s="39"/>
      <c r="AK49" s="39"/>
      <c r="AL49" s="39"/>
      <c r="AM49" s="39">
        <v>589000</v>
      </c>
      <c r="AN49" s="39">
        <v>695000</v>
      </c>
      <c r="AO49" s="39"/>
      <c r="AP49" s="39"/>
      <c r="AQ49" s="39"/>
      <c r="AR49" s="39"/>
      <c r="AS49" s="39"/>
      <c r="AT49" s="39"/>
      <c r="AU49" s="39"/>
      <c r="AV49" s="39"/>
      <c r="AW49" s="52" t="s">
        <v>254</v>
      </c>
      <c r="AX49" s="52" t="s">
        <v>126</v>
      </c>
      <c r="AY49" s="52" t="s">
        <v>232</v>
      </c>
    </row>
    <row r="50" spans="1:51" ht="48" outlineLevel="1" x14ac:dyDescent="0.2">
      <c r="A50" s="52" t="s">
        <v>258</v>
      </c>
      <c r="B50" s="52" t="s">
        <v>134</v>
      </c>
      <c r="C50" s="52">
        <v>1</v>
      </c>
      <c r="D50" s="52" t="s">
        <v>110</v>
      </c>
      <c r="E50" s="52" t="s">
        <v>111</v>
      </c>
      <c r="F50" s="52" t="s">
        <v>179</v>
      </c>
      <c r="G50" s="52" t="s">
        <v>227</v>
      </c>
      <c r="H50" s="52" t="s">
        <v>259</v>
      </c>
      <c r="I50" s="52" t="s">
        <v>115</v>
      </c>
      <c r="J50" s="39">
        <v>460000</v>
      </c>
      <c r="K50" s="39">
        <v>542800</v>
      </c>
      <c r="L50" s="40">
        <v>43161</v>
      </c>
      <c r="M50" s="52" t="s">
        <v>116</v>
      </c>
      <c r="N50" s="52" t="s">
        <v>117</v>
      </c>
      <c r="O50" s="52"/>
      <c r="P50" s="52"/>
      <c r="Q50" s="52" t="s">
        <v>118</v>
      </c>
      <c r="R50" s="52" t="s">
        <v>55</v>
      </c>
      <c r="S50" s="52" t="s">
        <v>260</v>
      </c>
      <c r="T50" s="52" t="s">
        <v>261</v>
      </c>
      <c r="U50" s="52" t="s">
        <v>121</v>
      </c>
      <c r="V50" s="52" t="s">
        <v>122</v>
      </c>
      <c r="W50" s="40">
        <v>43282</v>
      </c>
      <c r="X50" s="52">
        <v>2018</v>
      </c>
      <c r="Y50" s="40">
        <v>43312</v>
      </c>
      <c r="Z50" s="52">
        <v>2018</v>
      </c>
      <c r="AA50" s="52" t="s">
        <v>262</v>
      </c>
      <c r="AB50" s="52" t="s">
        <v>219</v>
      </c>
      <c r="AC50" s="39">
        <v>460000</v>
      </c>
      <c r="AD50" s="39">
        <v>542800</v>
      </c>
      <c r="AE50" s="39"/>
      <c r="AF50" s="39"/>
      <c r="AG50" s="39"/>
      <c r="AH50" s="39"/>
      <c r="AI50" s="39"/>
      <c r="AJ50" s="39"/>
      <c r="AK50" s="39"/>
      <c r="AL50" s="39"/>
      <c r="AM50" s="39">
        <v>460000</v>
      </c>
      <c r="AN50" s="39">
        <v>542800</v>
      </c>
      <c r="AO50" s="39"/>
      <c r="AP50" s="39"/>
      <c r="AQ50" s="39"/>
      <c r="AR50" s="39"/>
      <c r="AS50" s="39"/>
      <c r="AT50" s="39"/>
      <c r="AU50" s="39"/>
      <c r="AV50" s="39"/>
      <c r="AW50" s="52" t="s">
        <v>142</v>
      </c>
      <c r="AX50" s="52" t="s">
        <v>126</v>
      </c>
      <c r="AY50" s="52" t="s">
        <v>232</v>
      </c>
    </row>
    <row r="51" spans="1:51" ht="48" outlineLevel="1" x14ac:dyDescent="0.2">
      <c r="A51" s="52" t="s">
        <v>263</v>
      </c>
      <c r="B51" s="52" t="s">
        <v>134</v>
      </c>
      <c r="C51" s="52">
        <v>1</v>
      </c>
      <c r="D51" s="52" t="s">
        <v>110</v>
      </c>
      <c r="E51" s="52" t="s">
        <v>111</v>
      </c>
      <c r="F51" s="52" t="s">
        <v>112</v>
      </c>
      <c r="G51" s="52" t="s">
        <v>113</v>
      </c>
      <c r="H51" s="52" t="s">
        <v>259</v>
      </c>
      <c r="I51" s="52" t="s">
        <v>115</v>
      </c>
      <c r="J51" s="39">
        <v>5300000</v>
      </c>
      <c r="K51" s="39">
        <v>6254000</v>
      </c>
      <c r="L51" s="40">
        <v>43161</v>
      </c>
      <c r="M51" s="52" t="s">
        <v>116</v>
      </c>
      <c r="N51" s="52" t="s">
        <v>117</v>
      </c>
      <c r="O51" s="52"/>
      <c r="P51" s="52"/>
      <c r="Q51" s="52" t="s">
        <v>118</v>
      </c>
      <c r="R51" s="52" t="s">
        <v>55</v>
      </c>
      <c r="S51" s="52" t="s">
        <v>260</v>
      </c>
      <c r="T51" s="52" t="s">
        <v>261</v>
      </c>
      <c r="U51" s="52" t="s">
        <v>121</v>
      </c>
      <c r="V51" s="52" t="s">
        <v>122</v>
      </c>
      <c r="W51" s="40">
        <v>43282</v>
      </c>
      <c r="X51" s="52">
        <v>2018</v>
      </c>
      <c r="Y51" s="40">
        <v>43312</v>
      </c>
      <c r="Z51" s="52">
        <v>2018</v>
      </c>
      <c r="AA51" s="52" t="s">
        <v>262</v>
      </c>
      <c r="AB51" s="52" t="s">
        <v>219</v>
      </c>
      <c r="AC51" s="39">
        <v>5300000</v>
      </c>
      <c r="AD51" s="39">
        <v>6254000</v>
      </c>
      <c r="AE51" s="39"/>
      <c r="AF51" s="39"/>
      <c r="AG51" s="39"/>
      <c r="AH51" s="39"/>
      <c r="AI51" s="39"/>
      <c r="AJ51" s="39"/>
      <c r="AK51" s="39"/>
      <c r="AL51" s="39"/>
      <c r="AM51" s="39">
        <v>5300000</v>
      </c>
      <c r="AN51" s="39">
        <v>6254000</v>
      </c>
      <c r="AO51" s="39"/>
      <c r="AP51" s="39"/>
      <c r="AQ51" s="39"/>
      <c r="AR51" s="39"/>
      <c r="AS51" s="39"/>
      <c r="AT51" s="39"/>
      <c r="AU51" s="39"/>
      <c r="AV51" s="39"/>
      <c r="AW51" s="52" t="s">
        <v>142</v>
      </c>
      <c r="AX51" s="52" t="s">
        <v>126</v>
      </c>
      <c r="AY51" s="52" t="s">
        <v>220</v>
      </c>
    </row>
    <row r="52" spans="1:51" ht="60" outlineLevel="1" x14ac:dyDescent="0.2">
      <c r="A52" s="52" t="s">
        <v>264</v>
      </c>
      <c r="B52" s="52" t="s">
        <v>134</v>
      </c>
      <c r="C52" s="52">
        <v>1</v>
      </c>
      <c r="D52" s="52" t="s">
        <v>110</v>
      </c>
      <c r="E52" s="52" t="s">
        <v>111</v>
      </c>
      <c r="F52" s="52" t="s">
        <v>179</v>
      </c>
      <c r="G52" s="52" t="s">
        <v>227</v>
      </c>
      <c r="H52" s="52" t="s">
        <v>265</v>
      </c>
      <c r="I52" s="52" t="s">
        <v>115</v>
      </c>
      <c r="J52" s="39">
        <v>1810000</v>
      </c>
      <c r="K52" s="39">
        <v>2135800</v>
      </c>
      <c r="L52" s="40">
        <v>43164</v>
      </c>
      <c r="M52" s="52" t="s">
        <v>207</v>
      </c>
      <c r="N52" s="52" t="s">
        <v>117</v>
      </c>
      <c r="O52" s="52"/>
      <c r="P52" s="52"/>
      <c r="Q52" s="52" t="s">
        <v>118</v>
      </c>
      <c r="R52" s="52" t="s">
        <v>55</v>
      </c>
      <c r="S52" s="52" t="s">
        <v>266</v>
      </c>
      <c r="T52" s="52" t="s">
        <v>267</v>
      </c>
      <c r="U52" s="52" t="s">
        <v>121</v>
      </c>
      <c r="V52" s="52" t="s">
        <v>122</v>
      </c>
      <c r="W52" s="40">
        <v>43282</v>
      </c>
      <c r="X52" s="52">
        <v>2018</v>
      </c>
      <c r="Y52" s="40">
        <v>43312</v>
      </c>
      <c r="Z52" s="52">
        <v>2018</v>
      </c>
      <c r="AA52" s="52" t="s">
        <v>268</v>
      </c>
      <c r="AB52" s="52" t="s">
        <v>242</v>
      </c>
      <c r="AC52" s="39">
        <v>1810000</v>
      </c>
      <c r="AD52" s="39">
        <v>2135800</v>
      </c>
      <c r="AE52" s="39"/>
      <c r="AF52" s="39"/>
      <c r="AG52" s="39"/>
      <c r="AH52" s="39"/>
      <c r="AI52" s="39"/>
      <c r="AJ52" s="39"/>
      <c r="AK52" s="39"/>
      <c r="AL52" s="39"/>
      <c r="AM52" s="39">
        <v>1810000</v>
      </c>
      <c r="AN52" s="39">
        <v>2135800</v>
      </c>
      <c r="AO52" s="39"/>
      <c r="AP52" s="39"/>
      <c r="AQ52" s="39"/>
      <c r="AR52" s="39"/>
      <c r="AS52" s="39"/>
      <c r="AT52" s="39"/>
      <c r="AU52" s="39"/>
      <c r="AV52" s="39"/>
      <c r="AW52" s="52" t="s">
        <v>254</v>
      </c>
      <c r="AX52" s="52" t="s">
        <v>126</v>
      </c>
      <c r="AY52" s="52" t="s">
        <v>232</v>
      </c>
    </row>
    <row r="53" spans="1:51" ht="60" outlineLevel="1" x14ac:dyDescent="0.2">
      <c r="A53" s="52" t="s">
        <v>269</v>
      </c>
      <c r="B53" s="52" t="s">
        <v>134</v>
      </c>
      <c r="C53" s="52">
        <v>1</v>
      </c>
      <c r="D53" s="52" t="s">
        <v>110</v>
      </c>
      <c r="E53" s="52" t="s">
        <v>111</v>
      </c>
      <c r="F53" s="52" t="s">
        <v>164</v>
      </c>
      <c r="G53" s="52" t="s">
        <v>173</v>
      </c>
      <c r="H53" s="52" t="s">
        <v>265</v>
      </c>
      <c r="I53" s="52" t="s">
        <v>115</v>
      </c>
      <c r="J53" s="39">
        <v>1566000</v>
      </c>
      <c r="K53" s="39">
        <v>1847880</v>
      </c>
      <c r="L53" s="40">
        <v>43164</v>
      </c>
      <c r="M53" s="52" t="s">
        <v>207</v>
      </c>
      <c r="N53" s="52" t="s">
        <v>117</v>
      </c>
      <c r="O53" s="52"/>
      <c r="P53" s="52"/>
      <c r="Q53" s="52" t="s">
        <v>118</v>
      </c>
      <c r="R53" s="52" t="s">
        <v>55</v>
      </c>
      <c r="S53" s="52" t="s">
        <v>266</v>
      </c>
      <c r="T53" s="52" t="s">
        <v>267</v>
      </c>
      <c r="U53" s="52" t="s">
        <v>121</v>
      </c>
      <c r="V53" s="52" t="s">
        <v>122</v>
      </c>
      <c r="W53" s="40">
        <v>43282</v>
      </c>
      <c r="X53" s="52">
        <v>2018</v>
      </c>
      <c r="Y53" s="40">
        <v>43312</v>
      </c>
      <c r="Z53" s="52">
        <v>2018</v>
      </c>
      <c r="AA53" s="52" t="s">
        <v>268</v>
      </c>
      <c r="AB53" s="52" t="s">
        <v>242</v>
      </c>
      <c r="AC53" s="39">
        <v>1566000</v>
      </c>
      <c r="AD53" s="39">
        <v>1847880</v>
      </c>
      <c r="AE53" s="39"/>
      <c r="AF53" s="39"/>
      <c r="AG53" s="39"/>
      <c r="AH53" s="39"/>
      <c r="AI53" s="39"/>
      <c r="AJ53" s="39"/>
      <c r="AK53" s="39"/>
      <c r="AL53" s="39"/>
      <c r="AM53" s="39">
        <v>1566000</v>
      </c>
      <c r="AN53" s="39">
        <v>1847880</v>
      </c>
      <c r="AO53" s="39"/>
      <c r="AP53" s="39"/>
      <c r="AQ53" s="39"/>
      <c r="AR53" s="39"/>
      <c r="AS53" s="39"/>
      <c r="AT53" s="39"/>
      <c r="AU53" s="39"/>
      <c r="AV53" s="39"/>
      <c r="AW53" s="52" t="s">
        <v>254</v>
      </c>
      <c r="AX53" s="52" t="s">
        <v>126</v>
      </c>
      <c r="AY53" s="52" t="s">
        <v>270</v>
      </c>
    </row>
    <row r="54" spans="1:51" ht="60" outlineLevel="1" x14ac:dyDescent="0.2">
      <c r="A54" s="52" t="s">
        <v>271</v>
      </c>
      <c r="B54" s="52" t="s">
        <v>134</v>
      </c>
      <c r="C54" s="52">
        <v>1</v>
      </c>
      <c r="D54" s="52" t="s">
        <v>110</v>
      </c>
      <c r="E54" s="52" t="s">
        <v>111</v>
      </c>
      <c r="F54" s="52" t="s">
        <v>135</v>
      </c>
      <c r="G54" s="52" t="s">
        <v>136</v>
      </c>
      <c r="H54" s="52" t="s">
        <v>265</v>
      </c>
      <c r="I54" s="52" t="s">
        <v>115</v>
      </c>
      <c r="J54" s="39">
        <v>1260000</v>
      </c>
      <c r="K54" s="39">
        <v>1486800</v>
      </c>
      <c r="L54" s="40">
        <v>43164</v>
      </c>
      <c r="M54" s="52" t="s">
        <v>207</v>
      </c>
      <c r="N54" s="52" t="s">
        <v>117</v>
      </c>
      <c r="O54" s="52"/>
      <c r="P54" s="52"/>
      <c r="Q54" s="52" t="s">
        <v>118</v>
      </c>
      <c r="R54" s="52" t="s">
        <v>55</v>
      </c>
      <c r="S54" s="52" t="s">
        <v>266</v>
      </c>
      <c r="T54" s="52" t="s">
        <v>267</v>
      </c>
      <c r="U54" s="52" t="s">
        <v>121</v>
      </c>
      <c r="V54" s="52" t="s">
        <v>122</v>
      </c>
      <c r="W54" s="40">
        <v>43282</v>
      </c>
      <c r="X54" s="52">
        <v>2018</v>
      </c>
      <c r="Y54" s="40">
        <v>43312</v>
      </c>
      <c r="Z54" s="52">
        <v>2018</v>
      </c>
      <c r="AA54" s="52" t="s">
        <v>268</v>
      </c>
      <c r="AB54" s="52" t="s">
        <v>242</v>
      </c>
      <c r="AC54" s="39">
        <v>1260000</v>
      </c>
      <c r="AD54" s="39">
        <v>1486800</v>
      </c>
      <c r="AE54" s="39"/>
      <c r="AF54" s="39"/>
      <c r="AG54" s="39"/>
      <c r="AH54" s="39"/>
      <c r="AI54" s="39"/>
      <c r="AJ54" s="39"/>
      <c r="AK54" s="39"/>
      <c r="AL54" s="39"/>
      <c r="AM54" s="39">
        <v>1260000</v>
      </c>
      <c r="AN54" s="39">
        <v>1486800</v>
      </c>
      <c r="AO54" s="39"/>
      <c r="AP54" s="39"/>
      <c r="AQ54" s="39"/>
      <c r="AR54" s="39"/>
      <c r="AS54" s="39"/>
      <c r="AT54" s="39"/>
      <c r="AU54" s="39"/>
      <c r="AV54" s="39"/>
      <c r="AW54" s="52" t="s">
        <v>254</v>
      </c>
      <c r="AX54" s="52" t="s">
        <v>126</v>
      </c>
      <c r="AY54" s="52" t="s">
        <v>212</v>
      </c>
    </row>
    <row r="55" spans="1:51" ht="48" outlineLevel="1" x14ac:dyDescent="0.2">
      <c r="A55" s="52" t="s">
        <v>272</v>
      </c>
      <c r="B55" s="52" t="s">
        <v>134</v>
      </c>
      <c r="C55" s="52">
        <v>1</v>
      </c>
      <c r="D55" s="52" t="s">
        <v>110</v>
      </c>
      <c r="E55" s="52" t="s">
        <v>111</v>
      </c>
      <c r="F55" s="52" t="s">
        <v>164</v>
      </c>
      <c r="G55" s="52" t="s">
        <v>173</v>
      </c>
      <c r="H55" s="52" t="s">
        <v>273</v>
      </c>
      <c r="I55" s="52" t="s">
        <v>115</v>
      </c>
      <c r="J55" s="39">
        <v>1285000</v>
      </c>
      <c r="K55" s="39">
        <v>1516300</v>
      </c>
      <c r="L55" s="40">
        <v>43165</v>
      </c>
      <c r="M55" s="52" t="s">
        <v>116</v>
      </c>
      <c r="N55" s="52" t="s">
        <v>117</v>
      </c>
      <c r="O55" s="52"/>
      <c r="P55" s="52"/>
      <c r="Q55" s="52" t="s">
        <v>118</v>
      </c>
      <c r="R55" s="52" t="s">
        <v>55</v>
      </c>
      <c r="S55" s="52" t="s">
        <v>266</v>
      </c>
      <c r="T55" s="52" t="s">
        <v>267</v>
      </c>
      <c r="U55" s="52" t="s">
        <v>121</v>
      </c>
      <c r="V55" s="52" t="s">
        <v>122</v>
      </c>
      <c r="W55" s="40">
        <v>43282</v>
      </c>
      <c r="X55" s="52">
        <v>2018</v>
      </c>
      <c r="Y55" s="40">
        <v>43312</v>
      </c>
      <c r="Z55" s="52">
        <v>2018</v>
      </c>
      <c r="AA55" s="52" t="s">
        <v>274</v>
      </c>
      <c r="AB55" s="52" t="s">
        <v>219</v>
      </c>
      <c r="AC55" s="39">
        <v>1285000</v>
      </c>
      <c r="AD55" s="39">
        <v>1516300</v>
      </c>
      <c r="AE55" s="39"/>
      <c r="AF55" s="39"/>
      <c r="AG55" s="39"/>
      <c r="AH55" s="39"/>
      <c r="AI55" s="39"/>
      <c r="AJ55" s="39"/>
      <c r="AK55" s="39"/>
      <c r="AL55" s="39"/>
      <c r="AM55" s="39">
        <v>1285000</v>
      </c>
      <c r="AN55" s="39">
        <v>1516300</v>
      </c>
      <c r="AO55" s="39"/>
      <c r="AP55" s="39"/>
      <c r="AQ55" s="39"/>
      <c r="AR55" s="39"/>
      <c r="AS55" s="39"/>
      <c r="AT55" s="39"/>
      <c r="AU55" s="39"/>
      <c r="AV55" s="39"/>
      <c r="AW55" s="52" t="s">
        <v>142</v>
      </c>
      <c r="AX55" s="52" t="s">
        <v>126</v>
      </c>
      <c r="AY55" s="52" t="s">
        <v>256</v>
      </c>
    </row>
    <row r="56" spans="1:51" ht="48" outlineLevel="1" x14ac:dyDescent="0.2">
      <c r="A56" s="52" t="s">
        <v>275</v>
      </c>
      <c r="B56" s="52" t="s">
        <v>134</v>
      </c>
      <c r="C56" s="52">
        <v>1</v>
      </c>
      <c r="D56" s="52" t="s">
        <v>110</v>
      </c>
      <c r="E56" s="52" t="s">
        <v>111</v>
      </c>
      <c r="F56" s="52" t="s">
        <v>179</v>
      </c>
      <c r="G56" s="52" t="s">
        <v>227</v>
      </c>
      <c r="H56" s="52" t="s">
        <v>273</v>
      </c>
      <c r="I56" s="52" t="s">
        <v>115</v>
      </c>
      <c r="J56" s="39">
        <v>451000</v>
      </c>
      <c r="K56" s="39">
        <v>532000</v>
      </c>
      <c r="L56" s="40">
        <v>43165</v>
      </c>
      <c r="M56" s="52" t="s">
        <v>116</v>
      </c>
      <c r="N56" s="52" t="s">
        <v>117</v>
      </c>
      <c r="O56" s="52"/>
      <c r="P56" s="52"/>
      <c r="Q56" s="52" t="s">
        <v>118</v>
      </c>
      <c r="R56" s="52" t="s">
        <v>55</v>
      </c>
      <c r="S56" s="52" t="s">
        <v>266</v>
      </c>
      <c r="T56" s="52" t="s">
        <v>267</v>
      </c>
      <c r="U56" s="52" t="s">
        <v>121</v>
      </c>
      <c r="V56" s="52" t="s">
        <v>122</v>
      </c>
      <c r="W56" s="40">
        <v>43282</v>
      </c>
      <c r="X56" s="52">
        <v>2018</v>
      </c>
      <c r="Y56" s="40">
        <v>43312</v>
      </c>
      <c r="Z56" s="52">
        <v>2018</v>
      </c>
      <c r="AA56" s="52" t="s">
        <v>274</v>
      </c>
      <c r="AB56" s="52" t="s">
        <v>219</v>
      </c>
      <c r="AC56" s="39">
        <v>451000</v>
      </c>
      <c r="AD56" s="39">
        <v>532000</v>
      </c>
      <c r="AE56" s="39"/>
      <c r="AF56" s="39"/>
      <c r="AG56" s="39"/>
      <c r="AH56" s="39"/>
      <c r="AI56" s="39"/>
      <c r="AJ56" s="39"/>
      <c r="AK56" s="39"/>
      <c r="AL56" s="39"/>
      <c r="AM56" s="39">
        <v>451000</v>
      </c>
      <c r="AN56" s="39">
        <v>532000</v>
      </c>
      <c r="AO56" s="39"/>
      <c r="AP56" s="39"/>
      <c r="AQ56" s="39"/>
      <c r="AR56" s="39"/>
      <c r="AS56" s="39"/>
      <c r="AT56" s="39"/>
      <c r="AU56" s="39"/>
      <c r="AV56" s="39"/>
      <c r="AW56" s="52" t="s">
        <v>142</v>
      </c>
      <c r="AX56" s="52" t="s">
        <v>126</v>
      </c>
      <c r="AY56" s="52" t="s">
        <v>232</v>
      </c>
    </row>
    <row r="57" spans="1:51" ht="60" outlineLevel="1" x14ac:dyDescent="0.2">
      <c r="A57" s="52" t="s">
        <v>276</v>
      </c>
      <c r="B57" s="52" t="s">
        <v>134</v>
      </c>
      <c r="C57" s="52">
        <v>1</v>
      </c>
      <c r="D57" s="52" t="s">
        <v>110</v>
      </c>
      <c r="E57" s="52" t="s">
        <v>111</v>
      </c>
      <c r="F57" s="52" t="s">
        <v>135</v>
      </c>
      <c r="G57" s="52" t="s">
        <v>136</v>
      </c>
      <c r="H57" s="52" t="s">
        <v>273</v>
      </c>
      <c r="I57" s="52" t="s">
        <v>115</v>
      </c>
      <c r="J57" s="39">
        <v>3730000</v>
      </c>
      <c r="K57" s="39">
        <v>4401400</v>
      </c>
      <c r="L57" s="40">
        <v>43165</v>
      </c>
      <c r="M57" s="52" t="s">
        <v>116</v>
      </c>
      <c r="N57" s="52" t="s">
        <v>117</v>
      </c>
      <c r="O57" s="52"/>
      <c r="P57" s="52"/>
      <c r="Q57" s="52" t="s">
        <v>118</v>
      </c>
      <c r="R57" s="52" t="s">
        <v>55</v>
      </c>
      <c r="S57" s="52" t="s">
        <v>266</v>
      </c>
      <c r="T57" s="52" t="s">
        <v>267</v>
      </c>
      <c r="U57" s="52" t="s">
        <v>121</v>
      </c>
      <c r="V57" s="52" t="s">
        <v>122</v>
      </c>
      <c r="W57" s="40">
        <v>43282</v>
      </c>
      <c r="X57" s="52">
        <v>2018</v>
      </c>
      <c r="Y57" s="40">
        <v>43312</v>
      </c>
      <c r="Z57" s="52">
        <v>2018</v>
      </c>
      <c r="AA57" s="52" t="s">
        <v>274</v>
      </c>
      <c r="AB57" s="52" t="s">
        <v>242</v>
      </c>
      <c r="AC57" s="39">
        <v>3730000</v>
      </c>
      <c r="AD57" s="39">
        <v>4401400</v>
      </c>
      <c r="AE57" s="39"/>
      <c r="AF57" s="39"/>
      <c r="AG57" s="39"/>
      <c r="AH57" s="39"/>
      <c r="AI57" s="39"/>
      <c r="AJ57" s="39"/>
      <c r="AK57" s="39"/>
      <c r="AL57" s="39"/>
      <c r="AM57" s="39">
        <v>3730000</v>
      </c>
      <c r="AN57" s="39">
        <v>4401400</v>
      </c>
      <c r="AO57" s="39"/>
      <c r="AP57" s="39"/>
      <c r="AQ57" s="39"/>
      <c r="AR57" s="39"/>
      <c r="AS57" s="39"/>
      <c r="AT57" s="39"/>
      <c r="AU57" s="39"/>
      <c r="AV57" s="39"/>
      <c r="AW57" s="52" t="s">
        <v>142</v>
      </c>
      <c r="AX57" s="52" t="s">
        <v>126</v>
      </c>
      <c r="AY57" s="52" t="s">
        <v>212</v>
      </c>
    </row>
    <row r="58" spans="1:51" ht="48" outlineLevel="1" x14ac:dyDescent="0.2">
      <c r="A58" s="52" t="s">
        <v>277</v>
      </c>
      <c r="B58" s="52" t="s">
        <v>134</v>
      </c>
      <c r="C58" s="52">
        <v>1</v>
      </c>
      <c r="D58" s="52" t="s">
        <v>110</v>
      </c>
      <c r="E58" s="52" t="s">
        <v>111</v>
      </c>
      <c r="F58" s="52" t="s">
        <v>135</v>
      </c>
      <c r="G58" s="52" t="s">
        <v>136</v>
      </c>
      <c r="H58" s="52" t="s">
        <v>278</v>
      </c>
      <c r="I58" s="52" t="s">
        <v>115</v>
      </c>
      <c r="J58" s="39">
        <v>550000</v>
      </c>
      <c r="K58" s="39">
        <v>649000</v>
      </c>
      <c r="L58" s="40">
        <v>43199</v>
      </c>
      <c r="M58" s="52" t="s">
        <v>116</v>
      </c>
      <c r="N58" s="52" t="s">
        <v>117</v>
      </c>
      <c r="O58" s="52"/>
      <c r="P58" s="52"/>
      <c r="Q58" s="52" t="s">
        <v>118</v>
      </c>
      <c r="R58" s="52" t="s">
        <v>55</v>
      </c>
      <c r="S58" s="52" t="s">
        <v>279</v>
      </c>
      <c r="T58" s="52" t="s">
        <v>280</v>
      </c>
      <c r="U58" s="52" t="s">
        <v>121</v>
      </c>
      <c r="V58" s="52" t="s">
        <v>122</v>
      </c>
      <c r="W58" s="40">
        <v>43282</v>
      </c>
      <c r="X58" s="52">
        <v>2018</v>
      </c>
      <c r="Y58" s="40">
        <v>43312</v>
      </c>
      <c r="Z58" s="52">
        <v>2018</v>
      </c>
      <c r="AA58" s="52" t="s">
        <v>281</v>
      </c>
      <c r="AB58" s="52" t="s">
        <v>219</v>
      </c>
      <c r="AC58" s="39">
        <v>550000</v>
      </c>
      <c r="AD58" s="39">
        <v>649000</v>
      </c>
      <c r="AE58" s="39"/>
      <c r="AF58" s="39"/>
      <c r="AG58" s="39"/>
      <c r="AH58" s="39"/>
      <c r="AI58" s="39"/>
      <c r="AJ58" s="39"/>
      <c r="AK58" s="39"/>
      <c r="AL58" s="39"/>
      <c r="AM58" s="39">
        <v>550000</v>
      </c>
      <c r="AN58" s="39">
        <v>649000</v>
      </c>
      <c r="AO58" s="39"/>
      <c r="AP58" s="39"/>
      <c r="AQ58" s="39"/>
      <c r="AR58" s="39"/>
      <c r="AS58" s="39"/>
      <c r="AT58" s="39"/>
      <c r="AU58" s="39"/>
      <c r="AV58" s="39"/>
      <c r="AW58" s="52" t="s">
        <v>142</v>
      </c>
      <c r="AX58" s="52" t="s">
        <v>126</v>
      </c>
      <c r="AY58" s="52" t="s">
        <v>212</v>
      </c>
    </row>
    <row r="59" spans="1:51" ht="48" outlineLevel="1" x14ac:dyDescent="0.2">
      <c r="A59" s="52" t="s">
        <v>282</v>
      </c>
      <c r="B59" s="52" t="s">
        <v>134</v>
      </c>
      <c r="C59" s="52">
        <v>1</v>
      </c>
      <c r="D59" s="52" t="s">
        <v>110</v>
      </c>
      <c r="E59" s="52" t="s">
        <v>111</v>
      </c>
      <c r="F59" s="52" t="s">
        <v>164</v>
      </c>
      <c r="G59" s="52" t="s">
        <v>173</v>
      </c>
      <c r="H59" s="52" t="s">
        <v>278</v>
      </c>
      <c r="I59" s="52" t="s">
        <v>115</v>
      </c>
      <c r="J59" s="39">
        <v>2700000</v>
      </c>
      <c r="K59" s="39">
        <v>3186000</v>
      </c>
      <c r="L59" s="40">
        <v>43199</v>
      </c>
      <c r="M59" s="52" t="s">
        <v>116</v>
      </c>
      <c r="N59" s="52" t="s">
        <v>117</v>
      </c>
      <c r="O59" s="52"/>
      <c r="P59" s="52"/>
      <c r="Q59" s="52" t="s">
        <v>118</v>
      </c>
      <c r="R59" s="52" t="s">
        <v>55</v>
      </c>
      <c r="S59" s="52" t="s">
        <v>279</v>
      </c>
      <c r="T59" s="52" t="s">
        <v>280</v>
      </c>
      <c r="U59" s="52" t="s">
        <v>121</v>
      </c>
      <c r="V59" s="52" t="s">
        <v>122</v>
      </c>
      <c r="W59" s="40">
        <v>43282</v>
      </c>
      <c r="X59" s="52">
        <v>2018</v>
      </c>
      <c r="Y59" s="40">
        <v>43312</v>
      </c>
      <c r="Z59" s="52">
        <v>2018</v>
      </c>
      <c r="AA59" s="52" t="s">
        <v>281</v>
      </c>
      <c r="AB59" s="52" t="s">
        <v>219</v>
      </c>
      <c r="AC59" s="39">
        <v>2700000</v>
      </c>
      <c r="AD59" s="39">
        <v>3186000</v>
      </c>
      <c r="AE59" s="39"/>
      <c r="AF59" s="39"/>
      <c r="AG59" s="39"/>
      <c r="AH59" s="39"/>
      <c r="AI59" s="39"/>
      <c r="AJ59" s="39"/>
      <c r="AK59" s="39"/>
      <c r="AL59" s="39"/>
      <c r="AM59" s="39">
        <v>2700000</v>
      </c>
      <c r="AN59" s="39">
        <v>3186000</v>
      </c>
      <c r="AO59" s="39"/>
      <c r="AP59" s="39"/>
      <c r="AQ59" s="39"/>
      <c r="AR59" s="39"/>
      <c r="AS59" s="39"/>
      <c r="AT59" s="39"/>
      <c r="AU59" s="39"/>
      <c r="AV59" s="39"/>
      <c r="AW59" s="52" t="s">
        <v>142</v>
      </c>
      <c r="AX59" s="52" t="s">
        <v>126</v>
      </c>
      <c r="AY59" s="52" t="s">
        <v>220</v>
      </c>
    </row>
    <row r="60" spans="1:51" ht="48" outlineLevel="1" x14ac:dyDescent="0.2">
      <c r="A60" s="52" t="s">
        <v>283</v>
      </c>
      <c r="B60" s="52" t="s">
        <v>134</v>
      </c>
      <c r="C60" s="52">
        <v>1</v>
      </c>
      <c r="D60" s="52" t="s">
        <v>110</v>
      </c>
      <c r="E60" s="52" t="s">
        <v>111</v>
      </c>
      <c r="F60" s="52" t="s">
        <v>164</v>
      </c>
      <c r="G60" s="52" t="s">
        <v>173</v>
      </c>
      <c r="H60" s="52" t="s">
        <v>278</v>
      </c>
      <c r="I60" s="52" t="s">
        <v>115</v>
      </c>
      <c r="J60" s="39">
        <v>325000</v>
      </c>
      <c r="K60" s="39">
        <v>383500</v>
      </c>
      <c r="L60" s="40">
        <v>43199</v>
      </c>
      <c r="M60" s="52" t="s">
        <v>116</v>
      </c>
      <c r="N60" s="52" t="s">
        <v>117</v>
      </c>
      <c r="O60" s="52"/>
      <c r="P60" s="52"/>
      <c r="Q60" s="52" t="s">
        <v>118</v>
      </c>
      <c r="R60" s="52" t="s">
        <v>55</v>
      </c>
      <c r="S60" s="52" t="s">
        <v>279</v>
      </c>
      <c r="T60" s="52" t="s">
        <v>280</v>
      </c>
      <c r="U60" s="52" t="s">
        <v>121</v>
      </c>
      <c r="V60" s="52" t="s">
        <v>122</v>
      </c>
      <c r="W60" s="40">
        <v>43282</v>
      </c>
      <c r="X60" s="52">
        <v>2018</v>
      </c>
      <c r="Y60" s="40">
        <v>43312</v>
      </c>
      <c r="Z60" s="52">
        <v>2018</v>
      </c>
      <c r="AA60" s="52" t="s">
        <v>281</v>
      </c>
      <c r="AB60" s="52" t="s">
        <v>219</v>
      </c>
      <c r="AC60" s="39">
        <v>325000</v>
      </c>
      <c r="AD60" s="39">
        <v>383500</v>
      </c>
      <c r="AE60" s="39"/>
      <c r="AF60" s="39"/>
      <c r="AG60" s="39"/>
      <c r="AH60" s="39"/>
      <c r="AI60" s="39"/>
      <c r="AJ60" s="39"/>
      <c r="AK60" s="39"/>
      <c r="AL60" s="39"/>
      <c r="AM60" s="39">
        <v>325000</v>
      </c>
      <c r="AN60" s="39">
        <v>383500</v>
      </c>
      <c r="AO60" s="39"/>
      <c r="AP60" s="39"/>
      <c r="AQ60" s="39"/>
      <c r="AR60" s="39"/>
      <c r="AS60" s="39"/>
      <c r="AT60" s="39"/>
      <c r="AU60" s="39"/>
      <c r="AV60" s="39"/>
      <c r="AW60" s="52" t="s">
        <v>142</v>
      </c>
      <c r="AX60" s="52" t="s">
        <v>126</v>
      </c>
      <c r="AY60" s="52" t="s">
        <v>284</v>
      </c>
    </row>
    <row r="61" spans="1:51" ht="48" outlineLevel="1" x14ac:dyDescent="0.2">
      <c r="A61" s="52" t="s">
        <v>285</v>
      </c>
      <c r="B61" s="52" t="s">
        <v>134</v>
      </c>
      <c r="C61" s="52">
        <v>1</v>
      </c>
      <c r="D61" s="52" t="s">
        <v>110</v>
      </c>
      <c r="E61" s="52" t="s">
        <v>111</v>
      </c>
      <c r="F61" s="52" t="s">
        <v>179</v>
      </c>
      <c r="G61" s="52" t="s">
        <v>227</v>
      </c>
      <c r="H61" s="52" t="s">
        <v>278</v>
      </c>
      <c r="I61" s="52" t="s">
        <v>115</v>
      </c>
      <c r="J61" s="39">
        <v>2539000</v>
      </c>
      <c r="K61" s="39">
        <v>2995000</v>
      </c>
      <c r="L61" s="40">
        <v>43199</v>
      </c>
      <c r="M61" s="52" t="s">
        <v>116</v>
      </c>
      <c r="N61" s="52" t="s">
        <v>117</v>
      </c>
      <c r="O61" s="52"/>
      <c r="P61" s="52"/>
      <c r="Q61" s="52" t="s">
        <v>118</v>
      </c>
      <c r="R61" s="52" t="s">
        <v>55</v>
      </c>
      <c r="S61" s="52" t="s">
        <v>279</v>
      </c>
      <c r="T61" s="52" t="s">
        <v>280</v>
      </c>
      <c r="U61" s="52" t="s">
        <v>121</v>
      </c>
      <c r="V61" s="52" t="s">
        <v>122</v>
      </c>
      <c r="W61" s="40">
        <v>43282</v>
      </c>
      <c r="X61" s="52">
        <v>2018</v>
      </c>
      <c r="Y61" s="40">
        <v>43312</v>
      </c>
      <c r="Z61" s="52">
        <v>2018</v>
      </c>
      <c r="AA61" s="52" t="s">
        <v>281</v>
      </c>
      <c r="AB61" s="52" t="s">
        <v>219</v>
      </c>
      <c r="AC61" s="39">
        <v>2539000</v>
      </c>
      <c r="AD61" s="39">
        <v>2995000</v>
      </c>
      <c r="AE61" s="39"/>
      <c r="AF61" s="39"/>
      <c r="AG61" s="39"/>
      <c r="AH61" s="39"/>
      <c r="AI61" s="39"/>
      <c r="AJ61" s="39"/>
      <c r="AK61" s="39"/>
      <c r="AL61" s="39"/>
      <c r="AM61" s="39">
        <v>2539000</v>
      </c>
      <c r="AN61" s="39">
        <v>2995000</v>
      </c>
      <c r="AO61" s="39"/>
      <c r="AP61" s="39"/>
      <c r="AQ61" s="39"/>
      <c r="AR61" s="39"/>
      <c r="AS61" s="39"/>
      <c r="AT61" s="39"/>
      <c r="AU61" s="39"/>
      <c r="AV61" s="39"/>
      <c r="AW61" s="52" t="s">
        <v>142</v>
      </c>
      <c r="AX61" s="52" t="s">
        <v>126</v>
      </c>
      <c r="AY61" s="52" t="s">
        <v>232</v>
      </c>
    </row>
    <row r="62" spans="1:51" ht="60" outlineLevel="1" x14ac:dyDescent="0.2">
      <c r="A62" s="52" t="s">
        <v>286</v>
      </c>
      <c r="B62" s="52" t="s">
        <v>214</v>
      </c>
      <c r="C62" s="52">
        <v>1</v>
      </c>
      <c r="D62" s="52" t="s">
        <v>110</v>
      </c>
      <c r="E62" s="52" t="s">
        <v>111</v>
      </c>
      <c r="F62" s="52" t="s">
        <v>135</v>
      </c>
      <c r="G62" s="52" t="s">
        <v>136</v>
      </c>
      <c r="H62" s="52" t="s">
        <v>287</v>
      </c>
      <c r="I62" s="52" t="s">
        <v>115</v>
      </c>
      <c r="J62" s="39">
        <v>35000</v>
      </c>
      <c r="K62" s="39">
        <v>41300</v>
      </c>
      <c r="L62" s="40">
        <v>43175</v>
      </c>
      <c r="M62" s="52" t="s">
        <v>207</v>
      </c>
      <c r="N62" s="52" t="s">
        <v>117</v>
      </c>
      <c r="O62" s="52"/>
      <c r="P62" s="52"/>
      <c r="Q62" s="52" t="s">
        <v>118</v>
      </c>
      <c r="R62" s="52" t="s">
        <v>55</v>
      </c>
      <c r="S62" s="52" t="s">
        <v>239</v>
      </c>
      <c r="T62" s="52" t="s">
        <v>239</v>
      </c>
      <c r="U62" s="52" t="s">
        <v>121</v>
      </c>
      <c r="V62" s="52" t="s">
        <v>122</v>
      </c>
      <c r="W62" s="40">
        <v>43252</v>
      </c>
      <c r="X62" s="52">
        <v>2018</v>
      </c>
      <c r="Y62" s="40">
        <v>43343</v>
      </c>
      <c r="Z62" s="52">
        <v>2018</v>
      </c>
      <c r="AA62" s="52" t="s">
        <v>288</v>
      </c>
      <c r="AB62" s="52" t="s">
        <v>242</v>
      </c>
      <c r="AC62" s="39">
        <v>35000</v>
      </c>
      <c r="AD62" s="39">
        <v>41300</v>
      </c>
      <c r="AE62" s="39"/>
      <c r="AF62" s="39"/>
      <c r="AG62" s="39"/>
      <c r="AH62" s="39"/>
      <c r="AI62" s="39"/>
      <c r="AJ62" s="39"/>
      <c r="AK62" s="39"/>
      <c r="AL62" s="39"/>
      <c r="AM62" s="39">
        <v>35000</v>
      </c>
      <c r="AN62" s="39">
        <v>41300</v>
      </c>
      <c r="AO62" s="39"/>
      <c r="AP62" s="39"/>
      <c r="AQ62" s="39"/>
      <c r="AR62" s="39"/>
      <c r="AS62" s="39"/>
      <c r="AT62" s="39"/>
      <c r="AU62" s="39"/>
      <c r="AV62" s="39"/>
      <c r="AW62" s="52" t="s">
        <v>254</v>
      </c>
      <c r="AX62" s="52" t="s">
        <v>126</v>
      </c>
      <c r="AY62" s="52" t="s">
        <v>212</v>
      </c>
    </row>
    <row r="63" spans="1:51" ht="48" outlineLevel="1" x14ac:dyDescent="0.2">
      <c r="A63" s="52" t="s">
        <v>289</v>
      </c>
      <c r="B63" s="52" t="s">
        <v>134</v>
      </c>
      <c r="C63" s="52">
        <v>1</v>
      </c>
      <c r="D63" s="52" t="s">
        <v>110</v>
      </c>
      <c r="E63" s="52" t="s">
        <v>111</v>
      </c>
      <c r="F63" s="52" t="s">
        <v>164</v>
      </c>
      <c r="G63" s="52" t="s">
        <v>173</v>
      </c>
      <c r="H63" s="52" t="s">
        <v>287</v>
      </c>
      <c r="I63" s="52" t="s">
        <v>115</v>
      </c>
      <c r="J63" s="39">
        <v>255000</v>
      </c>
      <c r="K63" s="39">
        <v>300900</v>
      </c>
      <c r="L63" s="40">
        <v>43175</v>
      </c>
      <c r="M63" s="52" t="s">
        <v>207</v>
      </c>
      <c r="N63" s="52" t="s">
        <v>117</v>
      </c>
      <c r="O63" s="52"/>
      <c r="P63" s="52"/>
      <c r="Q63" s="52" t="s">
        <v>118</v>
      </c>
      <c r="R63" s="52" t="s">
        <v>55</v>
      </c>
      <c r="S63" s="52" t="s">
        <v>239</v>
      </c>
      <c r="T63" s="52" t="s">
        <v>239</v>
      </c>
      <c r="U63" s="52" t="s">
        <v>121</v>
      </c>
      <c r="V63" s="52" t="s">
        <v>122</v>
      </c>
      <c r="W63" s="40">
        <v>43252</v>
      </c>
      <c r="X63" s="52">
        <v>2018</v>
      </c>
      <c r="Y63" s="40">
        <v>43343</v>
      </c>
      <c r="Z63" s="52">
        <v>2018</v>
      </c>
      <c r="AA63" s="52" t="s">
        <v>288</v>
      </c>
      <c r="AB63" s="52" t="s">
        <v>219</v>
      </c>
      <c r="AC63" s="39">
        <v>255000</v>
      </c>
      <c r="AD63" s="39">
        <v>300900</v>
      </c>
      <c r="AE63" s="39"/>
      <c r="AF63" s="39"/>
      <c r="AG63" s="39"/>
      <c r="AH63" s="39"/>
      <c r="AI63" s="39"/>
      <c r="AJ63" s="39"/>
      <c r="AK63" s="39"/>
      <c r="AL63" s="39"/>
      <c r="AM63" s="39">
        <v>255000</v>
      </c>
      <c r="AN63" s="39">
        <v>300900</v>
      </c>
      <c r="AO63" s="39"/>
      <c r="AP63" s="39"/>
      <c r="AQ63" s="39"/>
      <c r="AR63" s="39"/>
      <c r="AS63" s="39"/>
      <c r="AT63" s="39"/>
      <c r="AU63" s="39"/>
      <c r="AV63" s="39"/>
      <c r="AW63" s="52" t="s">
        <v>254</v>
      </c>
      <c r="AX63" s="52" t="s">
        <v>126</v>
      </c>
      <c r="AY63" s="52" t="s">
        <v>290</v>
      </c>
    </row>
    <row r="64" spans="1:51" ht="48" outlineLevel="1" x14ac:dyDescent="0.2">
      <c r="A64" s="52" t="s">
        <v>291</v>
      </c>
      <c r="B64" s="52" t="s">
        <v>134</v>
      </c>
      <c r="C64" s="52">
        <v>1</v>
      </c>
      <c r="D64" s="52" t="s">
        <v>110</v>
      </c>
      <c r="E64" s="52" t="s">
        <v>111</v>
      </c>
      <c r="F64" s="52" t="s">
        <v>135</v>
      </c>
      <c r="G64" s="52" t="s">
        <v>292</v>
      </c>
      <c r="H64" s="52" t="s">
        <v>293</v>
      </c>
      <c r="I64" s="52" t="s">
        <v>115</v>
      </c>
      <c r="J64" s="39">
        <v>1470000</v>
      </c>
      <c r="K64" s="39">
        <v>1734600</v>
      </c>
      <c r="L64" s="40">
        <v>43214</v>
      </c>
      <c r="M64" s="52" t="s">
        <v>207</v>
      </c>
      <c r="N64" s="52"/>
      <c r="O64" s="52"/>
      <c r="P64" s="52"/>
      <c r="Q64" s="52" t="s">
        <v>118</v>
      </c>
      <c r="R64" s="52" t="s">
        <v>55</v>
      </c>
      <c r="S64" s="52" t="s">
        <v>223</v>
      </c>
      <c r="T64" s="52" t="s">
        <v>223</v>
      </c>
      <c r="U64" s="52" t="s">
        <v>121</v>
      </c>
      <c r="V64" s="52" t="s">
        <v>122</v>
      </c>
      <c r="W64" s="40">
        <v>43252</v>
      </c>
      <c r="X64" s="52">
        <v>2018</v>
      </c>
      <c r="Y64" s="40">
        <v>43312</v>
      </c>
      <c r="Z64" s="52">
        <v>2018</v>
      </c>
      <c r="AA64" s="52" t="s">
        <v>294</v>
      </c>
      <c r="AB64" s="52" t="s">
        <v>219</v>
      </c>
      <c r="AC64" s="39">
        <v>1470000</v>
      </c>
      <c r="AD64" s="39">
        <v>1734600</v>
      </c>
      <c r="AE64" s="39"/>
      <c r="AF64" s="39"/>
      <c r="AG64" s="39"/>
      <c r="AH64" s="39"/>
      <c r="AI64" s="39"/>
      <c r="AJ64" s="39"/>
      <c r="AK64" s="39"/>
      <c r="AL64" s="39"/>
      <c r="AM64" s="39">
        <v>1470000</v>
      </c>
      <c r="AN64" s="39">
        <v>1734600</v>
      </c>
      <c r="AO64" s="39"/>
      <c r="AP64" s="39"/>
      <c r="AQ64" s="39"/>
      <c r="AR64" s="39"/>
      <c r="AS64" s="39"/>
      <c r="AT64" s="39"/>
      <c r="AU64" s="39"/>
      <c r="AV64" s="39"/>
      <c r="AW64" s="52" t="s">
        <v>254</v>
      </c>
      <c r="AX64" s="52" t="s">
        <v>126</v>
      </c>
      <c r="AY64" s="52" t="s">
        <v>212</v>
      </c>
    </row>
    <row r="65" spans="1:51" ht="48" outlineLevel="1" x14ac:dyDescent="0.2">
      <c r="A65" s="52" t="s">
        <v>295</v>
      </c>
      <c r="B65" s="52" t="s">
        <v>134</v>
      </c>
      <c r="C65" s="52">
        <v>1</v>
      </c>
      <c r="D65" s="52" t="s">
        <v>110</v>
      </c>
      <c r="E65" s="52" t="s">
        <v>111</v>
      </c>
      <c r="F65" s="52" t="s">
        <v>135</v>
      </c>
      <c r="G65" s="52" t="s">
        <v>292</v>
      </c>
      <c r="H65" s="52" t="s">
        <v>296</v>
      </c>
      <c r="I65" s="52" t="s">
        <v>115</v>
      </c>
      <c r="J65" s="39">
        <v>165000</v>
      </c>
      <c r="K65" s="39">
        <v>194700</v>
      </c>
      <c r="L65" s="40">
        <v>43214</v>
      </c>
      <c r="M65" s="52" t="s">
        <v>207</v>
      </c>
      <c r="N65" s="52"/>
      <c r="O65" s="52"/>
      <c r="P65" s="52"/>
      <c r="Q65" s="52" t="s">
        <v>118</v>
      </c>
      <c r="R65" s="52" t="s">
        <v>55</v>
      </c>
      <c r="S65" s="52" t="s">
        <v>297</v>
      </c>
      <c r="T65" s="52" t="s">
        <v>298</v>
      </c>
      <c r="U65" s="52" t="s">
        <v>121</v>
      </c>
      <c r="V65" s="52" t="s">
        <v>122</v>
      </c>
      <c r="W65" s="40">
        <v>43282</v>
      </c>
      <c r="X65" s="52">
        <v>2018</v>
      </c>
      <c r="Y65" s="40">
        <v>43344</v>
      </c>
      <c r="Z65" s="52">
        <v>2018</v>
      </c>
      <c r="AA65" s="52" t="s">
        <v>299</v>
      </c>
      <c r="AB65" s="52" t="s">
        <v>219</v>
      </c>
      <c r="AC65" s="39">
        <v>165000</v>
      </c>
      <c r="AD65" s="39">
        <v>194700</v>
      </c>
      <c r="AE65" s="39"/>
      <c r="AF65" s="39"/>
      <c r="AG65" s="39"/>
      <c r="AH65" s="39"/>
      <c r="AI65" s="39"/>
      <c r="AJ65" s="39"/>
      <c r="AK65" s="39"/>
      <c r="AL65" s="39"/>
      <c r="AM65" s="39">
        <v>165000</v>
      </c>
      <c r="AN65" s="39">
        <v>194700</v>
      </c>
      <c r="AO65" s="39"/>
      <c r="AP65" s="39"/>
      <c r="AQ65" s="39"/>
      <c r="AR65" s="39"/>
      <c r="AS65" s="39"/>
      <c r="AT65" s="39"/>
      <c r="AU65" s="39"/>
      <c r="AV65" s="39"/>
      <c r="AW65" s="52" t="s">
        <v>254</v>
      </c>
      <c r="AX65" s="52" t="s">
        <v>126</v>
      </c>
      <c r="AY65" s="52" t="s">
        <v>212</v>
      </c>
    </row>
    <row r="66" spans="1:51" ht="48" outlineLevel="1" x14ac:dyDescent="0.2">
      <c r="A66" s="52" t="s">
        <v>300</v>
      </c>
      <c r="B66" s="52" t="s">
        <v>134</v>
      </c>
      <c r="C66" s="52">
        <v>1</v>
      </c>
      <c r="D66" s="52" t="s">
        <v>110</v>
      </c>
      <c r="E66" s="52" t="s">
        <v>111</v>
      </c>
      <c r="F66" s="52" t="s">
        <v>135</v>
      </c>
      <c r="G66" s="52" t="s">
        <v>292</v>
      </c>
      <c r="H66" s="52" t="s">
        <v>301</v>
      </c>
      <c r="I66" s="52" t="s">
        <v>115</v>
      </c>
      <c r="J66" s="39">
        <v>3180000</v>
      </c>
      <c r="K66" s="39">
        <v>3752400</v>
      </c>
      <c r="L66" s="40">
        <v>43188</v>
      </c>
      <c r="M66" s="52" t="s">
        <v>207</v>
      </c>
      <c r="N66" s="52" t="s">
        <v>117</v>
      </c>
      <c r="O66" s="52"/>
      <c r="P66" s="52"/>
      <c r="Q66" s="52" t="s">
        <v>118</v>
      </c>
      <c r="R66" s="52" t="s">
        <v>55</v>
      </c>
      <c r="S66" s="52" t="s">
        <v>297</v>
      </c>
      <c r="T66" s="52" t="s">
        <v>298</v>
      </c>
      <c r="U66" s="52" t="s">
        <v>121</v>
      </c>
      <c r="V66" s="52" t="s">
        <v>122</v>
      </c>
      <c r="W66" s="40">
        <v>43252</v>
      </c>
      <c r="X66" s="52">
        <v>2018</v>
      </c>
      <c r="Y66" s="40">
        <v>43313</v>
      </c>
      <c r="Z66" s="52">
        <v>2018</v>
      </c>
      <c r="AA66" s="52" t="s">
        <v>302</v>
      </c>
      <c r="AB66" s="52" t="s">
        <v>219</v>
      </c>
      <c r="AC66" s="39">
        <v>3180000</v>
      </c>
      <c r="AD66" s="39">
        <v>3752400</v>
      </c>
      <c r="AE66" s="39"/>
      <c r="AF66" s="39"/>
      <c r="AG66" s="39"/>
      <c r="AH66" s="39"/>
      <c r="AI66" s="39"/>
      <c r="AJ66" s="39"/>
      <c r="AK66" s="39"/>
      <c r="AL66" s="39"/>
      <c r="AM66" s="39">
        <v>3180000</v>
      </c>
      <c r="AN66" s="39">
        <v>3752400</v>
      </c>
      <c r="AO66" s="39"/>
      <c r="AP66" s="39"/>
      <c r="AQ66" s="39"/>
      <c r="AR66" s="39"/>
      <c r="AS66" s="39"/>
      <c r="AT66" s="39"/>
      <c r="AU66" s="39"/>
      <c r="AV66" s="39"/>
      <c r="AW66" s="52" t="s">
        <v>254</v>
      </c>
      <c r="AX66" s="52" t="s">
        <v>126</v>
      </c>
      <c r="AY66" s="52" t="s">
        <v>212</v>
      </c>
    </row>
    <row r="67" spans="1:51" ht="48" outlineLevel="1" x14ac:dyDescent="0.2">
      <c r="A67" s="52" t="s">
        <v>303</v>
      </c>
      <c r="B67" s="52" t="s">
        <v>134</v>
      </c>
      <c r="C67" s="52">
        <v>1</v>
      </c>
      <c r="D67" s="52" t="s">
        <v>110</v>
      </c>
      <c r="E67" s="52" t="s">
        <v>111</v>
      </c>
      <c r="F67" s="52" t="s">
        <v>164</v>
      </c>
      <c r="G67" s="52" t="s">
        <v>173</v>
      </c>
      <c r="H67" s="52" t="s">
        <v>304</v>
      </c>
      <c r="I67" s="52" t="s">
        <v>115</v>
      </c>
      <c r="J67" s="39">
        <v>1807440</v>
      </c>
      <c r="K67" s="39">
        <v>2132779.2000000002</v>
      </c>
      <c r="L67" s="40">
        <v>43179</v>
      </c>
      <c r="M67" s="52" t="s">
        <v>116</v>
      </c>
      <c r="N67" s="52"/>
      <c r="O67" s="52"/>
      <c r="P67" s="52"/>
      <c r="Q67" s="52" t="s">
        <v>118</v>
      </c>
      <c r="R67" s="52" t="s">
        <v>55</v>
      </c>
      <c r="S67" s="52" t="s">
        <v>305</v>
      </c>
      <c r="T67" s="52" t="s">
        <v>306</v>
      </c>
      <c r="U67" s="52" t="s">
        <v>121</v>
      </c>
      <c r="V67" s="52" t="s">
        <v>122</v>
      </c>
      <c r="W67" s="40">
        <v>43252</v>
      </c>
      <c r="X67" s="52">
        <v>2018</v>
      </c>
      <c r="Y67" s="40">
        <v>43343</v>
      </c>
      <c r="Z67" s="52">
        <v>2018</v>
      </c>
      <c r="AA67" s="52" t="s">
        <v>307</v>
      </c>
      <c r="AB67" s="52" t="s">
        <v>219</v>
      </c>
      <c r="AC67" s="39">
        <v>1807440</v>
      </c>
      <c r="AD67" s="39">
        <v>2132779.2000000002</v>
      </c>
      <c r="AE67" s="39"/>
      <c r="AF67" s="39"/>
      <c r="AG67" s="39"/>
      <c r="AH67" s="39"/>
      <c r="AI67" s="39"/>
      <c r="AJ67" s="39"/>
      <c r="AK67" s="39"/>
      <c r="AL67" s="39"/>
      <c r="AM67" s="39">
        <v>1807440</v>
      </c>
      <c r="AN67" s="39">
        <v>2132779.2000000002</v>
      </c>
      <c r="AO67" s="39"/>
      <c r="AP67" s="39"/>
      <c r="AQ67" s="39"/>
      <c r="AR67" s="39"/>
      <c r="AS67" s="39"/>
      <c r="AT67" s="39"/>
      <c r="AU67" s="39"/>
      <c r="AV67" s="39"/>
      <c r="AW67" s="52" t="s">
        <v>142</v>
      </c>
      <c r="AX67" s="52" t="s">
        <v>126</v>
      </c>
      <c r="AY67" s="52" t="s">
        <v>308</v>
      </c>
    </row>
    <row r="68" spans="1:51" ht="48" outlineLevel="1" x14ac:dyDescent="0.2">
      <c r="A68" s="52" t="s">
        <v>309</v>
      </c>
      <c r="B68" s="52" t="s">
        <v>134</v>
      </c>
      <c r="C68" s="52">
        <v>1</v>
      </c>
      <c r="D68" s="52" t="s">
        <v>110</v>
      </c>
      <c r="E68" s="52" t="s">
        <v>111</v>
      </c>
      <c r="F68" s="52" t="s">
        <v>164</v>
      </c>
      <c r="G68" s="52" t="s">
        <v>173</v>
      </c>
      <c r="H68" s="52" t="s">
        <v>310</v>
      </c>
      <c r="I68" s="52" t="s">
        <v>115</v>
      </c>
      <c r="J68" s="39">
        <v>1325000</v>
      </c>
      <c r="K68" s="39">
        <v>1563500</v>
      </c>
      <c r="L68" s="40">
        <v>43179</v>
      </c>
      <c r="M68" s="52" t="s">
        <v>116</v>
      </c>
      <c r="N68" s="52"/>
      <c r="O68" s="52"/>
      <c r="P68" s="52"/>
      <c r="Q68" s="52" t="s">
        <v>118</v>
      </c>
      <c r="R68" s="52" t="s">
        <v>55</v>
      </c>
      <c r="S68" s="52" t="s">
        <v>305</v>
      </c>
      <c r="T68" s="52" t="s">
        <v>306</v>
      </c>
      <c r="U68" s="52" t="s">
        <v>121</v>
      </c>
      <c r="V68" s="52" t="s">
        <v>122</v>
      </c>
      <c r="W68" s="40">
        <v>43252</v>
      </c>
      <c r="X68" s="52">
        <v>2018</v>
      </c>
      <c r="Y68" s="40">
        <v>43343</v>
      </c>
      <c r="Z68" s="52">
        <v>2018</v>
      </c>
      <c r="AA68" s="52" t="s">
        <v>307</v>
      </c>
      <c r="AB68" s="52" t="s">
        <v>219</v>
      </c>
      <c r="AC68" s="39">
        <v>1325000</v>
      </c>
      <c r="AD68" s="39">
        <v>1563500</v>
      </c>
      <c r="AE68" s="39"/>
      <c r="AF68" s="39"/>
      <c r="AG68" s="39"/>
      <c r="AH68" s="39"/>
      <c r="AI68" s="39"/>
      <c r="AJ68" s="39"/>
      <c r="AK68" s="39"/>
      <c r="AL68" s="39"/>
      <c r="AM68" s="39">
        <v>1325000</v>
      </c>
      <c r="AN68" s="39">
        <v>1563500</v>
      </c>
      <c r="AO68" s="39"/>
      <c r="AP68" s="39"/>
      <c r="AQ68" s="39"/>
      <c r="AR68" s="39"/>
      <c r="AS68" s="39"/>
      <c r="AT68" s="39"/>
      <c r="AU68" s="39"/>
      <c r="AV68" s="39"/>
      <c r="AW68" s="52" t="s">
        <v>142</v>
      </c>
      <c r="AX68" s="52" t="s">
        <v>126</v>
      </c>
      <c r="AY68" s="52" t="s">
        <v>308</v>
      </c>
    </row>
    <row r="69" spans="1:51" ht="48" outlineLevel="1" x14ac:dyDescent="0.2">
      <c r="A69" s="52" t="s">
        <v>311</v>
      </c>
      <c r="B69" s="52" t="s">
        <v>134</v>
      </c>
      <c r="C69" s="52">
        <v>1</v>
      </c>
      <c r="D69" s="52" t="s">
        <v>110</v>
      </c>
      <c r="E69" s="52" t="s">
        <v>111</v>
      </c>
      <c r="F69" s="52" t="s">
        <v>164</v>
      </c>
      <c r="G69" s="52" t="s">
        <v>173</v>
      </c>
      <c r="H69" s="52" t="s">
        <v>312</v>
      </c>
      <c r="I69" s="52" t="s">
        <v>115</v>
      </c>
      <c r="J69" s="39">
        <v>448336.44</v>
      </c>
      <c r="K69" s="39">
        <v>529037</v>
      </c>
      <c r="L69" s="40">
        <v>43194</v>
      </c>
      <c r="M69" s="52" t="s">
        <v>207</v>
      </c>
      <c r="N69" s="52" t="s">
        <v>117</v>
      </c>
      <c r="O69" s="52"/>
      <c r="P69" s="52"/>
      <c r="Q69" s="52" t="s">
        <v>118</v>
      </c>
      <c r="R69" s="52" t="s">
        <v>55</v>
      </c>
      <c r="S69" s="52" t="s">
        <v>313</v>
      </c>
      <c r="T69" s="52" t="s">
        <v>314</v>
      </c>
      <c r="U69" s="52" t="s">
        <v>121</v>
      </c>
      <c r="V69" s="52" t="s">
        <v>122</v>
      </c>
      <c r="W69" s="40">
        <v>43252</v>
      </c>
      <c r="X69" s="52">
        <v>2018</v>
      </c>
      <c r="Y69" s="40">
        <v>43343</v>
      </c>
      <c r="Z69" s="52">
        <v>2018</v>
      </c>
      <c r="AA69" s="52" t="s">
        <v>315</v>
      </c>
      <c r="AB69" s="52" t="s">
        <v>219</v>
      </c>
      <c r="AC69" s="39">
        <v>448336.44</v>
      </c>
      <c r="AD69" s="39">
        <v>529037</v>
      </c>
      <c r="AE69" s="39"/>
      <c r="AF69" s="39"/>
      <c r="AG69" s="39"/>
      <c r="AH69" s="39"/>
      <c r="AI69" s="39"/>
      <c r="AJ69" s="39"/>
      <c r="AK69" s="39"/>
      <c r="AL69" s="39"/>
      <c r="AM69" s="39">
        <v>448336.44</v>
      </c>
      <c r="AN69" s="39">
        <v>529037</v>
      </c>
      <c r="AO69" s="39"/>
      <c r="AP69" s="39"/>
      <c r="AQ69" s="39"/>
      <c r="AR69" s="39"/>
      <c r="AS69" s="39"/>
      <c r="AT69" s="39"/>
      <c r="AU69" s="39"/>
      <c r="AV69" s="39"/>
      <c r="AW69" s="52" t="s">
        <v>254</v>
      </c>
      <c r="AX69" s="52" t="s">
        <v>126</v>
      </c>
      <c r="AY69" s="52" t="s">
        <v>308</v>
      </c>
    </row>
    <row r="70" spans="1:51" ht="60" outlineLevel="1" x14ac:dyDescent="0.2">
      <c r="A70" s="52" t="s">
        <v>316</v>
      </c>
      <c r="B70" s="52" t="s">
        <v>134</v>
      </c>
      <c r="C70" s="52">
        <v>1</v>
      </c>
      <c r="D70" s="52" t="s">
        <v>110</v>
      </c>
      <c r="E70" s="52" t="s">
        <v>111</v>
      </c>
      <c r="F70" s="52" t="s">
        <v>179</v>
      </c>
      <c r="G70" s="52" t="s">
        <v>227</v>
      </c>
      <c r="H70" s="52" t="s">
        <v>317</v>
      </c>
      <c r="I70" s="52" t="s">
        <v>115</v>
      </c>
      <c r="J70" s="39">
        <v>2380000</v>
      </c>
      <c r="K70" s="39">
        <v>2808400</v>
      </c>
      <c r="L70" s="40">
        <v>43160</v>
      </c>
      <c r="M70" s="52" t="s">
        <v>116</v>
      </c>
      <c r="N70" s="52" t="s">
        <v>117</v>
      </c>
      <c r="O70" s="52"/>
      <c r="P70" s="52"/>
      <c r="Q70" s="52" t="s">
        <v>118</v>
      </c>
      <c r="R70" s="52" t="s">
        <v>55</v>
      </c>
      <c r="S70" s="52" t="s">
        <v>223</v>
      </c>
      <c r="T70" s="52" t="s">
        <v>223</v>
      </c>
      <c r="U70" s="52" t="s">
        <v>121</v>
      </c>
      <c r="V70" s="52" t="s">
        <v>169</v>
      </c>
      <c r="W70" s="40">
        <v>43252</v>
      </c>
      <c r="X70" s="52">
        <v>2018</v>
      </c>
      <c r="Y70" s="40">
        <v>43344</v>
      </c>
      <c r="Z70" s="52">
        <v>2018</v>
      </c>
      <c r="AA70" s="52" t="s">
        <v>318</v>
      </c>
      <c r="AB70" s="52" t="s">
        <v>219</v>
      </c>
      <c r="AC70" s="39">
        <v>2380000</v>
      </c>
      <c r="AD70" s="39">
        <v>2808400</v>
      </c>
      <c r="AE70" s="39"/>
      <c r="AF70" s="39"/>
      <c r="AG70" s="39"/>
      <c r="AH70" s="39"/>
      <c r="AI70" s="39"/>
      <c r="AJ70" s="39"/>
      <c r="AK70" s="39"/>
      <c r="AL70" s="39"/>
      <c r="AM70" s="39">
        <v>2380000</v>
      </c>
      <c r="AN70" s="39">
        <v>2808400</v>
      </c>
      <c r="AO70" s="39"/>
      <c r="AP70" s="39"/>
      <c r="AQ70" s="39"/>
      <c r="AR70" s="39"/>
      <c r="AS70" s="39"/>
      <c r="AT70" s="39"/>
      <c r="AU70" s="39"/>
      <c r="AV70" s="39"/>
      <c r="AW70" s="52" t="s">
        <v>142</v>
      </c>
      <c r="AX70" s="52" t="s">
        <v>126</v>
      </c>
      <c r="AY70" s="52" t="s">
        <v>232</v>
      </c>
    </row>
    <row r="71" spans="1:51" ht="60" outlineLevel="1" x14ac:dyDescent="0.2">
      <c r="A71" s="52" t="s">
        <v>319</v>
      </c>
      <c r="B71" s="52" t="s">
        <v>109</v>
      </c>
      <c r="C71" s="52">
        <v>1</v>
      </c>
      <c r="D71" s="52" t="s">
        <v>110</v>
      </c>
      <c r="E71" s="52" t="s">
        <v>111</v>
      </c>
      <c r="F71" s="52" t="s">
        <v>135</v>
      </c>
      <c r="G71" s="52" t="s">
        <v>136</v>
      </c>
      <c r="H71" s="52" t="s">
        <v>320</v>
      </c>
      <c r="I71" s="52" t="s">
        <v>115</v>
      </c>
      <c r="J71" s="39">
        <v>135000</v>
      </c>
      <c r="K71" s="39">
        <v>159300</v>
      </c>
      <c r="L71" s="40">
        <v>43215</v>
      </c>
      <c r="M71" s="52" t="s">
        <v>207</v>
      </c>
      <c r="N71" s="52" t="s">
        <v>117</v>
      </c>
      <c r="O71" s="52"/>
      <c r="P71" s="52"/>
      <c r="Q71" s="52" t="s">
        <v>118</v>
      </c>
      <c r="R71" s="52" t="s">
        <v>55</v>
      </c>
      <c r="S71" s="52" t="s">
        <v>321</v>
      </c>
      <c r="T71" s="52" t="s">
        <v>322</v>
      </c>
      <c r="U71" s="52" t="s">
        <v>121</v>
      </c>
      <c r="V71" s="52" t="s">
        <v>122</v>
      </c>
      <c r="W71" s="40">
        <v>43282</v>
      </c>
      <c r="X71" s="52">
        <v>2018</v>
      </c>
      <c r="Y71" s="40">
        <v>43344</v>
      </c>
      <c r="Z71" s="52">
        <v>2018</v>
      </c>
      <c r="AA71" s="52" t="s">
        <v>323</v>
      </c>
      <c r="AB71" s="52" t="s">
        <v>242</v>
      </c>
      <c r="AC71" s="39">
        <v>135000</v>
      </c>
      <c r="AD71" s="39">
        <v>159300</v>
      </c>
      <c r="AE71" s="39"/>
      <c r="AF71" s="39"/>
      <c r="AG71" s="39"/>
      <c r="AH71" s="39"/>
      <c r="AI71" s="39"/>
      <c r="AJ71" s="39"/>
      <c r="AK71" s="39"/>
      <c r="AL71" s="39"/>
      <c r="AM71" s="39">
        <v>135000</v>
      </c>
      <c r="AN71" s="39">
        <v>159300</v>
      </c>
      <c r="AO71" s="39"/>
      <c r="AP71" s="39"/>
      <c r="AQ71" s="39"/>
      <c r="AR71" s="39"/>
      <c r="AS71" s="39"/>
      <c r="AT71" s="39"/>
      <c r="AU71" s="39"/>
      <c r="AV71" s="39"/>
      <c r="AW71" s="52" t="s">
        <v>254</v>
      </c>
      <c r="AX71" s="52" t="s">
        <v>126</v>
      </c>
      <c r="AY71" s="52" t="s">
        <v>212</v>
      </c>
    </row>
    <row r="72" spans="1:51" ht="48" outlineLevel="1" x14ac:dyDescent="0.2">
      <c r="A72" s="52" t="s">
        <v>324</v>
      </c>
      <c r="B72" s="52" t="s">
        <v>214</v>
      </c>
      <c r="C72" s="52">
        <v>1</v>
      </c>
      <c r="D72" s="52" t="s">
        <v>110</v>
      </c>
      <c r="E72" s="52" t="s">
        <v>111</v>
      </c>
      <c r="F72" s="52" t="s">
        <v>164</v>
      </c>
      <c r="G72" s="52" t="s">
        <v>173</v>
      </c>
      <c r="H72" s="52" t="s">
        <v>320</v>
      </c>
      <c r="I72" s="52" t="s">
        <v>115</v>
      </c>
      <c r="J72" s="39">
        <v>668000</v>
      </c>
      <c r="K72" s="39">
        <v>788240</v>
      </c>
      <c r="L72" s="40">
        <v>43215</v>
      </c>
      <c r="M72" s="52" t="s">
        <v>207</v>
      </c>
      <c r="N72" s="52" t="s">
        <v>117</v>
      </c>
      <c r="O72" s="52"/>
      <c r="P72" s="52"/>
      <c r="Q72" s="52" t="s">
        <v>118</v>
      </c>
      <c r="R72" s="52" t="s">
        <v>55</v>
      </c>
      <c r="S72" s="52" t="s">
        <v>321</v>
      </c>
      <c r="T72" s="52" t="s">
        <v>322</v>
      </c>
      <c r="U72" s="52" t="s">
        <v>121</v>
      </c>
      <c r="V72" s="52" t="s">
        <v>122</v>
      </c>
      <c r="W72" s="40">
        <v>43282</v>
      </c>
      <c r="X72" s="52">
        <v>2018</v>
      </c>
      <c r="Y72" s="40">
        <v>43344</v>
      </c>
      <c r="Z72" s="52">
        <v>2018</v>
      </c>
      <c r="AA72" s="52" t="s">
        <v>323</v>
      </c>
      <c r="AB72" s="52" t="s">
        <v>219</v>
      </c>
      <c r="AC72" s="39">
        <v>668000</v>
      </c>
      <c r="AD72" s="39">
        <v>788240</v>
      </c>
      <c r="AE72" s="39"/>
      <c r="AF72" s="39"/>
      <c r="AG72" s="39"/>
      <c r="AH72" s="39"/>
      <c r="AI72" s="39"/>
      <c r="AJ72" s="39"/>
      <c r="AK72" s="39"/>
      <c r="AL72" s="39"/>
      <c r="AM72" s="39">
        <v>668000</v>
      </c>
      <c r="AN72" s="39">
        <v>788240</v>
      </c>
      <c r="AO72" s="39"/>
      <c r="AP72" s="39"/>
      <c r="AQ72" s="39"/>
      <c r="AR72" s="39"/>
      <c r="AS72" s="39"/>
      <c r="AT72" s="39"/>
      <c r="AU72" s="39"/>
      <c r="AV72" s="39"/>
      <c r="AW72" s="52" t="s">
        <v>254</v>
      </c>
      <c r="AX72" s="52" t="s">
        <v>126</v>
      </c>
      <c r="AY72" s="52" t="s">
        <v>308</v>
      </c>
    </row>
    <row r="73" spans="1:51" ht="60" outlineLevel="1" x14ac:dyDescent="0.2">
      <c r="A73" s="52" t="s">
        <v>325</v>
      </c>
      <c r="B73" s="52" t="s">
        <v>109</v>
      </c>
      <c r="C73" s="52">
        <v>1</v>
      </c>
      <c r="D73" s="52" t="s">
        <v>110</v>
      </c>
      <c r="E73" s="52" t="s">
        <v>111</v>
      </c>
      <c r="F73" s="52" t="s">
        <v>135</v>
      </c>
      <c r="G73" s="52" t="s">
        <v>136</v>
      </c>
      <c r="H73" s="52" t="s">
        <v>326</v>
      </c>
      <c r="I73" s="52" t="s">
        <v>115</v>
      </c>
      <c r="J73" s="39">
        <v>1530000</v>
      </c>
      <c r="K73" s="39">
        <v>1805400</v>
      </c>
      <c r="L73" s="40">
        <v>43216</v>
      </c>
      <c r="M73" s="52" t="s">
        <v>207</v>
      </c>
      <c r="N73" s="52" t="s">
        <v>117</v>
      </c>
      <c r="O73" s="52"/>
      <c r="P73" s="52"/>
      <c r="Q73" s="52" t="s">
        <v>118</v>
      </c>
      <c r="R73" s="52" t="s">
        <v>55</v>
      </c>
      <c r="S73" s="52" t="s">
        <v>327</v>
      </c>
      <c r="T73" s="52" t="s">
        <v>328</v>
      </c>
      <c r="U73" s="52" t="s">
        <v>121</v>
      </c>
      <c r="V73" s="52" t="s">
        <v>122</v>
      </c>
      <c r="W73" s="40">
        <v>43282</v>
      </c>
      <c r="X73" s="52">
        <v>2018</v>
      </c>
      <c r="Y73" s="40">
        <v>43344</v>
      </c>
      <c r="Z73" s="52">
        <v>2018</v>
      </c>
      <c r="AA73" s="52" t="s">
        <v>329</v>
      </c>
      <c r="AB73" s="52" t="s">
        <v>242</v>
      </c>
      <c r="AC73" s="39">
        <v>1530000</v>
      </c>
      <c r="AD73" s="39">
        <v>1805400</v>
      </c>
      <c r="AE73" s="39"/>
      <c r="AF73" s="39"/>
      <c r="AG73" s="39"/>
      <c r="AH73" s="39"/>
      <c r="AI73" s="39"/>
      <c r="AJ73" s="39"/>
      <c r="AK73" s="39"/>
      <c r="AL73" s="39"/>
      <c r="AM73" s="39">
        <v>1530000</v>
      </c>
      <c r="AN73" s="39">
        <v>1805400</v>
      </c>
      <c r="AO73" s="39"/>
      <c r="AP73" s="39"/>
      <c r="AQ73" s="39"/>
      <c r="AR73" s="39"/>
      <c r="AS73" s="39"/>
      <c r="AT73" s="39"/>
      <c r="AU73" s="39"/>
      <c r="AV73" s="39"/>
      <c r="AW73" s="52" t="s">
        <v>254</v>
      </c>
      <c r="AX73" s="52" t="s">
        <v>126</v>
      </c>
      <c r="AY73" s="52" t="s">
        <v>212</v>
      </c>
    </row>
    <row r="74" spans="1:51" ht="48" outlineLevel="1" x14ac:dyDescent="0.2">
      <c r="A74" s="52" t="s">
        <v>330</v>
      </c>
      <c r="B74" s="52" t="s">
        <v>214</v>
      </c>
      <c r="C74" s="52">
        <v>1</v>
      </c>
      <c r="D74" s="52" t="s">
        <v>110</v>
      </c>
      <c r="E74" s="52" t="s">
        <v>111</v>
      </c>
      <c r="F74" s="52" t="s">
        <v>164</v>
      </c>
      <c r="G74" s="52" t="s">
        <v>173</v>
      </c>
      <c r="H74" s="52" t="s">
        <v>326</v>
      </c>
      <c r="I74" s="52" t="s">
        <v>115</v>
      </c>
      <c r="J74" s="39">
        <v>1345000</v>
      </c>
      <c r="K74" s="39">
        <v>1587100</v>
      </c>
      <c r="L74" s="40">
        <v>43216</v>
      </c>
      <c r="M74" s="52" t="s">
        <v>207</v>
      </c>
      <c r="N74" s="52" t="s">
        <v>117</v>
      </c>
      <c r="O74" s="52"/>
      <c r="P74" s="52"/>
      <c r="Q74" s="52" t="s">
        <v>118</v>
      </c>
      <c r="R74" s="52" t="s">
        <v>55</v>
      </c>
      <c r="S74" s="52" t="s">
        <v>327</v>
      </c>
      <c r="T74" s="52" t="s">
        <v>328</v>
      </c>
      <c r="U74" s="52" t="s">
        <v>121</v>
      </c>
      <c r="V74" s="52" t="s">
        <v>122</v>
      </c>
      <c r="W74" s="40">
        <v>43282</v>
      </c>
      <c r="X74" s="52">
        <v>2018</v>
      </c>
      <c r="Y74" s="40">
        <v>43344</v>
      </c>
      <c r="Z74" s="52">
        <v>2018</v>
      </c>
      <c r="AA74" s="52" t="s">
        <v>329</v>
      </c>
      <c r="AB74" s="52" t="s">
        <v>219</v>
      </c>
      <c r="AC74" s="39">
        <v>1345000</v>
      </c>
      <c r="AD74" s="39">
        <v>1587100</v>
      </c>
      <c r="AE74" s="39"/>
      <c r="AF74" s="39"/>
      <c r="AG74" s="39"/>
      <c r="AH74" s="39"/>
      <c r="AI74" s="39"/>
      <c r="AJ74" s="39"/>
      <c r="AK74" s="39"/>
      <c r="AL74" s="39"/>
      <c r="AM74" s="39">
        <v>1345000</v>
      </c>
      <c r="AN74" s="39">
        <v>1587100</v>
      </c>
      <c r="AO74" s="39"/>
      <c r="AP74" s="39"/>
      <c r="AQ74" s="39"/>
      <c r="AR74" s="39"/>
      <c r="AS74" s="39"/>
      <c r="AT74" s="39"/>
      <c r="AU74" s="39"/>
      <c r="AV74" s="39"/>
      <c r="AW74" s="52" t="s">
        <v>254</v>
      </c>
      <c r="AX74" s="52" t="s">
        <v>126</v>
      </c>
      <c r="AY74" s="52" t="s">
        <v>308</v>
      </c>
    </row>
    <row r="75" spans="1:51" ht="48" outlineLevel="1" x14ac:dyDescent="0.2">
      <c r="A75" s="52" t="s">
        <v>331</v>
      </c>
      <c r="B75" s="52" t="s">
        <v>332</v>
      </c>
      <c r="C75" s="52">
        <v>1</v>
      </c>
      <c r="D75" s="52" t="s">
        <v>333</v>
      </c>
      <c r="E75" s="52" t="s">
        <v>334</v>
      </c>
      <c r="F75" s="52" t="s">
        <v>179</v>
      </c>
      <c r="G75" s="52" t="s">
        <v>180</v>
      </c>
      <c r="H75" s="52" t="s">
        <v>326</v>
      </c>
      <c r="I75" s="52" t="s">
        <v>115</v>
      </c>
      <c r="J75" s="39">
        <v>581360</v>
      </c>
      <c r="K75" s="39">
        <v>686004.8</v>
      </c>
      <c r="L75" s="40">
        <v>43216</v>
      </c>
      <c r="M75" s="52" t="s">
        <v>207</v>
      </c>
      <c r="N75" s="52" t="s">
        <v>117</v>
      </c>
      <c r="O75" s="52"/>
      <c r="P75" s="52"/>
      <c r="Q75" s="52" t="s">
        <v>118</v>
      </c>
      <c r="R75" s="52" t="s">
        <v>55</v>
      </c>
      <c r="S75" s="52" t="s">
        <v>327</v>
      </c>
      <c r="T75" s="52" t="s">
        <v>328</v>
      </c>
      <c r="U75" s="52" t="s">
        <v>121</v>
      </c>
      <c r="V75" s="52" t="s">
        <v>122</v>
      </c>
      <c r="W75" s="40">
        <v>43252</v>
      </c>
      <c r="X75" s="52">
        <v>2018</v>
      </c>
      <c r="Y75" s="40">
        <v>43344</v>
      </c>
      <c r="Z75" s="52">
        <v>2018</v>
      </c>
      <c r="AA75" s="52" t="s">
        <v>329</v>
      </c>
      <c r="AB75" s="52" t="s">
        <v>219</v>
      </c>
      <c r="AC75" s="39">
        <v>581360</v>
      </c>
      <c r="AD75" s="39">
        <v>686004.8</v>
      </c>
      <c r="AE75" s="39"/>
      <c r="AF75" s="39"/>
      <c r="AG75" s="39"/>
      <c r="AH75" s="39"/>
      <c r="AI75" s="39"/>
      <c r="AJ75" s="39"/>
      <c r="AK75" s="39"/>
      <c r="AL75" s="39"/>
      <c r="AM75" s="39">
        <v>581360</v>
      </c>
      <c r="AN75" s="39">
        <v>686004.8</v>
      </c>
      <c r="AO75" s="39"/>
      <c r="AP75" s="39"/>
      <c r="AQ75" s="39"/>
      <c r="AR75" s="39"/>
      <c r="AS75" s="39"/>
      <c r="AT75" s="39"/>
      <c r="AU75" s="39"/>
      <c r="AV75" s="39"/>
      <c r="AW75" s="52" t="s">
        <v>254</v>
      </c>
      <c r="AX75" s="52" t="s">
        <v>126</v>
      </c>
      <c r="AY75" s="52" t="s">
        <v>335</v>
      </c>
    </row>
    <row r="76" spans="1:51" ht="48" outlineLevel="1" x14ac:dyDescent="0.2">
      <c r="A76" s="52" t="s">
        <v>336</v>
      </c>
      <c r="B76" s="52" t="s">
        <v>214</v>
      </c>
      <c r="C76" s="52">
        <v>1</v>
      </c>
      <c r="D76" s="52" t="s">
        <v>110</v>
      </c>
      <c r="E76" s="52" t="s">
        <v>111</v>
      </c>
      <c r="F76" s="52" t="s">
        <v>164</v>
      </c>
      <c r="G76" s="52" t="s">
        <v>173</v>
      </c>
      <c r="H76" s="52" t="s">
        <v>337</v>
      </c>
      <c r="I76" s="52" t="s">
        <v>115</v>
      </c>
      <c r="J76" s="39">
        <v>830000</v>
      </c>
      <c r="K76" s="39">
        <v>979400</v>
      </c>
      <c r="L76" s="40">
        <v>43216</v>
      </c>
      <c r="M76" s="52" t="s">
        <v>207</v>
      </c>
      <c r="N76" s="52" t="s">
        <v>117</v>
      </c>
      <c r="O76" s="52"/>
      <c r="P76" s="52"/>
      <c r="Q76" s="52" t="s">
        <v>118</v>
      </c>
      <c r="R76" s="52" t="s">
        <v>55</v>
      </c>
      <c r="S76" s="52" t="s">
        <v>297</v>
      </c>
      <c r="T76" s="52" t="s">
        <v>338</v>
      </c>
      <c r="U76" s="52" t="s">
        <v>121</v>
      </c>
      <c r="V76" s="52" t="s">
        <v>122</v>
      </c>
      <c r="W76" s="40">
        <v>43252</v>
      </c>
      <c r="X76" s="52">
        <v>2018</v>
      </c>
      <c r="Y76" s="40">
        <v>43344</v>
      </c>
      <c r="Z76" s="52">
        <v>2018</v>
      </c>
      <c r="AA76" s="52" t="s">
        <v>339</v>
      </c>
      <c r="AB76" s="52" t="s">
        <v>219</v>
      </c>
      <c r="AC76" s="39">
        <v>830000</v>
      </c>
      <c r="AD76" s="39">
        <v>979400</v>
      </c>
      <c r="AE76" s="39"/>
      <c r="AF76" s="39"/>
      <c r="AG76" s="39"/>
      <c r="AH76" s="39"/>
      <c r="AI76" s="39"/>
      <c r="AJ76" s="39"/>
      <c r="AK76" s="39"/>
      <c r="AL76" s="39"/>
      <c r="AM76" s="39">
        <v>830000</v>
      </c>
      <c r="AN76" s="39">
        <v>979400</v>
      </c>
      <c r="AO76" s="39"/>
      <c r="AP76" s="39"/>
      <c r="AQ76" s="39"/>
      <c r="AR76" s="39"/>
      <c r="AS76" s="39"/>
      <c r="AT76" s="39"/>
      <c r="AU76" s="39"/>
      <c r="AV76" s="39"/>
      <c r="AW76" s="52" t="s">
        <v>254</v>
      </c>
      <c r="AX76" s="52" t="s">
        <v>126</v>
      </c>
      <c r="AY76" s="52" t="s">
        <v>340</v>
      </c>
    </row>
    <row r="77" spans="1:51" ht="48" outlineLevel="1" x14ac:dyDescent="0.2">
      <c r="A77" s="52" t="s">
        <v>341</v>
      </c>
      <c r="B77" s="52" t="s">
        <v>214</v>
      </c>
      <c r="C77" s="52">
        <v>1</v>
      </c>
      <c r="D77" s="52" t="s">
        <v>110</v>
      </c>
      <c r="E77" s="52" t="s">
        <v>111</v>
      </c>
      <c r="F77" s="52" t="s">
        <v>112</v>
      </c>
      <c r="G77" s="52" t="s">
        <v>113</v>
      </c>
      <c r="H77" s="52" t="s">
        <v>337</v>
      </c>
      <c r="I77" s="52" t="s">
        <v>115</v>
      </c>
      <c r="J77" s="39">
        <v>170000</v>
      </c>
      <c r="K77" s="39">
        <v>200600</v>
      </c>
      <c r="L77" s="40">
        <v>43216</v>
      </c>
      <c r="M77" s="52" t="s">
        <v>207</v>
      </c>
      <c r="N77" s="52" t="s">
        <v>117</v>
      </c>
      <c r="O77" s="52"/>
      <c r="P77" s="52"/>
      <c r="Q77" s="52" t="s">
        <v>118</v>
      </c>
      <c r="R77" s="52" t="s">
        <v>55</v>
      </c>
      <c r="S77" s="52" t="s">
        <v>297</v>
      </c>
      <c r="T77" s="52" t="s">
        <v>338</v>
      </c>
      <c r="U77" s="52" t="s">
        <v>121</v>
      </c>
      <c r="V77" s="52" t="s">
        <v>122</v>
      </c>
      <c r="W77" s="40">
        <v>43252</v>
      </c>
      <c r="X77" s="52">
        <v>2018</v>
      </c>
      <c r="Y77" s="40">
        <v>43344</v>
      </c>
      <c r="Z77" s="52">
        <v>2018</v>
      </c>
      <c r="AA77" s="52" t="s">
        <v>339</v>
      </c>
      <c r="AB77" s="52" t="s">
        <v>219</v>
      </c>
      <c r="AC77" s="39">
        <v>170000</v>
      </c>
      <c r="AD77" s="39">
        <v>200600</v>
      </c>
      <c r="AE77" s="39"/>
      <c r="AF77" s="39"/>
      <c r="AG77" s="39"/>
      <c r="AH77" s="39"/>
      <c r="AI77" s="39"/>
      <c r="AJ77" s="39"/>
      <c r="AK77" s="39"/>
      <c r="AL77" s="39"/>
      <c r="AM77" s="39">
        <v>170000</v>
      </c>
      <c r="AN77" s="39">
        <v>200600</v>
      </c>
      <c r="AO77" s="39"/>
      <c r="AP77" s="39"/>
      <c r="AQ77" s="39"/>
      <c r="AR77" s="39"/>
      <c r="AS77" s="39"/>
      <c r="AT77" s="39"/>
      <c r="AU77" s="39"/>
      <c r="AV77" s="39"/>
      <c r="AW77" s="52" t="s">
        <v>254</v>
      </c>
      <c r="AX77" s="52" t="s">
        <v>126</v>
      </c>
      <c r="AY77" s="52" t="s">
        <v>220</v>
      </c>
    </row>
    <row r="78" spans="1:51" ht="48" outlineLevel="1" x14ac:dyDescent="0.2">
      <c r="A78" s="52" t="s">
        <v>342</v>
      </c>
      <c r="B78" s="52" t="s">
        <v>134</v>
      </c>
      <c r="C78" s="52">
        <v>1</v>
      </c>
      <c r="D78" s="52" t="s">
        <v>110</v>
      </c>
      <c r="E78" s="52" t="s">
        <v>111</v>
      </c>
      <c r="F78" s="52" t="s">
        <v>135</v>
      </c>
      <c r="G78" s="52" t="s">
        <v>136</v>
      </c>
      <c r="H78" s="52" t="s">
        <v>337</v>
      </c>
      <c r="I78" s="52" t="s">
        <v>115</v>
      </c>
      <c r="J78" s="39">
        <v>441000</v>
      </c>
      <c r="K78" s="39">
        <v>520380</v>
      </c>
      <c r="L78" s="40">
        <v>43216</v>
      </c>
      <c r="M78" s="52" t="s">
        <v>207</v>
      </c>
      <c r="N78" s="52" t="s">
        <v>117</v>
      </c>
      <c r="O78" s="52"/>
      <c r="P78" s="52"/>
      <c r="Q78" s="52" t="s">
        <v>118</v>
      </c>
      <c r="R78" s="52" t="s">
        <v>55</v>
      </c>
      <c r="S78" s="52" t="s">
        <v>297</v>
      </c>
      <c r="T78" s="52" t="s">
        <v>343</v>
      </c>
      <c r="U78" s="52" t="s">
        <v>121</v>
      </c>
      <c r="V78" s="52" t="s">
        <v>122</v>
      </c>
      <c r="W78" s="40">
        <v>43252</v>
      </c>
      <c r="X78" s="52">
        <v>2018</v>
      </c>
      <c r="Y78" s="40">
        <v>43344</v>
      </c>
      <c r="Z78" s="52">
        <v>2018</v>
      </c>
      <c r="AA78" s="52" t="s">
        <v>339</v>
      </c>
      <c r="AB78" s="52" t="s">
        <v>219</v>
      </c>
      <c r="AC78" s="39">
        <v>441000</v>
      </c>
      <c r="AD78" s="39">
        <v>520380</v>
      </c>
      <c r="AE78" s="39"/>
      <c r="AF78" s="39"/>
      <c r="AG78" s="39"/>
      <c r="AH78" s="39"/>
      <c r="AI78" s="39"/>
      <c r="AJ78" s="39"/>
      <c r="AK78" s="39"/>
      <c r="AL78" s="39"/>
      <c r="AM78" s="39">
        <v>441000</v>
      </c>
      <c r="AN78" s="39">
        <v>520380</v>
      </c>
      <c r="AO78" s="39"/>
      <c r="AP78" s="39"/>
      <c r="AQ78" s="39"/>
      <c r="AR78" s="39"/>
      <c r="AS78" s="39"/>
      <c r="AT78" s="39"/>
      <c r="AU78" s="39"/>
      <c r="AV78" s="39"/>
      <c r="AW78" s="52" t="s">
        <v>254</v>
      </c>
      <c r="AX78" s="52" t="s">
        <v>126</v>
      </c>
      <c r="AY78" s="52" t="s">
        <v>212</v>
      </c>
    </row>
    <row r="79" spans="1:51" ht="48" outlineLevel="1" x14ac:dyDescent="0.2">
      <c r="A79" s="52" t="s">
        <v>344</v>
      </c>
      <c r="B79" s="52" t="s">
        <v>134</v>
      </c>
      <c r="C79" s="52">
        <v>1</v>
      </c>
      <c r="D79" s="52" t="s">
        <v>110</v>
      </c>
      <c r="E79" s="52" t="s">
        <v>111</v>
      </c>
      <c r="F79" s="52" t="s">
        <v>179</v>
      </c>
      <c r="G79" s="52" t="s">
        <v>180</v>
      </c>
      <c r="H79" s="52" t="s">
        <v>337</v>
      </c>
      <c r="I79" s="52" t="s">
        <v>115</v>
      </c>
      <c r="J79" s="39">
        <v>380000</v>
      </c>
      <c r="K79" s="39">
        <v>448000</v>
      </c>
      <c r="L79" s="40">
        <v>43216</v>
      </c>
      <c r="M79" s="52" t="s">
        <v>207</v>
      </c>
      <c r="N79" s="52" t="s">
        <v>117</v>
      </c>
      <c r="O79" s="52"/>
      <c r="P79" s="52"/>
      <c r="Q79" s="52" t="s">
        <v>118</v>
      </c>
      <c r="R79" s="52" t="s">
        <v>55</v>
      </c>
      <c r="S79" s="52" t="s">
        <v>297</v>
      </c>
      <c r="T79" s="52" t="s">
        <v>343</v>
      </c>
      <c r="U79" s="52" t="s">
        <v>121</v>
      </c>
      <c r="V79" s="52" t="s">
        <v>122</v>
      </c>
      <c r="W79" s="40">
        <v>43252</v>
      </c>
      <c r="X79" s="52">
        <v>2018</v>
      </c>
      <c r="Y79" s="40">
        <v>43344</v>
      </c>
      <c r="Z79" s="52">
        <v>2018</v>
      </c>
      <c r="AA79" s="52" t="s">
        <v>339</v>
      </c>
      <c r="AB79" s="52" t="s">
        <v>219</v>
      </c>
      <c r="AC79" s="39">
        <v>380000</v>
      </c>
      <c r="AD79" s="39">
        <v>448000</v>
      </c>
      <c r="AE79" s="39"/>
      <c r="AF79" s="39"/>
      <c r="AG79" s="39"/>
      <c r="AH79" s="39"/>
      <c r="AI79" s="39"/>
      <c r="AJ79" s="39"/>
      <c r="AK79" s="39"/>
      <c r="AL79" s="39"/>
      <c r="AM79" s="39">
        <v>380000</v>
      </c>
      <c r="AN79" s="39">
        <v>448000</v>
      </c>
      <c r="AO79" s="39"/>
      <c r="AP79" s="39"/>
      <c r="AQ79" s="39"/>
      <c r="AR79" s="39"/>
      <c r="AS79" s="39"/>
      <c r="AT79" s="39"/>
      <c r="AU79" s="39"/>
      <c r="AV79" s="39"/>
      <c r="AW79" s="52" t="s">
        <v>254</v>
      </c>
      <c r="AX79" s="52" t="s">
        <v>126</v>
      </c>
      <c r="AY79" s="52" t="s">
        <v>232</v>
      </c>
    </row>
    <row r="80" spans="1:51" ht="60" outlineLevel="1" x14ac:dyDescent="0.2">
      <c r="A80" s="52" t="s">
        <v>345</v>
      </c>
      <c r="B80" s="52" t="s">
        <v>109</v>
      </c>
      <c r="C80" s="52">
        <v>1</v>
      </c>
      <c r="D80" s="52" t="s">
        <v>110</v>
      </c>
      <c r="E80" s="52" t="s">
        <v>111</v>
      </c>
      <c r="F80" s="52" t="s">
        <v>135</v>
      </c>
      <c r="G80" s="52" t="s">
        <v>136</v>
      </c>
      <c r="H80" s="52" t="s">
        <v>346</v>
      </c>
      <c r="I80" s="52" t="s">
        <v>115</v>
      </c>
      <c r="J80" s="39">
        <v>670000</v>
      </c>
      <c r="K80" s="39">
        <v>790600</v>
      </c>
      <c r="L80" s="40">
        <v>43223</v>
      </c>
      <c r="M80" s="52" t="s">
        <v>207</v>
      </c>
      <c r="N80" s="52" t="s">
        <v>117</v>
      </c>
      <c r="O80" s="52"/>
      <c r="P80" s="52"/>
      <c r="Q80" s="52" t="s">
        <v>118</v>
      </c>
      <c r="R80" s="52" t="s">
        <v>55</v>
      </c>
      <c r="S80" s="52" t="s">
        <v>347</v>
      </c>
      <c r="T80" s="52" t="s">
        <v>348</v>
      </c>
      <c r="U80" s="52" t="s">
        <v>121</v>
      </c>
      <c r="V80" s="52" t="s">
        <v>122</v>
      </c>
      <c r="W80" s="40">
        <v>43252</v>
      </c>
      <c r="X80" s="52">
        <v>2018</v>
      </c>
      <c r="Y80" s="40">
        <v>43344</v>
      </c>
      <c r="Z80" s="52">
        <v>2018</v>
      </c>
      <c r="AA80" s="52" t="s">
        <v>349</v>
      </c>
      <c r="AB80" s="52" t="s">
        <v>242</v>
      </c>
      <c r="AC80" s="39">
        <v>670000</v>
      </c>
      <c r="AD80" s="39">
        <v>790600</v>
      </c>
      <c r="AE80" s="39"/>
      <c r="AF80" s="39"/>
      <c r="AG80" s="39"/>
      <c r="AH80" s="39"/>
      <c r="AI80" s="39"/>
      <c r="AJ80" s="39"/>
      <c r="AK80" s="39"/>
      <c r="AL80" s="39"/>
      <c r="AM80" s="39">
        <v>670000</v>
      </c>
      <c r="AN80" s="39">
        <v>790600</v>
      </c>
      <c r="AO80" s="39"/>
      <c r="AP80" s="39"/>
      <c r="AQ80" s="39"/>
      <c r="AR80" s="39"/>
      <c r="AS80" s="39"/>
      <c r="AT80" s="39"/>
      <c r="AU80" s="39"/>
      <c r="AV80" s="39"/>
      <c r="AW80" s="52" t="s">
        <v>254</v>
      </c>
      <c r="AX80" s="52" t="s">
        <v>126</v>
      </c>
      <c r="AY80" s="52" t="s">
        <v>212</v>
      </c>
    </row>
    <row r="81" spans="1:51" ht="60" outlineLevel="1" x14ac:dyDescent="0.2">
      <c r="A81" s="52" t="s">
        <v>350</v>
      </c>
      <c r="B81" s="52" t="s">
        <v>134</v>
      </c>
      <c r="C81" s="52">
        <v>1</v>
      </c>
      <c r="D81" s="52" t="s">
        <v>110</v>
      </c>
      <c r="E81" s="52" t="s">
        <v>111</v>
      </c>
      <c r="F81" s="52" t="s">
        <v>164</v>
      </c>
      <c r="G81" s="52" t="s">
        <v>173</v>
      </c>
      <c r="H81" s="52" t="s">
        <v>346</v>
      </c>
      <c r="I81" s="52" t="s">
        <v>115</v>
      </c>
      <c r="J81" s="39">
        <v>720000</v>
      </c>
      <c r="K81" s="39">
        <v>849600</v>
      </c>
      <c r="L81" s="40">
        <v>43223</v>
      </c>
      <c r="M81" s="52" t="s">
        <v>207</v>
      </c>
      <c r="N81" s="52" t="s">
        <v>117</v>
      </c>
      <c r="O81" s="52"/>
      <c r="P81" s="52"/>
      <c r="Q81" s="52" t="s">
        <v>118</v>
      </c>
      <c r="R81" s="52" t="s">
        <v>55</v>
      </c>
      <c r="S81" s="52" t="s">
        <v>347</v>
      </c>
      <c r="T81" s="52" t="s">
        <v>348</v>
      </c>
      <c r="U81" s="52" t="s">
        <v>121</v>
      </c>
      <c r="V81" s="52" t="s">
        <v>122</v>
      </c>
      <c r="W81" s="40">
        <v>43252</v>
      </c>
      <c r="X81" s="52">
        <v>2018</v>
      </c>
      <c r="Y81" s="40">
        <v>43344</v>
      </c>
      <c r="Z81" s="52">
        <v>2018</v>
      </c>
      <c r="AA81" s="52" t="s">
        <v>349</v>
      </c>
      <c r="AB81" s="52" t="s">
        <v>242</v>
      </c>
      <c r="AC81" s="39">
        <v>720000</v>
      </c>
      <c r="AD81" s="39">
        <v>849600</v>
      </c>
      <c r="AE81" s="39"/>
      <c r="AF81" s="39"/>
      <c r="AG81" s="39"/>
      <c r="AH81" s="39"/>
      <c r="AI81" s="39"/>
      <c r="AJ81" s="39"/>
      <c r="AK81" s="39"/>
      <c r="AL81" s="39"/>
      <c r="AM81" s="39">
        <v>720000</v>
      </c>
      <c r="AN81" s="39">
        <v>849600</v>
      </c>
      <c r="AO81" s="39"/>
      <c r="AP81" s="39"/>
      <c r="AQ81" s="39"/>
      <c r="AR81" s="39"/>
      <c r="AS81" s="39"/>
      <c r="AT81" s="39"/>
      <c r="AU81" s="39"/>
      <c r="AV81" s="39"/>
      <c r="AW81" s="52" t="s">
        <v>254</v>
      </c>
      <c r="AX81" s="52" t="s">
        <v>126</v>
      </c>
      <c r="AY81" s="52" t="s">
        <v>351</v>
      </c>
    </row>
    <row r="82" spans="1:51" ht="48" outlineLevel="1" x14ac:dyDescent="0.2">
      <c r="A82" s="52" t="s">
        <v>352</v>
      </c>
      <c r="B82" s="52" t="s">
        <v>134</v>
      </c>
      <c r="C82" s="52">
        <v>1</v>
      </c>
      <c r="D82" s="52" t="s">
        <v>110</v>
      </c>
      <c r="E82" s="52" t="s">
        <v>111</v>
      </c>
      <c r="F82" s="52" t="s">
        <v>179</v>
      </c>
      <c r="G82" s="52" t="s">
        <v>353</v>
      </c>
      <c r="H82" s="52" t="s">
        <v>346</v>
      </c>
      <c r="I82" s="52" t="s">
        <v>115</v>
      </c>
      <c r="J82" s="39">
        <v>1128000</v>
      </c>
      <c r="K82" s="39">
        <v>1331040</v>
      </c>
      <c r="L82" s="40">
        <v>43223</v>
      </c>
      <c r="M82" s="52" t="s">
        <v>207</v>
      </c>
      <c r="N82" s="52" t="s">
        <v>117</v>
      </c>
      <c r="O82" s="52"/>
      <c r="P82" s="52"/>
      <c r="Q82" s="52" t="s">
        <v>118</v>
      </c>
      <c r="R82" s="52" t="s">
        <v>55</v>
      </c>
      <c r="S82" s="52" t="s">
        <v>347</v>
      </c>
      <c r="T82" s="52" t="s">
        <v>348</v>
      </c>
      <c r="U82" s="52" t="s">
        <v>121</v>
      </c>
      <c r="V82" s="52" t="s">
        <v>122</v>
      </c>
      <c r="W82" s="40">
        <v>43252</v>
      </c>
      <c r="X82" s="52">
        <v>2018</v>
      </c>
      <c r="Y82" s="40">
        <v>43344</v>
      </c>
      <c r="Z82" s="52">
        <v>2018</v>
      </c>
      <c r="AA82" s="52" t="s">
        <v>349</v>
      </c>
      <c r="AB82" s="52" t="s">
        <v>219</v>
      </c>
      <c r="AC82" s="39">
        <v>1128000</v>
      </c>
      <c r="AD82" s="39">
        <v>1331040</v>
      </c>
      <c r="AE82" s="39"/>
      <c r="AF82" s="39"/>
      <c r="AG82" s="39"/>
      <c r="AH82" s="39"/>
      <c r="AI82" s="39"/>
      <c r="AJ82" s="39"/>
      <c r="AK82" s="39"/>
      <c r="AL82" s="39"/>
      <c r="AM82" s="39">
        <v>1128000</v>
      </c>
      <c r="AN82" s="39">
        <v>1331040</v>
      </c>
      <c r="AO82" s="39"/>
      <c r="AP82" s="39"/>
      <c r="AQ82" s="39"/>
      <c r="AR82" s="39"/>
      <c r="AS82" s="39"/>
      <c r="AT82" s="39"/>
      <c r="AU82" s="39"/>
      <c r="AV82" s="39"/>
      <c r="AW82" s="52" t="s">
        <v>254</v>
      </c>
      <c r="AX82" s="52" t="s">
        <v>126</v>
      </c>
      <c r="AY82" s="52" t="s">
        <v>232</v>
      </c>
    </row>
    <row r="83" spans="1:51" ht="48" outlineLevel="1" x14ac:dyDescent="0.2">
      <c r="A83" s="52" t="s">
        <v>354</v>
      </c>
      <c r="B83" s="52" t="s">
        <v>134</v>
      </c>
      <c r="C83" s="52">
        <v>1</v>
      </c>
      <c r="D83" s="52" t="s">
        <v>110</v>
      </c>
      <c r="E83" s="52" t="s">
        <v>111</v>
      </c>
      <c r="F83" s="52" t="s">
        <v>112</v>
      </c>
      <c r="G83" s="52" t="s">
        <v>113</v>
      </c>
      <c r="H83" s="52" t="s">
        <v>346</v>
      </c>
      <c r="I83" s="52" t="s">
        <v>115</v>
      </c>
      <c r="J83" s="39">
        <v>170000</v>
      </c>
      <c r="K83" s="39">
        <v>200600</v>
      </c>
      <c r="L83" s="40">
        <v>43223</v>
      </c>
      <c r="M83" s="52" t="s">
        <v>207</v>
      </c>
      <c r="N83" s="52" t="s">
        <v>117</v>
      </c>
      <c r="O83" s="52"/>
      <c r="P83" s="52"/>
      <c r="Q83" s="52" t="s">
        <v>118</v>
      </c>
      <c r="R83" s="52" t="s">
        <v>55</v>
      </c>
      <c r="S83" s="52" t="s">
        <v>347</v>
      </c>
      <c r="T83" s="52" t="s">
        <v>348</v>
      </c>
      <c r="U83" s="52" t="s">
        <v>121</v>
      </c>
      <c r="V83" s="52" t="s">
        <v>122</v>
      </c>
      <c r="W83" s="40">
        <v>43252</v>
      </c>
      <c r="X83" s="52">
        <v>2018</v>
      </c>
      <c r="Y83" s="40">
        <v>43344</v>
      </c>
      <c r="Z83" s="52">
        <v>2018</v>
      </c>
      <c r="AA83" s="52" t="s">
        <v>349</v>
      </c>
      <c r="AB83" s="52" t="s">
        <v>219</v>
      </c>
      <c r="AC83" s="39">
        <v>170000</v>
      </c>
      <c r="AD83" s="39">
        <v>200600</v>
      </c>
      <c r="AE83" s="39"/>
      <c r="AF83" s="39"/>
      <c r="AG83" s="39"/>
      <c r="AH83" s="39"/>
      <c r="AI83" s="39"/>
      <c r="AJ83" s="39"/>
      <c r="AK83" s="39"/>
      <c r="AL83" s="39"/>
      <c r="AM83" s="39">
        <v>170000</v>
      </c>
      <c r="AN83" s="39">
        <v>200600</v>
      </c>
      <c r="AO83" s="39"/>
      <c r="AP83" s="39"/>
      <c r="AQ83" s="39"/>
      <c r="AR83" s="39"/>
      <c r="AS83" s="39"/>
      <c r="AT83" s="39"/>
      <c r="AU83" s="39"/>
      <c r="AV83" s="39"/>
      <c r="AW83" s="52" t="s">
        <v>254</v>
      </c>
      <c r="AX83" s="52" t="s">
        <v>126</v>
      </c>
      <c r="AY83" s="52" t="s">
        <v>220</v>
      </c>
    </row>
    <row r="84" spans="1:51" ht="48" outlineLevel="1" x14ac:dyDescent="0.2">
      <c r="A84" s="52" t="s">
        <v>355</v>
      </c>
      <c r="B84" s="52" t="s">
        <v>134</v>
      </c>
      <c r="C84" s="52">
        <v>1</v>
      </c>
      <c r="D84" s="52" t="s">
        <v>110</v>
      </c>
      <c r="E84" s="52" t="s">
        <v>111</v>
      </c>
      <c r="F84" s="52" t="s">
        <v>179</v>
      </c>
      <c r="G84" s="52" t="s">
        <v>353</v>
      </c>
      <c r="H84" s="52" t="s">
        <v>356</v>
      </c>
      <c r="I84" s="52" t="s">
        <v>115</v>
      </c>
      <c r="J84" s="39">
        <v>170000</v>
      </c>
      <c r="K84" s="39">
        <v>200600</v>
      </c>
      <c r="L84" s="40">
        <v>43192</v>
      </c>
      <c r="M84" s="52" t="s">
        <v>207</v>
      </c>
      <c r="N84" s="52" t="s">
        <v>117</v>
      </c>
      <c r="O84" s="52"/>
      <c r="P84" s="52"/>
      <c r="Q84" s="52" t="s">
        <v>118</v>
      </c>
      <c r="R84" s="52" t="s">
        <v>55</v>
      </c>
      <c r="S84" s="52" t="s">
        <v>357</v>
      </c>
      <c r="T84" s="52" t="s">
        <v>358</v>
      </c>
      <c r="U84" s="52" t="s">
        <v>121</v>
      </c>
      <c r="V84" s="52" t="s">
        <v>122</v>
      </c>
      <c r="W84" s="40">
        <v>43252</v>
      </c>
      <c r="X84" s="52">
        <v>2018</v>
      </c>
      <c r="Y84" s="40">
        <v>43342</v>
      </c>
      <c r="Z84" s="52">
        <v>2018</v>
      </c>
      <c r="AA84" s="52" t="s">
        <v>359</v>
      </c>
      <c r="AB84" s="52" t="s">
        <v>219</v>
      </c>
      <c r="AC84" s="39">
        <v>170000</v>
      </c>
      <c r="AD84" s="39">
        <v>200600</v>
      </c>
      <c r="AE84" s="39"/>
      <c r="AF84" s="39"/>
      <c r="AG84" s="39"/>
      <c r="AH84" s="39"/>
      <c r="AI84" s="39"/>
      <c r="AJ84" s="39"/>
      <c r="AK84" s="39"/>
      <c r="AL84" s="39"/>
      <c r="AM84" s="39">
        <v>170000</v>
      </c>
      <c r="AN84" s="39">
        <v>200600</v>
      </c>
      <c r="AO84" s="39"/>
      <c r="AP84" s="39"/>
      <c r="AQ84" s="39"/>
      <c r="AR84" s="39"/>
      <c r="AS84" s="39"/>
      <c r="AT84" s="39"/>
      <c r="AU84" s="39"/>
      <c r="AV84" s="39"/>
      <c r="AW84" s="52" t="s">
        <v>254</v>
      </c>
      <c r="AX84" s="52" t="s">
        <v>199</v>
      </c>
      <c r="AY84" s="52" t="s">
        <v>232</v>
      </c>
    </row>
    <row r="85" spans="1:51" ht="48" outlineLevel="1" x14ac:dyDescent="0.2">
      <c r="A85" s="52" t="s">
        <v>360</v>
      </c>
      <c r="B85" s="52" t="s">
        <v>134</v>
      </c>
      <c r="C85" s="52">
        <v>1</v>
      </c>
      <c r="D85" s="52" t="s">
        <v>110</v>
      </c>
      <c r="E85" s="52" t="s">
        <v>111</v>
      </c>
      <c r="F85" s="52" t="s">
        <v>164</v>
      </c>
      <c r="G85" s="52" t="s">
        <v>173</v>
      </c>
      <c r="H85" s="52" t="s">
        <v>356</v>
      </c>
      <c r="I85" s="52" t="s">
        <v>115</v>
      </c>
      <c r="J85" s="39">
        <v>300000</v>
      </c>
      <c r="K85" s="39">
        <v>354000</v>
      </c>
      <c r="L85" s="40">
        <v>43192</v>
      </c>
      <c r="M85" s="52" t="s">
        <v>207</v>
      </c>
      <c r="N85" s="52" t="s">
        <v>117</v>
      </c>
      <c r="O85" s="52"/>
      <c r="P85" s="52"/>
      <c r="Q85" s="52" t="s">
        <v>118</v>
      </c>
      <c r="R85" s="52" t="s">
        <v>55</v>
      </c>
      <c r="S85" s="52" t="s">
        <v>357</v>
      </c>
      <c r="T85" s="52" t="s">
        <v>358</v>
      </c>
      <c r="U85" s="52" t="s">
        <v>121</v>
      </c>
      <c r="V85" s="52" t="s">
        <v>122</v>
      </c>
      <c r="W85" s="40">
        <v>43282</v>
      </c>
      <c r="X85" s="52">
        <v>2018</v>
      </c>
      <c r="Y85" s="40">
        <v>43344</v>
      </c>
      <c r="Z85" s="52">
        <v>2018</v>
      </c>
      <c r="AA85" s="52" t="s">
        <v>359</v>
      </c>
      <c r="AB85" s="52" t="s">
        <v>219</v>
      </c>
      <c r="AC85" s="39">
        <v>300000</v>
      </c>
      <c r="AD85" s="39">
        <v>354000</v>
      </c>
      <c r="AE85" s="39"/>
      <c r="AF85" s="39"/>
      <c r="AG85" s="39"/>
      <c r="AH85" s="39"/>
      <c r="AI85" s="39"/>
      <c r="AJ85" s="39"/>
      <c r="AK85" s="39"/>
      <c r="AL85" s="39"/>
      <c r="AM85" s="39">
        <v>300000</v>
      </c>
      <c r="AN85" s="39">
        <v>354000</v>
      </c>
      <c r="AO85" s="39"/>
      <c r="AP85" s="39"/>
      <c r="AQ85" s="39"/>
      <c r="AR85" s="39"/>
      <c r="AS85" s="39"/>
      <c r="AT85" s="39"/>
      <c r="AU85" s="39"/>
      <c r="AV85" s="39"/>
      <c r="AW85" s="52" t="s">
        <v>254</v>
      </c>
      <c r="AX85" s="52" t="s">
        <v>199</v>
      </c>
      <c r="AY85" s="52" t="s">
        <v>361</v>
      </c>
    </row>
    <row r="86" spans="1:51" ht="60" outlineLevel="1" x14ac:dyDescent="0.2">
      <c r="A86" s="52" t="s">
        <v>362</v>
      </c>
      <c r="B86" s="52" t="s">
        <v>134</v>
      </c>
      <c r="C86" s="52">
        <v>1</v>
      </c>
      <c r="D86" s="52" t="s">
        <v>110</v>
      </c>
      <c r="E86" s="52" t="s">
        <v>111</v>
      </c>
      <c r="F86" s="52" t="s">
        <v>112</v>
      </c>
      <c r="G86" s="52" t="s">
        <v>113</v>
      </c>
      <c r="H86" s="52" t="s">
        <v>356</v>
      </c>
      <c r="I86" s="52" t="s">
        <v>115</v>
      </c>
      <c r="J86" s="39">
        <v>1200000</v>
      </c>
      <c r="K86" s="39">
        <v>1416000</v>
      </c>
      <c r="L86" s="40">
        <v>43192</v>
      </c>
      <c r="M86" s="52" t="s">
        <v>207</v>
      </c>
      <c r="N86" s="52" t="s">
        <v>117</v>
      </c>
      <c r="O86" s="52"/>
      <c r="P86" s="52"/>
      <c r="Q86" s="52" t="s">
        <v>118</v>
      </c>
      <c r="R86" s="52" t="s">
        <v>55</v>
      </c>
      <c r="S86" s="52" t="s">
        <v>357</v>
      </c>
      <c r="T86" s="52" t="s">
        <v>358</v>
      </c>
      <c r="U86" s="52" t="s">
        <v>121</v>
      </c>
      <c r="V86" s="52" t="s">
        <v>122</v>
      </c>
      <c r="W86" s="40">
        <v>43282</v>
      </c>
      <c r="X86" s="52">
        <v>2018</v>
      </c>
      <c r="Y86" s="40">
        <v>43344</v>
      </c>
      <c r="Z86" s="52">
        <v>2018</v>
      </c>
      <c r="AA86" s="52" t="s">
        <v>359</v>
      </c>
      <c r="AB86" s="52" t="s">
        <v>242</v>
      </c>
      <c r="AC86" s="39">
        <v>1200000</v>
      </c>
      <c r="AD86" s="39">
        <v>1416000</v>
      </c>
      <c r="AE86" s="39"/>
      <c r="AF86" s="39"/>
      <c r="AG86" s="39"/>
      <c r="AH86" s="39"/>
      <c r="AI86" s="39"/>
      <c r="AJ86" s="39"/>
      <c r="AK86" s="39"/>
      <c r="AL86" s="39"/>
      <c r="AM86" s="39">
        <v>1200000</v>
      </c>
      <c r="AN86" s="39">
        <v>1416000</v>
      </c>
      <c r="AO86" s="39"/>
      <c r="AP86" s="39"/>
      <c r="AQ86" s="39"/>
      <c r="AR86" s="39"/>
      <c r="AS86" s="39"/>
      <c r="AT86" s="39"/>
      <c r="AU86" s="39"/>
      <c r="AV86" s="39"/>
      <c r="AW86" s="52" t="s">
        <v>254</v>
      </c>
      <c r="AX86" s="52" t="s">
        <v>199</v>
      </c>
      <c r="AY86" s="52" t="s">
        <v>220</v>
      </c>
    </row>
    <row r="87" spans="1:51" ht="48" outlineLevel="1" x14ac:dyDescent="0.2">
      <c r="A87" s="52" t="s">
        <v>363</v>
      </c>
      <c r="B87" s="52" t="s">
        <v>134</v>
      </c>
      <c r="C87" s="52">
        <v>1</v>
      </c>
      <c r="D87" s="52" t="s">
        <v>110</v>
      </c>
      <c r="E87" s="52" t="s">
        <v>111</v>
      </c>
      <c r="F87" s="52" t="s">
        <v>135</v>
      </c>
      <c r="G87" s="52" t="s">
        <v>136</v>
      </c>
      <c r="H87" s="52" t="s">
        <v>356</v>
      </c>
      <c r="I87" s="52" t="s">
        <v>115</v>
      </c>
      <c r="J87" s="39">
        <v>265000</v>
      </c>
      <c r="K87" s="39">
        <v>312700</v>
      </c>
      <c r="L87" s="40">
        <v>43192</v>
      </c>
      <c r="M87" s="52" t="s">
        <v>207</v>
      </c>
      <c r="N87" s="52" t="s">
        <v>117</v>
      </c>
      <c r="O87" s="52"/>
      <c r="P87" s="52"/>
      <c r="Q87" s="52" t="s">
        <v>118</v>
      </c>
      <c r="R87" s="52" t="s">
        <v>55</v>
      </c>
      <c r="S87" s="52" t="s">
        <v>357</v>
      </c>
      <c r="T87" s="52" t="s">
        <v>358</v>
      </c>
      <c r="U87" s="52" t="s">
        <v>121</v>
      </c>
      <c r="V87" s="52" t="s">
        <v>122</v>
      </c>
      <c r="W87" s="40">
        <v>43282</v>
      </c>
      <c r="X87" s="52">
        <v>2018</v>
      </c>
      <c r="Y87" s="40">
        <v>43344</v>
      </c>
      <c r="Z87" s="52">
        <v>2018</v>
      </c>
      <c r="AA87" s="52" t="s">
        <v>359</v>
      </c>
      <c r="AB87" s="52" t="s">
        <v>219</v>
      </c>
      <c r="AC87" s="39">
        <v>265000</v>
      </c>
      <c r="AD87" s="39">
        <v>312700</v>
      </c>
      <c r="AE87" s="39"/>
      <c r="AF87" s="39"/>
      <c r="AG87" s="39"/>
      <c r="AH87" s="39"/>
      <c r="AI87" s="39"/>
      <c r="AJ87" s="39"/>
      <c r="AK87" s="39"/>
      <c r="AL87" s="39"/>
      <c r="AM87" s="39">
        <v>265000</v>
      </c>
      <c r="AN87" s="39">
        <v>312700</v>
      </c>
      <c r="AO87" s="39"/>
      <c r="AP87" s="39"/>
      <c r="AQ87" s="39"/>
      <c r="AR87" s="39"/>
      <c r="AS87" s="39"/>
      <c r="AT87" s="39"/>
      <c r="AU87" s="39"/>
      <c r="AV87" s="39"/>
      <c r="AW87" s="52" t="s">
        <v>254</v>
      </c>
      <c r="AX87" s="52" t="s">
        <v>199</v>
      </c>
      <c r="AY87" s="52" t="s">
        <v>212</v>
      </c>
    </row>
    <row r="88" spans="1:51" ht="60" outlineLevel="1" x14ac:dyDescent="0.2">
      <c r="A88" s="52" t="s">
        <v>364</v>
      </c>
      <c r="B88" s="52" t="s">
        <v>109</v>
      </c>
      <c r="C88" s="52">
        <v>1</v>
      </c>
      <c r="D88" s="52" t="s">
        <v>110</v>
      </c>
      <c r="E88" s="52" t="s">
        <v>111</v>
      </c>
      <c r="F88" s="52" t="s">
        <v>112</v>
      </c>
      <c r="G88" s="52" t="s">
        <v>113</v>
      </c>
      <c r="H88" s="52" t="s">
        <v>365</v>
      </c>
      <c r="I88" s="52" t="s">
        <v>115</v>
      </c>
      <c r="J88" s="39">
        <v>2120000</v>
      </c>
      <c r="K88" s="39">
        <v>2501600</v>
      </c>
      <c r="L88" s="40">
        <v>43197</v>
      </c>
      <c r="M88" s="52" t="s">
        <v>207</v>
      </c>
      <c r="N88" s="52" t="s">
        <v>117</v>
      </c>
      <c r="O88" s="52"/>
      <c r="P88" s="52"/>
      <c r="Q88" s="52" t="s">
        <v>118</v>
      </c>
      <c r="R88" s="52" t="s">
        <v>55</v>
      </c>
      <c r="S88" s="52" t="s">
        <v>366</v>
      </c>
      <c r="T88" s="52" t="s">
        <v>367</v>
      </c>
      <c r="U88" s="52" t="s">
        <v>121</v>
      </c>
      <c r="V88" s="52" t="s">
        <v>122</v>
      </c>
      <c r="W88" s="40">
        <v>43282</v>
      </c>
      <c r="X88" s="52">
        <v>2018</v>
      </c>
      <c r="Y88" s="40">
        <v>43344</v>
      </c>
      <c r="Z88" s="52">
        <v>2018</v>
      </c>
      <c r="AA88" s="52" t="s">
        <v>368</v>
      </c>
      <c r="AB88" s="52" t="s">
        <v>242</v>
      </c>
      <c r="AC88" s="39">
        <v>2120000</v>
      </c>
      <c r="AD88" s="39">
        <v>2501600</v>
      </c>
      <c r="AE88" s="39"/>
      <c r="AF88" s="39"/>
      <c r="AG88" s="39"/>
      <c r="AH88" s="39"/>
      <c r="AI88" s="39"/>
      <c r="AJ88" s="39"/>
      <c r="AK88" s="39"/>
      <c r="AL88" s="39"/>
      <c r="AM88" s="39">
        <v>2120000</v>
      </c>
      <c r="AN88" s="39">
        <v>2501600</v>
      </c>
      <c r="AO88" s="39"/>
      <c r="AP88" s="39"/>
      <c r="AQ88" s="39"/>
      <c r="AR88" s="39"/>
      <c r="AS88" s="39"/>
      <c r="AT88" s="39"/>
      <c r="AU88" s="39"/>
      <c r="AV88" s="39"/>
      <c r="AW88" s="52" t="s">
        <v>254</v>
      </c>
      <c r="AX88" s="52" t="s">
        <v>126</v>
      </c>
      <c r="AY88" s="52" t="s">
        <v>220</v>
      </c>
    </row>
    <row r="89" spans="1:51" ht="48" outlineLevel="1" x14ac:dyDescent="0.2">
      <c r="A89" s="52" t="s">
        <v>369</v>
      </c>
      <c r="B89" s="52" t="s">
        <v>134</v>
      </c>
      <c r="C89" s="52">
        <v>1</v>
      </c>
      <c r="D89" s="52" t="s">
        <v>110</v>
      </c>
      <c r="E89" s="52" t="s">
        <v>111</v>
      </c>
      <c r="F89" s="52" t="s">
        <v>164</v>
      </c>
      <c r="G89" s="52" t="s">
        <v>173</v>
      </c>
      <c r="H89" s="52" t="s">
        <v>365</v>
      </c>
      <c r="I89" s="52" t="s">
        <v>115</v>
      </c>
      <c r="J89" s="39">
        <v>480000</v>
      </c>
      <c r="K89" s="39">
        <v>566400</v>
      </c>
      <c r="L89" s="40">
        <v>43197</v>
      </c>
      <c r="M89" s="52" t="s">
        <v>207</v>
      </c>
      <c r="N89" s="52" t="s">
        <v>117</v>
      </c>
      <c r="O89" s="52"/>
      <c r="P89" s="52"/>
      <c r="Q89" s="52" t="s">
        <v>118</v>
      </c>
      <c r="R89" s="52" t="s">
        <v>55</v>
      </c>
      <c r="S89" s="52" t="s">
        <v>366</v>
      </c>
      <c r="T89" s="52" t="s">
        <v>367</v>
      </c>
      <c r="U89" s="52" t="s">
        <v>121</v>
      </c>
      <c r="V89" s="52" t="s">
        <v>122</v>
      </c>
      <c r="W89" s="40">
        <v>43282</v>
      </c>
      <c r="X89" s="52">
        <v>2018</v>
      </c>
      <c r="Y89" s="40">
        <v>43344</v>
      </c>
      <c r="Z89" s="52">
        <v>2018</v>
      </c>
      <c r="AA89" s="52" t="s">
        <v>368</v>
      </c>
      <c r="AB89" s="52" t="s">
        <v>219</v>
      </c>
      <c r="AC89" s="39">
        <v>480000</v>
      </c>
      <c r="AD89" s="39">
        <v>566400</v>
      </c>
      <c r="AE89" s="39"/>
      <c r="AF89" s="39"/>
      <c r="AG89" s="39"/>
      <c r="AH89" s="39"/>
      <c r="AI89" s="39"/>
      <c r="AJ89" s="39"/>
      <c r="AK89" s="39"/>
      <c r="AL89" s="39"/>
      <c r="AM89" s="39">
        <v>480000</v>
      </c>
      <c r="AN89" s="39">
        <v>566400</v>
      </c>
      <c r="AO89" s="39"/>
      <c r="AP89" s="39"/>
      <c r="AQ89" s="39"/>
      <c r="AR89" s="39"/>
      <c r="AS89" s="39"/>
      <c r="AT89" s="39"/>
      <c r="AU89" s="39"/>
      <c r="AV89" s="39"/>
      <c r="AW89" s="52" t="s">
        <v>254</v>
      </c>
      <c r="AX89" s="52" t="s">
        <v>126</v>
      </c>
      <c r="AY89" s="52" t="s">
        <v>284</v>
      </c>
    </row>
    <row r="90" spans="1:51" ht="48" outlineLevel="1" x14ac:dyDescent="0.2">
      <c r="A90" s="52" t="s">
        <v>370</v>
      </c>
      <c r="B90" s="52" t="s">
        <v>134</v>
      </c>
      <c r="C90" s="52">
        <v>1</v>
      </c>
      <c r="D90" s="52" t="s">
        <v>110</v>
      </c>
      <c r="E90" s="52" t="s">
        <v>111</v>
      </c>
      <c r="F90" s="52" t="s">
        <v>179</v>
      </c>
      <c r="G90" s="52" t="s">
        <v>353</v>
      </c>
      <c r="H90" s="52" t="s">
        <v>365</v>
      </c>
      <c r="I90" s="52" t="s">
        <v>115</v>
      </c>
      <c r="J90" s="39">
        <v>731000</v>
      </c>
      <c r="K90" s="39">
        <v>862000</v>
      </c>
      <c r="L90" s="40">
        <v>43197</v>
      </c>
      <c r="M90" s="52" t="s">
        <v>207</v>
      </c>
      <c r="N90" s="52" t="s">
        <v>117</v>
      </c>
      <c r="O90" s="52"/>
      <c r="P90" s="52"/>
      <c r="Q90" s="52" t="s">
        <v>118</v>
      </c>
      <c r="R90" s="52" t="s">
        <v>55</v>
      </c>
      <c r="S90" s="52" t="s">
        <v>366</v>
      </c>
      <c r="T90" s="52" t="s">
        <v>367</v>
      </c>
      <c r="U90" s="52" t="s">
        <v>121</v>
      </c>
      <c r="V90" s="52" t="s">
        <v>122</v>
      </c>
      <c r="W90" s="40">
        <v>43252</v>
      </c>
      <c r="X90" s="52">
        <v>2018</v>
      </c>
      <c r="Y90" s="40">
        <v>43342</v>
      </c>
      <c r="Z90" s="52">
        <v>2018</v>
      </c>
      <c r="AA90" s="52" t="s">
        <v>368</v>
      </c>
      <c r="AB90" s="52" t="s">
        <v>219</v>
      </c>
      <c r="AC90" s="39">
        <v>731000</v>
      </c>
      <c r="AD90" s="39">
        <v>862000</v>
      </c>
      <c r="AE90" s="39"/>
      <c r="AF90" s="39"/>
      <c r="AG90" s="39"/>
      <c r="AH90" s="39"/>
      <c r="AI90" s="39"/>
      <c r="AJ90" s="39"/>
      <c r="AK90" s="39"/>
      <c r="AL90" s="39"/>
      <c r="AM90" s="39">
        <v>731000</v>
      </c>
      <c r="AN90" s="39">
        <v>862000</v>
      </c>
      <c r="AO90" s="39"/>
      <c r="AP90" s="39"/>
      <c r="AQ90" s="39"/>
      <c r="AR90" s="39"/>
      <c r="AS90" s="39"/>
      <c r="AT90" s="39"/>
      <c r="AU90" s="39"/>
      <c r="AV90" s="39"/>
      <c r="AW90" s="52" t="s">
        <v>254</v>
      </c>
      <c r="AX90" s="52" t="s">
        <v>126</v>
      </c>
      <c r="AY90" s="52" t="s">
        <v>232</v>
      </c>
    </row>
    <row r="91" spans="1:51" ht="48" outlineLevel="1" x14ac:dyDescent="0.2">
      <c r="A91" s="52" t="s">
        <v>371</v>
      </c>
      <c r="B91" s="52" t="s">
        <v>134</v>
      </c>
      <c r="C91" s="52">
        <v>1</v>
      </c>
      <c r="D91" s="52" t="s">
        <v>110</v>
      </c>
      <c r="E91" s="52" t="s">
        <v>111</v>
      </c>
      <c r="F91" s="52" t="s">
        <v>135</v>
      </c>
      <c r="G91" s="52" t="s">
        <v>136</v>
      </c>
      <c r="H91" s="52" t="s">
        <v>365</v>
      </c>
      <c r="I91" s="52" t="s">
        <v>115</v>
      </c>
      <c r="J91" s="39">
        <v>1225000</v>
      </c>
      <c r="K91" s="39">
        <v>1445500</v>
      </c>
      <c r="L91" s="40">
        <v>43197</v>
      </c>
      <c r="M91" s="52" t="s">
        <v>207</v>
      </c>
      <c r="N91" s="52" t="s">
        <v>117</v>
      </c>
      <c r="O91" s="52"/>
      <c r="P91" s="52"/>
      <c r="Q91" s="52" t="s">
        <v>118</v>
      </c>
      <c r="R91" s="52" t="s">
        <v>55</v>
      </c>
      <c r="S91" s="52" t="s">
        <v>366</v>
      </c>
      <c r="T91" s="52" t="s">
        <v>367</v>
      </c>
      <c r="U91" s="52" t="s">
        <v>121</v>
      </c>
      <c r="V91" s="52" t="s">
        <v>122</v>
      </c>
      <c r="W91" s="40">
        <v>43282</v>
      </c>
      <c r="X91" s="52">
        <v>2018</v>
      </c>
      <c r="Y91" s="40">
        <v>43344</v>
      </c>
      <c r="Z91" s="52">
        <v>2018</v>
      </c>
      <c r="AA91" s="52" t="s">
        <v>368</v>
      </c>
      <c r="AB91" s="52" t="s">
        <v>219</v>
      </c>
      <c r="AC91" s="39">
        <v>1225000</v>
      </c>
      <c r="AD91" s="39">
        <v>1445500</v>
      </c>
      <c r="AE91" s="39"/>
      <c r="AF91" s="39"/>
      <c r="AG91" s="39"/>
      <c r="AH91" s="39"/>
      <c r="AI91" s="39"/>
      <c r="AJ91" s="39"/>
      <c r="AK91" s="39"/>
      <c r="AL91" s="39"/>
      <c r="AM91" s="39">
        <v>1225000</v>
      </c>
      <c r="AN91" s="39">
        <v>1445500</v>
      </c>
      <c r="AO91" s="39"/>
      <c r="AP91" s="39"/>
      <c r="AQ91" s="39"/>
      <c r="AR91" s="39"/>
      <c r="AS91" s="39"/>
      <c r="AT91" s="39"/>
      <c r="AU91" s="39"/>
      <c r="AV91" s="39"/>
      <c r="AW91" s="52" t="s">
        <v>254</v>
      </c>
      <c r="AX91" s="52" t="s">
        <v>126</v>
      </c>
      <c r="AY91" s="52" t="s">
        <v>212</v>
      </c>
    </row>
    <row r="92" spans="1:51" ht="60" outlineLevel="1" x14ac:dyDescent="0.2">
      <c r="A92" s="52" t="s">
        <v>372</v>
      </c>
      <c r="B92" s="52" t="s">
        <v>109</v>
      </c>
      <c r="C92" s="52">
        <v>1</v>
      </c>
      <c r="D92" s="52" t="s">
        <v>110</v>
      </c>
      <c r="E92" s="52" t="s">
        <v>111</v>
      </c>
      <c r="F92" s="52" t="s">
        <v>135</v>
      </c>
      <c r="G92" s="52" t="s">
        <v>136</v>
      </c>
      <c r="H92" s="52" t="s">
        <v>373</v>
      </c>
      <c r="I92" s="52" t="s">
        <v>115</v>
      </c>
      <c r="J92" s="39">
        <v>825000</v>
      </c>
      <c r="K92" s="39">
        <v>973500</v>
      </c>
      <c r="L92" s="40">
        <v>43206</v>
      </c>
      <c r="M92" s="52" t="s">
        <v>207</v>
      </c>
      <c r="N92" s="52" t="s">
        <v>117</v>
      </c>
      <c r="O92" s="52"/>
      <c r="P92" s="52"/>
      <c r="Q92" s="52" t="s">
        <v>118</v>
      </c>
      <c r="R92" s="52" t="s">
        <v>55</v>
      </c>
      <c r="S92" s="52" t="s">
        <v>374</v>
      </c>
      <c r="T92" s="52" t="s">
        <v>375</v>
      </c>
      <c r="U92" s="52" t="s">
        <v>121</v>
      </c>
      <c r="V92" s="52" t="s">
        <v>122</v>
      </c>
      <c r="W92" s="40">
        <v>43252</v>
      </c>
      <c r="X92" s="52">
        <v>2018</v>
      </c>
      <c r="Y92" s="40">
        <v>43344</v>
      </c>
      <c r="Z92" s="52">
        <v>2018</v>
      </c>
      <c r="AA92" s="52" t="s">
        <v>376</v>
      </c>
      <c r="AB92" s="52" t="s">
        <v>242</v>
      </c>
      <c r="AC92" s="39">
        <v>825000</v>
      </c>
      <c r="AD92" s="39">
        <v>973500</v>
      </c>
      <c r="AE92" s="39"/>
      <c r="AF92" s="39"/>
      <c r="AG92" s="39"/>
      <c r="AH92" s="39"/>
      <c r="AI92" s="39"/>
      <c r="AJ92" s="39"/>
      <c r="AK92" s="39"/>
      <c r="AL92" s="39"/>
      <c r="AM92" s="39">
        <v>825000</v>
      </c>
      <c r="AN92" s="39">
        <v>973500</v>
      </c>
      <c r="AO92" s="39"/>
      <c r="AP92" s="39"/>
      <c r="AQ92" s="39"/>
      <c r="AR92" s="39"/>
      <c r="AS92" s="39"/>
      <c r="AT92" s="39"/>
      <c r="AU92" s="39"/>
      <c r="AV92" s="39"/>
      <c r="AW92" s="52" t="s">
        <v>254</v>
      </c>
      <c r="AX92" s="52" t="s">
        <v>126</v>
      </c>
      <c r="AY92" s="52" t="s">
        <v>212</v>
      </c>
    </row>
    <row r="93" spans="1:51" ht="60" outlineLevel="1" x14ac:dyDescent="0.2">
      <c r="A93" s="52" t="s">
        <v>377</v>
      </c>
      <c r="B93" s="52" t="s">
        <v>214</v>
      </c>
      <c r="C93" s="52">
        <v>1</v>
      </c>
      <c r="D93" s="52" t="s">
        <v>110</v>
      </c>
      <c r="E93" s="52" t="s">
        <v>111</v>
      </c>
      <c r="F93" s="52" t="s">
        <v>112</v>
      </c>
      <c r="G93" s="52" t="s">
        <v>113</v>
      </c>
      <c r="H93" s="52" t="s">
        <v>373</v>
      </c>
      <c r="I93" s="52" t="s">
        <v>115</v>
      </c>
      <c r="J93" s="39">
        <v>805000</v>
      </c>
      <c r="K93" s="39">
        <v>949900</v>
      </c>
      <c r="L93" s="40">
        <v>43206</v>
      </c>
      <c r="M93" s="52" t="s">
        <v>207</v>
      </c>
      <c r="N93" s="52" t="s">
        <v>117</v>
      </c>
      <c r="O93" s="52"/>
      <c r="P93" s="52"/>
      <c r="Q93" s="52" t="s">
        <v>118</v>
      </c>
      <c r="R93" s="52" t="s">
        <v>55</v>
      </c>
      <c r="S93" s="52" t="s">
        <v>374</v>
      </c>
      <c r="T93" s="52" t="s">
        <v>375</v>
      </c>
      <c r="U93" s="52" t="s">
        <v>121</v>
      </c>
      <c r="V93" s="52" t="s">
        <v>122</v>
      </c>
      <c r="W93" s="40">
        <v>43252</v>
      </c>
      <c r="X93" s="52">
        <v>2018</v>
      </c>
      <c r="Y93" s="40">
        <v>43344</v>
      </c>
      <c r="Z93" s="52">
        <v>2018</v>
      </c>
      <c r="AA93" s="52" t="s">
        <v>376</v>
      </c>
      <c r="AB93" s="52" t="s">
        <v>242</v>
      </c>
      <c r="AC93" s="39">
        <v>805000</v>
      </c>
      <c r="AD93" s="39">
        <v>949900</v>
      </c>
      <c r="AE93" s="39"/>
      <c r="AF93" s="39"/>
      <c r="AG93" s="39"/>
      <c r="AH93" s="39"/>
      <c r="AI93" s="39"/>
      <c r="AJ93" s="39"/>
      <c r="AK93" s="39"/>
      <c r="AL93" s="39"/>
      <c r="AM93" s="39">
        <v>805000</v>
      </c>
      <c r="AN93" s="39">
        <v>949900</v>
      </c>
      <c r="AO93" s="39"/>
      <c r="AP93" s="39"/>
      <c r="AQ93" s="39"/>
      <c r="AR93" s="39"/>
      <c r="AS93" s="39"/>
      <c r="AT93" s="39"/>
      <c r="AU93" s="39"/>
      <c r="AV93" s="39"/>
      <c r="AW93" s="52" t="s">
        <v>254</v>
      </c>
      <c r="AX93" s="52" t="s">
        <v>126</v>
      </c>
      <c r="AY93" s="52" t="s">
        <v>220</v>
      </c>
    </row>
    <row r="94" spans="1:51" ht="48" outlineLevel="1" x14ac:dyDescent="0.2">
      <c r="A94" s="52" t="s">
        <v>378</v>
      </c>
      <c r="B94" s="52" t="s">
        <v>134</v>
      </c>
      <c r="C94" s="52">
        <v>1</v>
      </c>
      <c r="D94" s="52" t="s">
        <v>110</v>
      </c>
      <c r="E94" s="52" t="s">
        <v>111</v>
      </c>
      <c r="F94" s="52" t="s">
        <v>164</v>
      </c>
      <c r="G94" s="52" t="s">
        <v>173</v>
      </c>
      <c r="H94" s="52" t="s">
        <v>373</v>
      </c>
      <c r="I94" s="52" t="s">
        <v>115</v>
      </c>
      <c r="J94" s="39">
        <v>1125000</v>
      </c>
      <c r="K94" s="39">
        <v>1327500</v>
      </c>
      <c r="L94" s="40">
        <v>43206</v>
      </c>
      <c r="M94" s="52" t="s">
        <v>207</v>
      </c>
      <c r="N94" s="52" t="s">
        <v>117</v>
      </c>
      <c r="O94" s="52"/>
      <c r="P94" s="52"/>
      <c r="Q94" s="52" t="s">
        <v>118</v>
      </c>
      <c r="R94" s="52" t="s">
        <v>55</v>
      </c>
      <c r="S94" s="52" t="s">
        <v>374</v>
      </c>
      <c r="T94" s="52" t="s">
        <v>375</v>
      </c>
      <c r="U94" s="52" t="s">
        <v>121</v>
      </c>
      <c r="V94" s="52" t="s">
        <v>122</v>
      </c>
      <c r="W94" s="40">
        <v>43252</v>
      </c>
      <c r="X94" s="52">
        <v>2018</v>
      </c>
      <c r="Y94" s="40">
        <v>43344</v>
      </c>
      <c r="Z94" s="52">
        <v>2018</v>
      </c>
      <c r="AA94" s="52" t="s">
        <v>376</v>
      </c>
      <c r="AB94" s="52" t="s">
        <v>219</v>
      </c>
      <c r="AC94" s="39">
        <v>1125000</v>
      </c>
      <c r="AD94" s="39">
        <v>1327500</v>
      </c>
      <c r="AE94" s="39"/>
      <c r="AF94" s="39"/>
      <c r="AG94" s="39"/>
      <c r="AH94" s="39"/>
      <c r="AI94" s="39"/>
      <c r="AJ94" s="39"/>
      <c r="AK94" s="39"/>
      <c r="AL94" s="39"/>
      <c r="AM94" s="39">
        <v>1125000</v>
      </c>
      <c r="AN94" s="39">
        <v>1327500</v>
      </c>
      <c r="AO94" s="39"/>
      <c r="AP94" s="39"/>
      <c r="AQ94" s="39"/>
      <c r="AR94" s="39"/>
      <c r="AS94" s="39"/>
      <c r="AT94" s="39"/>
      <c r="AU94" s="39"/>
      <c r="AV94" s="39"/>
      <c r="AW94" s="52" t="s">
        <v>254</v>
      </c>
      <c r="AX94" s="52" t="s">
        <v>126</v>
      </c>
      <c r="AY94" s="52" t="s">
        <v>361</v>
      </c>
    </row>
    <row r="95" spans="1:51" ht="48" outlineLevel="1" x14ac:dyDescent="0.2">
      <c r="A95" s="52" t="s">
        <v>379</v>
      </c>
      <c r="B95" s="52" t="s">
        <v>134</v>
      </c>
      <c r="C95" s="52">
        <v>1</v>
      </c>
      <c r="D95" s="52" t="s">
        <v>110</v>
      </c>
      <c r="E95" s="52" t="s">
        <v>111</v>
      </c>
      <c r="F95" s="52" t="s">
        <v>179</v>
      </c>
      <c r="G95" s="52" t="s">
        <v>353</v>
      </c>
      <c r="H95" s="52" t="s">
        <v>373</v>
      </c>
      <c r="I95" s="52" t="s">
        <v>115</v>
      </c>
      <c r="J95" s="39">
        <v>171000</v>
      </c>
      <c r="K95" s="39">
        <v>201780</v>
      </c>
      <c r="L95" s="40">
        <v>43206</v>
      </c>
      <c r="M95" s="52" t="s">
        <v>207</v>
      </c>
      <c r="N95" s="52" t="s">
        <v>117</v>
      </c>
      <c r="O95" s="52"/>
      <c r="P95" s="52"/>
      <c r="Q95" s="52" t="s">
        <v>118</v>
      </c>
      <c r="R95" s="52" t="s">
        <v>55</v>
      </c>
      <c r="S95" s="52" t="s">
        <v>374</v>
      </c>
      <c r="T95" s="52" t="s">
        <v>375</v>
      </c>
      <c r="U95" s="52" t="s">
        <v>121</v>
      </c>
      <c r="V95" s="52" t="s">
        <v>122</v>
      </c>
      <c r="W95" s="40">
        <v>43252</v>
      </c>
      <c r="X95" s="52">
        <v>2018</v>
      </c>
      <c r="Y95" s="40">
        <v>43344</v>
      </c>
      <c r="Z95" s="52">
        <v>2018</v>
      </c>
      <c r="AA95" s="52" t="s">
        <v>376</v>
      </c>
      <c r="AB95" s="52" t="s">
        <v>219</v>
      </c>
      <c r="AC95" s="39">
        <v>171000</v>
      </c>
      <c r="AD95" s="39">
        <v>201780</v>
      </c>
      <c r="AE95" s="39"/>
      <c r="AF95" s="39"/>
      <c r="AG95" s="39"/>
      <c r="AH95" s="39"/>
      <c r="AI95" s="39"/>
      <c r="AJ95" s="39"/>
      <c r="AK95" s="39"/>
      <c r="AL95" s="39"/>
      <c r="AM95" s="39">
        <v>171000</v>
      </c>
      <c r="AN95" s="39">
        <v>201780</v>
      </c>
      <c r="AO95" s="39"/>
      <c r="AP95" s="39"/>
      <c r="AQ95" s="39"/>
      <c r="AR95" s="39"/>
      <c r="AS95" s="39"/>
      <c r="AT95" s="39"/>
      <c r="AU95" s="39"/>
      <c r="AV95" s="39"/>
      <c r="AW95" s="52" t="s">
        <v>254</v>
      </c>
      <c r="AX95" s="52" t="s">
        <v>126</v>
      </c>
      <c r="AY95" s="52" t="s">
        <v>232</v>
      </c>
    </row>
    <row r="96" spans="1:51" ht="60" outlineLevel="1" x14ac:dyDescent="0.2">
      <c r="A96" s="52" t="s">
        <v>380</v>
      </c>
      <c r="B96" s="52" t="s">
        <v>109</v>
      </c>
      <c r="C96" s="52">
        <v>1</v>
      </c>
      <c r="D96" s="52" t="s">
        <v>110</v>
      </c>
      <c r="E96" s="52" t="s">
        <v>111</v>
      </c>
      <c r="F96" s="52" t="s">
        <v>112</v>
      </c>
      <c r="G96" s="52" t="s">
        <v>113</v>
      </c>
      <c r="H96" s="52" t="s">
        <v>381</v>
      </c>
      <c r="I96" s="52" t="s">
        <v>115</v>
      </c>
      <c r="J96" s="39">
        <v>157000</v>
      </c>
      <c r="K96" s="39">
        <v>185260</v>
      </c>
      <c r="L96" s="40">
        <v>43159</v>
      </c>
      <c r="M96" s="52" t="s">
        <v>207</v>
      </c>
      <c r="N96" s="52" t="s">
        <v>117</v>
      </c>
      <c r="O96" s="52"/>
      <c r="P96" s="52"/>
      <c r="Q96" s="52" t="s">
        <v>118</v>
      </c>
      <c r="R96" s="52" t="s">
        <v>55</v>
      </c>
      <c r="S96" s="52" t="s">
        <v>382</v>
      </c>
      <c r="T96" s="52" t="s">
        <v>383</v>
      </c>
      <c r="U96" s="52" t="s">
        <v>121</v>
      </c>
      <c r="V96" s="52" t="s">
        <v>122</v>
      </c>
      <c r="W96" s="40">
        <v>43282</v>
      </c>
      <c r="X96" s="52">
        <v>2018</v>
      </c>
      <c r="Y96" s="40">
        <v>43344</v>
      </c>
      <c r="Z96" s="52">
        <v>2018</v>
      </c>
      <c r="AA96" s="52" t="s">
        <v>384</v>
      </c>
      <c r="AB96" s="52" t="s">
        <v>242</v>
      </c>
      <c r="AC96" s="39">
        <v>157000</v>
      </c>
      <c r="AD96" s="39">
        <v>185260</v>
      </c>
      <c r="AE96" s="39"/>
      <c r="AF96" s="39"/>
      <c r="AG96" s="39"/>
      <c r="AH96" s="39"/>
      <c r="AI96" s="39"/>
      <c r="AJ96" s="39"/>
      <c r="AK96" s="39"/>
      <c r="AL96" s="39"/>
      <c r="AM96" s="39">
        <v>157000</v>
      </c>
      <c r="AN96" s="39">
        <v>185260</v>
      </c>
      <c r="AO96" s="39"/>
      <c r="AP96" s="39"/>
      <c r="AQ96" s="39"/>
      <c r="AR96" s="39"/>
      <c r="AS96" s="39"/>
      <c r="AT96" s="39"/>
      <c r="AU96" s="39"/>
      <c r="AV96" s="39"/>
      <c r="AW96" s="52" t="s">
        <v>254</v>
      </c>
      <c r="AX96" s="52" t="s">
        <v>126</v>
      </c>
      <c r="AY96" s="52" t="s">
        <v>220</v>
      </c>
    </row>
    <row r="97" spans="1:51" ht="60" outlineLevel="1" x14ac:dyDescent="0.2">
      <c r="A97" s="52" t="s">
        <v>385</v>
      </c>
      <c r="B97" s="52" t="s">
        <v>214</v>
      </c>
      <c r="C97" s="52">
        <v>1</v>
      </c>
      <c r="D97" s="52" t="s">
        <v>110</v>
      </c>
      <c r="E97" s="52" t="s">
        <v>111</v>
      </c>
      <c r="F97" s="52" t="s">
        <v>164</v>
      </c>
      <c r="G97" s="52" t="s">
        <v>173</v>
      </c>
      <c r="H97" s="52" t="s">
        <v>381</v>
      </c>
      <c r="I97" s="52" t="s">
        <v>115</v>
      </c>
      <c r="J97" s="39">
        <v>130000</v>
      </c>
      <c r="K97" s="39">
        <v>153400</v>
      </c>
      <c r="L97" s="40">
        <v>43159</v>
      </c>
      <c r="M97" s="52" t="s">
        <v>207</v>
      </c>
      <c r="N97" s="52" t="s">
        <v>117</v>
      </c>
      <c r="O97" s="52"/>
      <c r="P97" s="52"/>
      <c r="Q97" s="52" t="s">
        <v>118</v>
      </c>
      <c r="R97" s="52" t="s">
        <v>55</v>
      </c>
      <c r="S97" s="52" t="s">
        <v>382</v>
      </c>
      <c r="T97" s="52" t="s">
        <v>383</v>
      </c>
      <c r="U97" s="52" t="s">
        <v>121</v>
      </c>
      <c r="V97" s="52" t="s">
        <v>122</v>
      </c>
      <c r="W97" s="40">
        <v>43282</v>
      </c>
      <c r="X97" s="52">
        <v>2018</v>
      </c>
      <c r="Y97" s="40">
        <v>43344</v>
      </c>
      <c r="Z97" s="52">
        <v>2018</v>
      </c>
      <c r="AA97" s="52" t="s">
        <v>384</v>
      </c>
      <c r="AB97" s="52" t="s">
        <v>242</v>
      </c>
      <c r="AC97" s="39">
        <v>130000</v>
      </c>
      <c r="AD97" s="39">
        <v>153400</v>
      </c>
      <c r="AE97" s="39"/>
      <c r="AF97" s="39"/>
      <c r="AG97" s="39"/>
      <c r="AH97" s="39"/>
      <c r="AI97" s="39"/>
      <c r="AJ97" s="39"/>
      <c r="AK97" s="39"/>
      <c r="AL97" s="39"/>
      <c r="AM97" s="39">
        <v>130000</v>
      </c>
      <c r="AN97" s="39">
        <v>153400</v>
      </c>
      <c r="AO97" s="39"/>
      <c r="AP97" s="39"/>
      <c r="AQ97" s="39"/>
      <c r="AR97" s="39"/>
      <c r="AS97" s="39"/>
      <c r="AT97" s="39"/>
      <c r="AU97" s="39"/>
      <c r="AV97" s="39"/>
      <c r="AW97" s="52" t="s">
        <v>254</v>
      </c>
      <c r="AX97" s="52" t="s">
        <v>126</v>
      </c>
      <c r="AY97" s="52" t="s">
        <v>361</v>
      </c>
    </row>
    <row r="98" spans="1:51" ht="48" outlineLevel="1" x14ac:dyDescent="0.2">
      <c r="A98" s="52" t="s">
        <v>386</v>
      </c>
      <c r="B98" s="52" t="s">
        <v>134</v>
      </c>
      <c r="C98" s="52">
        <v>1</v>
      </c>
      <c r="D98" s="52" t="s">
        <v>110</v>
      </c>
      <c r="E98" s="52" t="s">
        <v>111</v>
      </c>
      <c r="F98" s="52" t="s">
        <v>179</v>
      </c>
      <c r="G98" s="52" t="s">
        <v>353</v>
      </c>
      <c r="H98" s="52" t="s">
        <v>381</v>
      </c>
      <c r="I98" s="52" t="s">
        <v>115</v>
      </c>
      <c r="J98" s="39">
        <v>2254000</v>
      </c>
      <c r="K98" s="39">
        <v>2659720</v>
      </c>
      <c r="L98" s="40">
        <v>43159</v>
      </c>
      <c r="M98" s="52" t="s">
        <v>207</v>
      </c>
      <c r="N98" s="52" t="s">
        <v>117</v>
      </c>
      <c r="O98" s="52"/>
      <c r="P98" s="52"/>
      <c r="Q98" s="52" t="s">
        <v>118</v>
      </c>
      <c r="R98" s="52" t="s">
        <v>55</v>
      </c>
      <c r="S98" s="52" t="s">
        <v>382</v>
      </c>
      <c r="T98" s="52" t="s">
        <v>383</v>
      </c>
      <c r="U98" s="52" t="s">
        <v>121</v>
      </c>
      <c r="V98" s="52" t="s">
        <v>122</v>
      </c>
      <c r="W98" s="40">
        <v>43282</v>
      </c>
      <c r="X98" s="52">
        <v>2018</v>
      </c>
      <c r="Y98" s="40">
        <v>43344</v>
      </c>
      <c r="Z98" s="52">
        <v>2018</v>
      </c>
      <c r="AA98" s="52" t="s">
        <v>384</v>
      </c>
      <c r="AB98" s="52" t="s">
        <v>219</v>
      </c>
      <c r="AC98" s="39">
        <v>2254000</v>
      </c>
      <c r="AD98" s="39">
        <v>2659720</v>
      </c>
      <c r="AE98" s="39"/>
      <c r="AF98" s="39"/>
      <c r="AG98" s="39"/>
      <c r="AH98" s="39"/>
      <c r="AI98" s="39"/>
      <c r="AJ98" s="39"/>
      <c r="AK98" s="39"/>
      <c r="AL98" s="39"/>
      <c r="AM98" s="39">
        <v>2254000</v>
      </c>
      <c r="AN98" s="39">
        <v>2659720</v>
      </c>
      <c r="AO98" s="39"/>
      <c r="AP98" s="39"/>
      <c r="AQ98" s="39"/>
      <c r="AR98" s="39"/>
      <c r="AS98" s="39"/>
      <c r="AT98" s="39"/>
      <c r="AU98" s="39"/>
      <c r="AV98" s="39"/>
      <c r="AW98" s="52" t="s">
        <v>254</v>
      </c>
      <c r="AX98" s="52" t="s">
        <v>126</v>
      </c>
      <c r="AY98" s="52" t="s">
        <v>232</v>
      </c>
    </row>
    <row r="99" spans="1:51" ht="48" outlineLevel="1" x14ac:dyDescent="0.2">
      <c r="A99" s="52" t="s">
        <v>387</v>
      </c>
      <c r="B99" s="52" t="s">
        <v>134</v>
      </c>
      <c r="C99" s="52">
        <v>1</v>
      </c>
      <c r="D99" s="52" t="s">
        <v>110</v>
      </c>
      <c r="E99" s="52" t="s">
        <v>111</v>
      </c>
      <c r="F99" s="52" t="s">
        <v>135</v>
      </c>
      <c r="G99" s="52" t="s">
        <v>136</v>
      </c>
      <c r="H99" s="52" t="s">
        <v>381</v>
      </c>
      <c r="I99" s="52" t="s">
        <v>115</v>
      </c>
      <c r="J99" s="39">
        <v>360000</v>
      </c>
      <c r="K99" s="39">
        <v>424800</v>
      </c>
      <c r="L99" s="40">
        <v>43159</v>
      </c>
      <c r="M99" s="52" t="s">
        <v>207</v>
      </c>
      <c r="N99" s="52" t="s">
        <v>117</v>
      </c>
      <c r="O99" s="52"/>
      <c r="P99" s="52"/>
      <c r="Q99" s="52" t="s">
        <v>118</v>
      </c>
      <c r="R99" s="52" t="s">
        <v>55</v>
      </c>
      <c r="S99" s="52" t="s">
        <v>388</v>
      </c>
      <c r="T99" s="52" t="s">
        <v>383</v>
      </c>
      <c r="U99" s="52" t="s">
        <v>121</v>
      </c>
      <c r="V99" s="52" t="s">
        <v>122</v>
      </c>
      <c r="W99" s="40">
        <v>43282</v>
      </c>
      <c r="X99" s="52">
        <v>2018</v>
      </c>
      <c r="Y99" s="40">
        <v>43344</v>
      </c>
      <c r="Z99" s="52">
        <v>2018</v>
      </c>
      <c r="AA99" s="52" t="s">
        <v>384</v>
      </c>
      <c r="AB99" s="52" t="s">
        <v>219</v>
      </c>
      <c r="AC99" s="39">
        <v>360000</v>
      </c>
      <c r="AD99" s="39">
        <v>424800</v>
      </c>
      <c r="AE99" s="39"/>
      <c r="AF99" s="39"/>
      <c r="AG99" s="39"/>
      <c r="AH99" s="39"/>
      <c r="AI99" s="39"/>
      <c r="AJ99" s="39"/>
      <c r="AK99" s="39"/>
      <c r="AL99" s="39"/>
      <c r="AM99" s="39">
        <v>360000</v>
      </c>
      <c r="AN99" s="39">
        <v>424800</v>
      </c>
      <c r="AO99" s="39"/>
      <c r="AP99" s="39"/>
      <c r="AQ99" s="39"/>
      <c r="AR99" s="39"/>
      <c r="AS99" s="39"/>
      <c r="AT99" s="39"/>
      <c r="AU99" s="39"/>
      <c r="AV99" s="39"/>
      <c r="AW99" s="52" t="s">
        <v>254</v>
      </c>
      <c r="AX99" s="52" t="s">
        <v>126</v>
      </c>
      <c r="AY99" s="52" t="s">
        <v>212</v>
      </c>
    </row>
    <row r="100" spans="1:51" ht="60" outlineLevel="1" x14ac:dyDescent="0.2">
      <c r="A100" s="52" t="s">
        <v>389</v>
      </c>
      <c r="B100" s="52" t="s">
        <v>109</v>
      </c>
      <c r="C100" s="52">
        <v>1</v>
      </c>
      <c r="D100" s="52" t="s">
        <v>110</v>
      </c>
      <c r="E100" s="52" t="s">
        <v>111</v>
      </c>
      <c r="F100" s="52" t="s">
        <v>390</v>
      </c>
      <c r="G100" s="52" t="s">
        <v>391</v>
      </c>
      <c r="H100" s="52" t="s">
        <v>392</v>
      </c>
      <c r="I100" s="52" t="s">
        <v>115</v>
      </c>
      <c r="J100" s="39">
        <v>1676000</v>
      </c>
      <c r="K100" s="39">
        <v>1977680</v>
      </c>
      <c r="L100" s="40">
        <v>43202</v>
      </c>
      <c r="M100" s="52" t="s">
        <v>207</v>
      </c>
      <c r="N100" s="52" t="s">
        <v>117</v>
      </c>
      <c r="O100" s="52"/>
      <c r="P100" s="52"/>
      <c r="Q100" s="52" t="s">
        <v>118</v>
      </c>
      <c r="R100" s="52" t="s">
        <v>55</v>
      </c>
      <c r="S100" s="52" t="s">
        <v>393</v>
      </c>
      <c r="T100" s="52" t="s">
        <v>393</v>
      </c>
      <c r="U100" s="52" t="s">
        <v>121</v>
      </c>
      <c r="V100" s="52" t="s">
        <v>122</v>
      </c>
      <c r="W100" s="40">
        <v>43282</v>
      </c>
      <c r="X100" s="52">
        <v>2018</v>
      </c>
      <c r="Y100" s="40">
        <v>43343</v>
      </c>
      <c r="Z100" s="52">
        <v>2018</v>
      </c>
      <c r="AA100" s="52" t="s">
        <v>394</v>
      </c>
      <c r="AB100" s="52" t="s">
        <v>242</v>
      </c>
      <c r="AC100" s="39">
        <v>1676000</v>
      </c>
      <c r="AD100" s="39">
        <v>1977680</v>
      </c>
      <c r="AE100" s="39"/>
      <c r="AF100" s="39"/>
      <c r="AG100" s="39"/>
      <c r="AH100" s="39"/>
      <c r="AI100" s="39"/>
      <c r="AJ100" s="39"/>
      <c r="AK100" s="39"/>
      <c r="AL100" s="39"/>
      <c r="AM100" s="39">
        <v>1676000</v>
      </c>
      <c r="AN100" s="39">
        <v>1977680</v>
      </c>
      <c r="AO100" s="39"/>
      <c r="AP100" s="39"/>
      <c r="AQ100" s="39"/>
      <c r="AR100" s="39"/>
      <c r="AS100" s="39"/>
      <c r="AT100" s="39"/>
      <c r="AU100" s="39"/>
      <c r="AV100" s="39"/>
      <c r="AW100" s="52" t="s">
        <v>254</v>
      </c>
      <c r="AX100" s="52" t="s">
        <v>126</v>
      </c>
      <c r="AY100" s="52" t="s">
        <v>340</v>
      </c>
    </row>
    <row r="101" spans="1:51" ht="48" outlineLevel="1" x14ac:dyDescent="0.2">
      <c r="A101" s="52" t="s">
        <v>395</v>
      </c>
      <c r="B101" s="52" t="s">
        <v>134</v>
      </c>
      <c r="C101" s="52">
        <v>1</v>
      </c>
      <c r="D101" s="52" t="s">
        <v>110</v>
      </c>
      <c r="E101" s="52" t="s">
        <v>111</v>
      </c>
      <c r="F101" s="52" t="s">
        <v>135</v>
      </c>
      <c r="G101" s="52" t="s">
        <v>292</v>
      </c>
      <c r="H101" s="52" t="s">
        <v>392</v>
      </c>
      <c r="I101" s="52" t="s">
        <v>115</v>
      </c>
      <c r="J101" s="39">
        <v>90000</v>
      </c>
      <c r="K101" s="39">
        <v>106200</v>
      </c>
      <c r="L101" s="40">
        <v>43202</v>
      </c>
      <c r="M101" s="52" t="s">
        <v>207</v>
      </c>
      <c r="N101" s="52" t="s">
        <v>117</v>
      </c>
      <c r="O101" s="52"/>
      <c r="P101" s="52"/>
      <c r="Q101" s="52" t="s">
        <v>118</v>
      </c>
      <c r="R101" s="52" t="s">
        <v>55</v>
      </c>
      <c r="S101" s="52" t="s">
        <v>393</v>
      </c>
      <c r="T101" s="52" t="s">
        <v>393</v>
      </c>
      <c r="U101" s="52" t="s">
        <v>121</v>
      </c>
      <c r="V101" s="52" t="s">
        <v>122</v>
      </c>
      <c r="W101" s="40">
        <v>43282</v>
      </c>
      <c r="X101" s="52">
        <v>2018</v>
      </c>
      <c r="Y101" s="40">
        <v>43343</v>
      </c>
      <c r="Z101" s="52">
        <v>2018</v>
      </c>
      <c r="AA101" s="52" t="s">
        <v>394</v>
      </c>
      <c r="AB101" s="52" t="s">
        <v>219</v>
      </c>
      <c r="AC101" s="39">
        <v>90000</v>
      </c>
      <c r="AD101" s="39">
        <v>106200</v>
      </c>
      <c r="AE101" s="39"/>
      <c r="AF101" s="39"/>
      <c r="AG101" s="39"/>
      <c r="AH101" s="39"/>
      <c r="AI101" s="39"/>
      <c r="AJ101" s="39"/>
      <c r="AK101" s="39"/>
      <c r="AL101" s="39"/>
      <c r="AM101" s="39">
        <v>90000</v>
      </c>
      <c r="AN101" s="39">
        <v>106200</v>
      </c>
      <c r="AO101" s="39"/>
      <c r="AP101" s="39"/>
      <c r="AQ101" s="39"/>
      <c r="AR101" s="39"/>
      <c r="AS101" s="39"/>
      <c r="AT101" s="39"/>
      <c r="AU101" s="39"/>
      <c r="AV101" s="39"/>
      <c r="AW101" s="52" t="s">
        <v>254</v>
      </c>
      <c r="AX101" s="52" t="s">
        <v>126</v>
      </c>
      <c r="AY101" s="52" t="s">
        <v>212</v>
      </c>
    </row>
    <row r="102" spans="1:51" ht="48" outlineLevel="1" x14ac:dyDescent="0.2">
      <c r="A102" s="52" t="s">
        <v>396</v>
      </c>
      <c r="B102" s="52" t="s">
        <v>134</v>
      </c>
      <c r="C102" s="52">
        <v>1</v>
      </c>
      <c r="D102" s="52" t="s">
        <v>110</v>
      </c>
      <c r="E102" s="52" t="s">
        <v>111</v>
      </c>
      <c r="F102" s="52" t="s">
        <v>135</v>
      </c>
      <c r="G102" s="52" t="s">
        <v>292</v>
      </c>
      <c r="H102" s="52" t="s">
        <v>397</v>
      </c>
      <c r="I102" s="52" t="s">
        <v>115</v>
      </c>
      <c r="J102" s="39">
        <v>735000</v>
      </c>
      <c r="K102" s="39">
        <v>867300</v>
      </c>
      <c r="L102" s="40">
        <v>43214</v>
      </c>
      <c r="M102" s="52" t="s">
        <v>207</v>
      </c>
      <c r="N102" s="52"/>
      <c r="O102" s="52"/>
      <c r="P102" s="52"/>
      <c r="Q102" s="52" t="s">
        <v>118</v>
      </c>
      <c r="R102" s="52" t="s">
        <v>55</v>
      </c>
      <c r="S102" s="52" t="s">
        <v>297</v>
      </c>
      <c r="T102" s="52" t="s">
        <v>298</v>
      </c>
      <c r="U102" s="52" t="s">
        <v>121</v>
      </c>
      <c r="V102" s="52" t="s">
        <v>122</v>
      </c>
      <c r="W102" s="40">
        <v>43282</v>
      </c>
      <c r="X102" s="52">
        <v>2018</v>
      </c>
      <c r="Y102" s="40">
        <v>43343</v>
      </c>
      <c r="Z102" s="52">
        <v>2018</v>
      </c>
      <c r="AA102" s="52" t="s">
        <v>299</v>
      </c>
      <c r="AB102" s="52" t="s">
        <v>219</v>
      </c>
      <c r="AC102" s="39">
        <v>735000</v>
      </c>
      <c r="AD102" s="39">
        <v>867300</v>
      </c>
      <c r="AE102" s="39"/>
      <c r="AF102" s="39"/>
      <c r="AG102" s="39"/>
      <c r="AH102" s="39"/>
      <c r="AI102" s="39"/>
      <c r="AJ102" s="39"/>
      <c r="AK102" s="39"/>
      <c r="AL102" s="39"/>
      <c r="AM102" s="39">
        <v>735000</v>
      </c>
      <c r="AN102" s="39">
        <v>867300</v>
      </c>
      <c r="AO102" s="39"/>
      <c r="AP102" s="39"/>
      <c r="AQ102" s="39"/>
      <c r="AR102" s="39"/>
      <c r="AS102" s="39"/>
      <c r="AT102" s="39"/>
      <c r="AU102" s="39"/>
      <c r="AV102" s="39"/>
      <c r="AW102" s="52" t="s">
        <v>254</v>
      </c>
      <c r="AX102" s="52" t="s">
        <v>126</v>
      </c>
      <c r="AY102" s="52" t="s">
        <v>212</v>
      </c>
    </row>
    <row r="103" spans="1:51" ht="60" outlineLevel="1" x14ac:dyDescent="0.2">
      <c r="A103" s="52" t="s">
        <v>398</v>
      </c>
      <c r="B103" s="52" t="s">
        <v>109</v>
      </c>
      <c r="C103" s="52">
        <v>1</v>
      </c>
      <c r="D103" s="52" t="s">
        <v>110</v>
      </c>
      <c r="E103" s="52" t="s">
        <v>111</v>
      </c>
      <c r="F103" s="52" t="s">
        <v>112</v>
      </c>
      <c r="G103" s="52" t="s">
        <v>113</v>
      </c>
      <c r="H103" s="52" t="s">
        <v>399</v>
      </c>
      <c r="I103" s="52" t="s">
        <v>115</v>
      </c>
      <c r="J103" s="39">
        <v>13000</v>
      </c>
      <c r="K103" s="39">
        <v>15340</v>
      </c>
      <c r="L103" s="40">
        <v>43197</v>
      </c>
      <c r="M103" s="52" t="s">
        <v>207</v>
      </c>
      <c r="N103" s="52" t="s">
        <v>117</v>
      </c>
      <c r="O103" s="52"/>
      <c r="P103" s="52"/>
      <c r="Q103" s="52" t="s">
        <v>118</v>
      </c>
      <c r="R103" s="52" t="s">
        <v>55</v>
      </c>
      <c r="S103" s="52" t="s">
        <v>400</v>
      </c>
      <c r="T103" s="52" t="s">
        <v>400</v>
      </c>
      <c r="U103" s="52" t="s">
        <v>121</v>
      </c>
      <c r="V103" s="52" t="s">
        <v>122</v>
      </c>
      <c r="W103" s="40">
        <v>43282</v>
      </c>
      <c r="X103" s="52">
        <v>2018</v>
      </c>
      <c r="Y103" s="40">
        <v>43344</v>
      </c>
      <c r="Z103" s="52">
        <v>2018</v>
      </c>
      <c r="AA103" s="52" t="s">
        <v>368</v>
      </c>
      <c r="AB103" s="52" t="s">
        <v>242</v>
      </c>
      <c r="AC103" s="39">
        <v>13000</v>
      </c>
      <c r="AD103" s="39">
        <v>15340</v>
      </c>
      <c r="AE103" s="39"/>
      <c r="AF103" s="39"/>
      <c r="AG103" s="39"/>
      <c r="AH103" s="39"/>
      <c r="AI103" s="39"/>
      <c r="AJ103" s="39"/>
      <c r="AK103" s="39"/>
      <c r="AL103" s="39"/>
      <c r="AM103" s="39">
        <v>13000</v>
      </c>
      <c r="AN103" s="39">
        <v>15340</v>
      </c>
      <c r="AO103" s="39"/>
      <c r="AP103" s="39"/>
      <c r="AQ103" s="39"/>
      <c r="AR103" s="39"/>
      <c r="AS103" s="39"/>
      <c r="AT103" s="39"/>
      <c r="AU103" s="39"/>
      <c r="AV103" s="39"/>
      <c r="AW103" s="52" t="s">
        <v>254</v>
      </c>
      <c r="AX103" s="52" t="s">
        <v>126</v>
      </c>
      <c r="AY103" s="52" t="s">
        <v>401</v>
      </c>
    </row>
    <row r="104" spans="1:51" ht="48" outlineLevel="1" x14ac:dyDescent="0.2">
      <c r="A104" s="52" t="s">
        <v>402</v>
      </c>
      <c r="B104" s="52" t="s">
        <v>134</v>
      </c>
      <c r="C104" s="52">
        <v>1</v>
      </c>
      <c r="D104" s="52" t="s">
        <v>110</v>
      </c>
      <c r="E104" s="52" t="s">
        <v>111</v>
      </c>
      <c r="F104" s="52" t="s">
        <v>179</v>
      </c>
      <c r="G104" s="52" t="s">
        <v>353</v>
      </c>
      <c r="H104" s="52" t="s">
        <v>399</v>
      </c>
      <c r="I104" s="52" t="s">
        <v>115</v>
      </c>
      <c r="J104" s="39">
        <v>104240</v>
      </c>
      <c r="K104" s="39">
        <v>123003.2</v>
      </c>
      <c r="L104" s="40">
        <v>43197</v>
      </c>
      <c r="M104" s="52" t="s">
        <v>207</v>
      </c>
      <c r="N104" s="52" t="s">
        <v>117</v>
      </c>
      <c r="O104" s="52"/>
      <c r="P104" s="52"/>
      <c r="Q104" s="52" t="s">
        <v>118</v>
      </c>
      <c r="R104" s="52" t="s">
        <v>55</v>
      </c>
      <c r="S104" s="52" t="s">
        <v>400</v>
      </c>
      <c r="T104" s="52" t="s">
        <v>400</v>
      </c>
      <c r="U104" s="52" t="s">
        <v>121</v>
      </c>
      <c r="V104" s="52" t="s">
        <v>122</v>
      </c>
      <c r="W104" s="40">
        <v>43252</v>
      </c>
      <c r="X104" s="52">
        <v>2018</v>
      </c>
      <c r="Y104" s="40">
        <v>43342</v>
      </c>
      <c r="Z104" s="52">
        <v>2018</v>
      </c>
      <c r="AA104" s="52" t="s">
        <v>368</v>
      </c>
      <c r="AB104" s="52" t="s">
        <v>219</v>
      </c>
      <c r="AC104" s="39">
        <v>104240</v>
      </c>
      <c r="AD104" s="39">
        <v>123003.2</v>
      </c>
      <c r="AE104" s="39"/>
      <c r="AF104" s="39"/>
      <c r="AG104" s="39"/>
      <c r="AH104" s="39"/>
      <c r="AI104" s="39"/>
      <c r="AJ104" s="39"/>
      <c r="AK104" s="39"/>
      <c r="AL104" s="39"/>
      <c r="AM104" s="39">
        <v>104240</v>
      </c>
      <c r="AN104" s="39">
        <v>123003.2</v>
      </c>
      <c r="AO104" s="39"/>
      <c r="AP104" s="39"/>
      <c r="AQ104" s="39"/>
      <c r="AR104" s="39"/>
      <c r="AS104" s="39"/>
      <c r="AT104" s="39"/>
      <c r="AU104" s="39"/>
      <c r="AV104" s="39"/>
      <c r="AW104" s="52" t="s">
        <v>254</v>
      </c>
      <c r="AX104" s="52" t="s">
        <v>126</v>
      </c>
      <c r="AY104" s="52" t="s">
        <v>232</v>
      </c>
    </row>
    <row r="105" spans="1:51" ht="48" outlineLevel="1" x14ac:dyDescent="0.2">
      <c r="A105" s="52" t="s">
        <v>403</v>
      </c>
      <c r="B105" s="52" t="s">
        <v>134</v>
      </c>
      <c r="C105" s="52">
        <v>1</v>
      </c>
      <c r="D105" s="52" t="s">
        <v>110</v>
      </c>
      <c r="E105" s="52" t="s">
        <v>111</v>
      </c>
      <c r="F105" s="52" t="s">
        <v>135</v>
      </c>
      <c r="G105" s="52" t="s">
        <v>136</v>
      </c>
      <c r="H105" s="52" t="s">
        <v>399</v>
      </c>
      <c r="I105" s="52" t="s">
        <v>115</v>
      </c>
      <c r="J105" s="39">
        <v>33000</v>
      </c>
      <c r="K105" s="39">
        <v>38940</v>
      </c>
      <c r="L105" s="40">
        <v>43197</v>
      </c>
      <c r="M105" s="52" t="s">
        <v>207</v>
      </c>
      <c r="N105" s="52" t="s">
        <v>117</v>
      </c>
      <c r="O105" s="52"/>
      <c r="P105" s="52"/>
      <c r="Q105" s="52" t="s">
        <v>118</v>
      </c>
      <c r="R105" s="52" t="s">
        <v>55</v>
      </c>
      <c r="S105" s="52" t="s">
        <v>400</v>
      </c>
      <c r="T105" s="52" t="s">
        <v>400</v>
      </c>
      <c r="U105" s="52" t="s">
        <v>121</v>
      </c>
      <c r="V105" s="52" t="s">
        <v>122</v>
      </c>
      <c r="W105" s="40">
        <v>43282</v>
      </c>
      <c r="X105" s="52">
        <v>2018</v>
      </c>
      <c r="Y105" s="40">
        <v>43344</v>
      </c>
      <c r="Z105" s="52">
        <v>2018</v>
      </c>
      <c r="AA105" s="52" t="s">
        <v>368</v>
      </c>
      <c r="AB105" s="52" t="s">
        <v>219</v>
      </c>
      <c r="AC105" s="39">
        <v>33000</v>
      </c>
      <c r="AD105" s="39">
        <v>38940</v>
      </c>
      <c r="AE105" s="39"/>
      <c r="AF105" s="39"/>
      <c r="AG105" s="39"/>
      <c r="AH105" s="39"/>
      <c r="AI105" s="39"/>
      <c r="AJ105" s="39"/>
      <c r="AK105" s="39"/>
      <c r="AL105" s="39"/>
      <c r="AM105" s="39">
        <v>33000</v>
      </c>
      <c r="AN105" s="39">
        <v>38940</v>
      </c>
      <c r="AO105" s="39"/>
      <c r="AP105" s="39"/>
      <c r="AQ105" s="39"/>
      <c r="AR105" s="39"/>
      <c r="AS105" s="39"/>
      <c r="AT105" s="39"/>
      <c r="AU105" s="39"/>
      <c r="AV105" s="39"/>
      <c r="AW105" s="52" t="s">
        <v>254</v>
      </c>
      <c r="AX105" s="52" t="s">
        <v>126</v>
      </c>
      <c r="AY105" s="52" t="s">
        <v>212</v>
      </c>
    </row>
    <row r="106" spans="1:51" ht="48" outlineLevel="1" x14ac:dyDescent="0.2">
      <c r="A106" s="52" t="s">
        <v>404</v>
      </c>
      <c r="B106" s="52" t="s">
        <v>134</v>
      </c>
      <c r="C106" s="52">
        <v>1</v>
      </c>
      <c r="D106" s="52" t="s">
        <v>110</v>
      </c>
      <c r="E106" s="52" t="s">
        <v>111</v>
      </c>
      <c r="F106" s="52" t="s">
        <v>405</v>
      </c>
      <c r="G106" s="52" t="s">
        <v>406</v>
      </c>
      <c r="H106" s="52" t="s">
        <v>407</v>
      </c>
      <c r="I106" s="52" t="s">
        <v>115</v>
      </c>
      <c r="J106" s="39">
        <v>750000</v>
      </c>
      <c r="K106" s="39">
        <v>885000</v>
      </c>
      <c r="L106" s="40">
        <v>43185</v>
      </c>
      <c r="M106" s="52" t="s">
        <v>116</v>
      </c>
      <c r="N106" s="52" t="s">
        <v>117</v>
      </c>
      <c r="O106" s="52"/>
      <c r="P106" s="52"/>
      <c r="Q106" s="52" t="s">
        <v>118</v>
      </c>
      <c r="R106" s="52" t="s">
        <v>55</v>
      </c>
      <c r="S106" s="52" t="s">
        <v>408</v>
      </c>
      <c r="T106" s="52" t="s">
        <v>409</v>
      </c>
      <c r="U106" s="52" t="s">
        <v>121</v>
      </c>
      <c r="V106" s="52" t="s">
        <v>122</v>
      </c>
      <c r="W106" s="40">
        <v>43282</v>
      </c>
      <c r="X106" s="52">
        <v>2018</v>
      </c>
      <c r="Y106" s="40">
        <v>43312</v>
      </c>
      <c r="Z106" s="52">
        <v>2018</v>
      </c>
      <c r="AA106" s="52" t="s">
        <v>268</v>
      </c>
      <c r="AB106" s="52" t="s">
        <v>219</v>
      </c>
      <c r="AC106" s="39">
        <v>750000</v>
      </c>
      <c r="AD106" s="39">
        <v>885000</v>
      </c>
      <c r="AE106" s="39"/>
      <c r="AF106" s="39"/>
      <c r="AG106" s="39"/>
      <c r="AH106" s="39"/>
      <c r="AI106" s="39"/>
      <c r="AJ106" s="39"/>
      <c r="AK106" s="39"/>
      <c r="AL106" s="39"/>
      <c r="AM106" s="39">
        <v>750000</v>
      </c>
      <c r="AN106" s="39">
        <v>885000</v>
      </c>
      <c r="AO106" s="39"/>
      <c r="AP106" s="39"/>
      <c r="AQ106" s="39"/>
      <c r="AR106" s="39"/>
      <c r="AS106" s="39"/>
      <c r="AT106" s="39"/>
      <c r="AU106" s="39"/>
      <c r="AV106" s="39"/>
      <c r="AW106" s="52" t="s">
        <v>142</v>
      </c>
      <c r="AX106" s="52" t="s">
        <v>199</v>
      </c>
      <c r="AY106" s="52" t="s">
        <v>220</v>
      </c>
    </row>
    <row r="107" spans="1:51" ht="48" outlineLevel="1" x14ac:dyDescent="0.2">
      <c r="A107" s="52" t="s">
        <v>410</v>
      </c>
      <c r="B107" s="52" t="s">
        <v>134</v>
      </c>
      <c r="C107" s="52">
        <v>1</v>
      </c>
      <c r="D107" s="52" t="s">
        <v>110</v>
      </c>
      <c r="E107" s="52" t="s">
        <v>111</v>
      </c>
      <c r="F107" s="52" t="s">
        <v>179</v>
      </c>
      <c r="G107" s="52" t="s">
        <v>227</v>
      </c>
      <c r="H107" s="52" t="s">
        <v>407</v>
      </c>
      <c r="I107" s="52" t="s">
        <v>115</v>
      </c>
      <c r="J107" s="39">
        <v>1407000</v>
      </c>
      <c r="K107" s="39">
        <v>1660260</v>
      </c>
      <c r="L107" s="40">
        <v>43185</v>
      </c>
      <c r="M107" s="52" t="s">
        <v>116</v>
      </c>
      <c r="N107" s="52" t="s">
        <v>117</v>
      </c>
      <c r="O107" s="52"/>
      <c r="P107" s="52"/>
      <c r="Q107" s="52" t="s">
        <v>118</v>
      </c>
      <c r="R107" s="52" t="s">
        <v>55</v>
      </c>
      <c r="S107" s="52" t="s">
        <v>411</v>
      </c>
      <c r="T107" s="52" t="s">
        <v>409</v>
      </c>
      <c r="U107" s="52" t="s">
        <v>121</v>
      </c>
      <c r="V107" s="52" t="s">
        <v>122</v>
      </c>
      <c r="W107" s="40">
        <v>43282</v>
      </c>
      <c r="X107" s="52">
        <v>2018</v>
      </c>
      <c r="Y107" s="40">
        <v>43312</v>
      </c>
      <c r="Z107" s="52">
        <v>2018</v>
      </c>
      <c r="AA107" s="52" t="s">
        <v>268</v>
      </c>
      <c r="AB107" s="52" t="s">
        <v>219</v>
      </c>
      <c r="AC107" s="39">
        <v>1407000</v>
      </c>
      <c r="AD107" s="39">
        <v>1660260</v>
      </c>
      <c r="AE107" s="39"/>
      <c r="AF107" s="39"/>
      <c r="AG107" s="39"/>
      <c r="AH107" s="39"/>
      <c r="AI107" s="39"/>
      <c r="AJ107" s="39"/>
      <c r="AK107" s="39"/>
      <c r="AL107" s="39"/>
      <c r="AM107" s="39">
        <v>1407000</v>
      </c>
      <c r="AN107" s="39">
        <v>1660260</v>
      </c>
      <c r="AO107" s="39"/>
      <c r="AP107" s="39"/>
      <c r="AQ107" s="39"/>
      <c r="AR107" s="39"/>
      <c r="AS107" s="39"/>
      <c r="AT107" s="39"/>
      <c r="AU107" s="39"/>
      <c r="AV107" s="39"/>
      <c r="AW107" s="52" t="s">
        <v>142</v>
      </c>
      <c r="AX107" s="52" t="s">
        <v>199</v>
      </c>
      <c r="AY107" s="52" t="s">
        <v>232</v>
      </c>
    </row>
    <row r="108" spans="1:51" ht="48" outlineLevel="1" x14ac:dyDescent="0.2">
      <c r="A108" s="52" t="s">
        <v>412</v>
      </c>
      <c r="B108" s="52" t="s">
        <v>134</v>
      </c>
      <c r="C108" s="52">
        <v>1</v>
      </c>
      <c r="D108" s="52" t="s">
        <v>110</v>
      </c>
      <c r="E108" s="52" t="s">
        <v>111</v>
      </c>
      <c r="F108" s="52" t="s">
        <v>390</v>
      </c>
      <c r="G108" s="52" t="s">
        <v>391</v>
      </c>
      <c r="H108" s="52" t="s">
        <v>407</v>
      </c>
      <c r="I108" s="52" t="s">
        <v>115</v>
      </c>
      <c r="J108" s="39">
        <v>1043000</v>
      </c>
      <c r="K108" s="39">
        <v>1230740</v>
      </c>
      <c r="L108" s="40">
        <v>43185</v>
      </c>
      <c r="M108" s="52" t="s">
        <v>116</v>
      </c>
      <c r="N108" s="52" t="s">
        <v>117</v>
      </c>
      <c r="O108" s="52"/>
      <c r="P108" s="52"/>
      <c r="Q108" s="52" t="s">
        <v>118</v>
      </c>
      <c r="R108" s="52" t="s">
        <v>55</v>
      </c>
      <c r="S108" s="52" t="s">
        <v>408</v>
      </c>
      <c r="T108" s="52" t="s">
        <v>409</v>
      </c>
      <c r="U108" s="52" t="s">
        <v>121</v>
      </c>
      <c r="V108" s="52" t="s">
        <v>122</v>
      </c>
      <c r="W108" s="40">
        <v>43282</v>
      </c>
      <c r="X108" s="52">
        <v>2018</v>
      </c>
      <c r="Y108" s="40">
        <v>43343</v>
      </c>
      <c r="Z108" s="52">
        <v>2018</v>
      </c>
      <c r="AA108" s="52" t="s">
        <v>268</v>
      </c>
      <c r="AB108" s="52" t="s">
        <v>219</v>
      </c>
      <c r="AC108" s="39">
        <v>1043000</v>
      </c>
      <c r="AD108" s="39">
        <v>1230740</v>
      </c>
      <c r="AE108" s="39"/>
      <c r="AF108" s="39"/>
      <c r="AG108" s="39"/>
      <c r="AH108" s="39"/>
      <c r="AI108" s="39"/>
      <c r="AJ108" s="39"/>
      <c r="AK108" s="39"/>
      <c r="AL108" s="39"/>
      <c r="AM108" s="39">
        <v>1043000</v>
      </c>
      <c r="AN108" s="39">
        <v>1230740</v>
      </c>
      <c r="AO108" s="39"/>
      <c r="AP108" s="39"/>
      <c r="AQ108" s="39"/>
      <c r="AR108" s="39"/>
      <c r="AS108" s="39"/>
      <c r="AT108" s="39"/>
      <c r="AU108" s="39"/>
      <c r="AV108" s="39"/>
      <c r="AW108" s="52" t="s">
        <v>142</v>
      </c>
      <c r="AX108" s="52" t="s">
        <v>199</v>
      </c>
      <c r="AY108" s="52" t="s">
        <v>212</v>
      </c>
    </row>
    <row r="109" spans="1:51" ht="48" outlineLevel="1" x14ac:dyDescent="0.2">
      <c r="A109" s="52" t="s">
        <v>413</v>
      </c>
      <c r="B109" s="52" t="s">
        <v>134</v>
      </c>
      <c r="C109" s="52">
        <v>1</v>
      </c>
      <c r="D109" s="52" t="s">
        <v>110</v>
      </c>
      <c r="E109" s="52" t="s">
        <v>111</v>
      </c>
      <c r="F109" s="52" t="s">
        <v>414</v>
      </c>
      <c r="G109" s="52" t="s">
        <v>415</v>
      </c>
      <c r="H109" s="52" t="s">
        <v>416</v>
      </c>
      <c r="I109" s="52" t="s">
        <v>115</v>
      </c>
      <c r="J109" s="39">
        <v>4820000</v>
      </c>
      <c r="K109" s="39">
        <v>5687600</v>
      </c>
      <c r="L109" s="40">
        <v>43178</v>
      </c>
      <c r="M109" s="52" t="s">
        <v>116</v>
      </c>
      <c r="N109" s="52"/>
      <c r="O109" s="52"/>
      <c r="P109" s="52"/>
      <c r="Q109" s="52" t="s">
        <v>118</v>
      </c>
      <c r="R109" s="52" t="s">
        <v>55</v>
      </c>
      <c r="S109" s="52" t="s">
        <v>417</v>
      </c>
      <c r="T109" s="52" t="s">
        <v>417</v>
      </c>
      <c r="U109" s="52" t="s">
        <v>121</v>
      </c>
      <c r="V109" s="52" t="s">
        <v>122</v>
      </c>
      <c r="W109" s="40">
        <v>43252</v>
      </c>
      <c r="X109" s="52">
        <v>2018</v>
      </c>
      <c r="Y109" s="40">
        <v>43343</v>
      </c>
      <c r="Z109" s="52">
        <v>2018</v>
      </c>
      <c r="AA109" s="52" t="s">
        <v>418</v>
      </c>
      <c r="AB109" s="52" t="s">
        <v>219</v>
      </c>
      <c r="AC109" s="39">
        <v>4820000</v>
      </c>
      <c r="AD109" s="39">
        <v>5687600</v>
      </c>
      <c r="AE109" s="39"/>
      <c r="AF109" s="39"/>
      <c r="AG109" s="39"/>
      <c r="AH109" s="39"/>
      <c r="AI109" s="39"/>
      <c r="AJ109" s="39"/>
      <c r="AK109" s="39"/>
      <c r="AL109" s="39"/>
      <c r="AM109" s="39">
        <v>4820000</v>
      </c>
      <c r="AN109" s="39">
        <v>5687600</v>
      </c>
      <c r="AO109" s="39"/>
      <c r="AP109" s="39"/>
      <c r="AQ109" s="39"/>
      <c r="AR109" s="39"/>
      <c r="AS109" s="39"/>
      <c r="AT109" s="39"/>
      <c r="AU109" s="39"/>
      <c r="AV109" s="39"/>
      <c r="AW109" s="52" t="s">
        <v>142</v>
      </c>
      <c r="AX109" s="52" t="s">
        <v>126</v>
      </c>
      <c r="AY109" s="52" t="s">
        <v>232</v>
      </c>
    </row>
    <row r="110" spans="1:51" ht="48" outlineLevel="1" x14ac:dyDescent="0.2">
      <c r="A110" s="52" t="s">
        <v>419</v>
      </c>
      <c r="B110" s="52" t="s">
        <v>134</v>
      </c>
      <c r="C110" s="52">
        <v>1</v>
      </c>
      <c r="D110" s="52" t="s">
        <v>110</v>
      </c>
      <c r="E110" s="52" t="s">
        <v>111</v>
      </c>
      <c r="F110" s="52" t="s">
        <v>179</v>
      </c>
      <c r="G110" s="52" t="s">
        <v>180</v>
      </c>
      <c r="H110" s="52" t="s">
        <v>420</v>
      </c>
      <c r="I110" s="52" t="s">
        <v>115</v>
      </c>
      <c r="J110" s="39">
        <v>3730000</v>
      </c>
      <c r="K110" s="39">
        <v>4401400</v>
      </c>
      <c r="L110" s="40">
        <v>43160</v>
      </c>
      <c r="M110" s="52" t="s">
        <v>207</v>
      </c>
      <c r="N110" s="52" t="s">
        <v>117</v>
      </c>
      <c r="O110" s="52"/>
      <c r="P110" s="52"/>
      <c r="Q110" s="52" t="s">
        <v>118</v>
      </c>
      <c r="R110" s="52" t="s">
        <v>55</v>
      </c>
      <c r="S110" s="52" t="s">
        <v>223</v>
      </c>
      <c r="T110" s="52" t="s">
        <v>223</v>
      </c>
      <c r="U110" s="52" t="s">
        <v>121</v>
      </c>
      <c r="V110" s="52" t="s">
        <v>169</v>
      </c>
      <c r="W110" s="40">
        <v>43252</v>
      </c>
      <c r="X110" s="52">
        <v>2018</v>
      </c>
      <c r="Y110" s="40">
        <v>43344</v>
      </c>
      <c r="Z110" s="52">
        <v>2018</v>
      </c>
      <c r="AA110" s="52" t="s">
        <v>421</v>
      </c>
      <c r="AB110" s="52" t="s">
        <v>219</v>
      </c>
      <c r="AC110" s="39">
        <v>3730000</v>
      </c>
      <c r="AD110" s="39">
        <v>4401400</v>
      </c>
      <c r="AE110" s="39"/>
      <c r="AF110" s="39"/>
      <c r="AG110" s="39"/>
      <c r="AH110" s="39"/>
      <c r="AI110" s="39"/>
      <c r="AJ110" s="39"/>
      <c r="AK110" s="39"/>
      <c r="AL110" s="39"/>
      <c r="AM110" s="39">
        <v>3730000</v>
      </c>
      <c r="AN110" s="39">
        <v>4401400</v>
      </c>
      <c r="AO110" s="39"/>
      <c r="AP110" s="39"/>
      <c r="AQ110" s="39"/>
      <c r="AR110" s="39"/>
      <c r="AS110" s="39"/>
      <c r="AT110" s="39"/>
      <c r="AU110" s="39"/>
      <c r="AV110" s="39"/>
      <c r="AW110" s="52" t="s">
        <v>254</v>
      </c>
      <c r="AX110" s="52" t="s">
        <v>126</v>
      </c>
      <c r="AY110" s="52" t="s">
        <v>232</v>
      </c>
    </row>
    <row r="111" spans="1:51" ht="48" outlineLevel="1" x14ac:dyDescent="0.2">
      <c r="A111" s="52" t="s">
        <v>422</v>
      </c>
      <c r="B111" s="52" t="s">
        <v>134</v>
      </c>
      <c r="C111" s="52">
        <v>1</v>
      </c>
      <c r="D111" s="52" t="s">
        <v>110</v>
      </c>
      <c r="E111" s="52" t="s">
        <v>111</v>
      </c>
      <c r="F111" s="52" t="s">
        <v>179</v>
      </c>
      <c r="G111" s="52" t="s">
        <v>353</v>
      </c>
      <c r="H111" s="52" t="s">
        <v>423</v>
      </c>
      <c r="I111" s="52" t="s">
        <v>115</v>
      </c>
      <c r="J111" s="39">
        <v>626275</v>
      </c>
      <c r="K111" s="39">
        <v>739004.5</v>
      </c>
      <c r="L111" s="40">
        <v>43195</v>
      </c>
      <c r="M111" s="52" t="s">
        <v>207</v>
      </c>
      <c r="N111" s="52" t="s">
        <v>117</v>
      </c>
      <c r="O111" s="52"/>
      <c r="P111" s="52"/>
      <c r="Q111" s="52" t="s">
        <v>118</v>
      </c>
      <c r="R111" s="52" t="s">
        <v>55</v>
      </c>
      <c r="S111" s="52" t="s">
        <v>424</v>
      </c>
      <c r="T111" s="52" t="s">
        <v>424</v>
      </c>
      <c r="U111" s="52" t="s">
        <v>121</v>
      </c>
      <c r="V111" s="52" t="s">
        <v>122</v>
      </c>
      <c r="W111" s="40">
        <v>43252</v>
      </c>
      <c r="X111" s="52">
        <v>2018</v>
      </c>
      <c r="Y111" s="40">
        <v>43373</v>
      </c>
      <c r="Z111" s="52">
        <v>2018</v>
      </c>
      <c r="AA111" s="52" t="s">
        <v>425</v>
      </c>
      <c r="AB111" s="52" t="s">
        <v>219</v>
      </c>
      <c r="AC111" s="39">
        <v>626275</v>
      </c>
      <c r="AD111" s="39">
        <v>739004.5</v>
      </c>
      <c r="AE111" s="39"/>
      <c r="AF111" s="39"/>
      <c r="AG111" s="39"/>
      <c r="AH111" s="39"/>
      <c r="AI111" s="39"/>
      <c r="AJ111" s="39"/>
      <c r="AK111" s="39"/>
      <c r="AL111" s="39"/>
      <c r="AM111" s="39">
        <v>626275</v>
      </c>
      <c r="AN111" s="39">
        <v>739004.5</v>
      </c>
      <c r="AO111" s="39"/>
      <c r="AP111" s="39"/>
      <c r="AQ111" s="39"/>
      <c r="AR111" s="39"/>
      <c r="AS111" s="39"/>
      <c r="AT111" s="39"/>
      <c r="AU111" s="39"/>
      <c r="AV111" s="39"/>
      <c r="AW111" s="52" t="s">
        <v>254</v>
      </c>
      <c r="AX111" s="52" t="s">
        <v>126</v>
      </c>
      <c r="AY111" s="52" t="s">
        <v>232</v>
      </c>
    </row>
    <row r="112" spans="1:51" ht="48" outlineLevel="1" x14ac:dyDescent="0.2">
      <c r="A112" s="52" t="s">
        <v>426</v>
      </c>
      <c r="B112" s="52" t="s">
        <v>134</v>
      </c>
      <c r="C112" s="52">
        <v>1</v>
      </c>
      <c r="D112" s="52" t="s">
        <v>110</v>
      </c>
      <c r="E112" s="52" t="s">
        <v>111</v>
      </c>
      <c r="F112" s="52" t="s">
        <v>179</v>
      </c>
      <c r="G112" s="52" t="s">
        <v>353</v>
      </c>
      <c r="H112" s="52" t="s">
        <v>427</v>
      </c>
      <c r="I112" s="52" t="s">
        <v>115</v>
      </c>
      <c r="J112" s="39">
        <v>182000</v>
      </c>
      <c r="K112" s="39">
        <v>214760</v>
      </c>
      <c r="L112" s="40">
        <v>43193</v>
      </c>
      <c r="M112" s="52" t="s">
        <v>207</v>
      </c>
      <c r="N112" s="52" t="s">
        <v>117</v>
      </c>
      <c r="O112" s="52"/>
      <c r="P112" s="52"/>
      <c r="Q112" s="52" t="s">
        <v>118</v>
      </c>
      <c r="R112" s="52" t="s">
        <v>55</v>
      </c>
      <c r="S112" s="52" t="s">
        <v>411</v>
      </c>
      <c r="T112" s="52" t="s">
        <v>411</v>
      </c>
      <c r="U112" s="52" t="s">
        <v>121</v>
      </c>
      <c r="V112" s="52" t="s">
        <v>122</v>
      </c>
      <c r="W112" s="40">
        <v>43282</v>
      </c>
      <c r="X112" s="52">
        <v>2018</v>
      </c>
      <c r="Y112" s="40">
        <v>43343</v>
      </c>
      <c r="Z112" s="52">
        <v>2018</v>
      </c>
      <c r="AA112" s="52" t="s">
        <v>428</v>
      </c>
      <c r="AB112" s="52" t="s">
        <v>219</v>
      </c>
      <c r="AC112" s="39">
        <v>182000</v>
      </c>
      <c r="AD112" s="39">
        <v>214760</v>
      </c>
      <c r="AE112" s="39"/>
      <c r="AF112" s="39"/>
      <c r="AG112" s="39"/>
      <c r="AH112" s="39"/>
      <c r="AI112" s="39"/>
      <c r="AJ112" s="39"/>
      <c r="AK112" s="39"/>
      <c r="AL112" s="39"/>
      <c r="AM112" s="39">
        <v>182000</v>
      </c>
      <c r="AN112" s="39">
        <v>214760</v>
      </c>
      <c r="AO112" s="39"/>
      <c r="AP112" s="39"/>
      <c r="AQ112" s="39"/>
      <c r="AR112" s="39"/>
      <c r="AS112" s="39"/>
      <c r="AT112" s="39"/>
      <c r="AU112" s="39"/>
      <c r="AV112" s="39"/>
      <c r="AW112" s="52" t="s">
        <v>254</v>
      </c>
      <c r="AX112" s="52" t="s">
        <v>126</v>
      </c>
      <c r="AY112" s="52" t="s">
        <v>232</v>
      </c>
    </row>
    <row r="113" spans="1:51" ht="48" outlineLevel="1" x14ac:dyDescent="0.2">
      <c r="A113" s="52" t="s">
        <v>429</v>
      </c>
      <c r="B113" s="52" t="s">
        <v>134</v>
      </c>
      <c r="C113" s="52">
        <v>1</v>
      </c>
      <c r="D113" s="52" t="s">
        <v>110</v>
      </c>
      <c r="E113" s="52" t="s">
        <v>111</v>
      </c>
      <c r="F113" s="52" t="s">
        <v>179</v>
      </c>
      <c r="G113" s="52" t="s">
        <v>180</v>
      </c>
      <c r="H113" s="52" t="s">
        <v>427</v>
      </c>
      <c r="I113" s="52" t="s">
        <v>115</v>
      </c>
      <c r="J113" s="39">
        <v>350000</v>
      </c>
      <c r="K113" s="39">
        <v>413000</v>
      </c>
      <c r="L113" s="40">
        <v>43193</v>
      </c>
      <c r="M113" s="52" t="s">
        <v>207</v>
      </c>
      <c r="N113" s="52" t="s">
        <v>117</v>
      </c>
      <c r="O113" s="52"/>
      <c r="P113" s="52"/>
      <c r="Q113" s="52" t="s">
        <v>118</v>
      </c>
      <c r="R113" s="52" t="s">
        <v>55</v>
      </c>
      <c r="S113" s="52" t="s">
        <v>411</v>
      </c>
      <c r="T113" s="52" t="s">
        <v>411</v>
      </c>
      <c r="U113" s="52" t="s">
        <v>121</v>
      </c>
      <c r="V113" s="52" t="s">
        <v>122</v>
      </c>
      <c r="W113" s="40">
        <v>43282</v>
      </c>
      <c r="X113" s="52">
        <v>2018</v>
      </c>
      <c r="Y113" s="40">
        <v>43343</v>
      </c>
      <c r="Z113" s="52">
        <v>2018</v>
      </c>
      <c r="AA113" s="52" t="s">
        <v>428</v>
      </c>
      <c r="AB113" s="52" t="s">
        <v>219</v>
      </c>
      <c r="AC113" s="39">
        <v>350000</v>
      </c>
      <c r="AD113" s="39">
        <v>413000</v>
      </c>
      <c r="AE113" s="39"/>
      <c r="AF113" s="39"/>
      <c r="AG113" s="39"/>
      <c r="AH113" s="39"/>
      <c r="AI113" s="39"/>
      <c r="AJ113" s="39"/>
      <c r="AK113" s="39"/>
      <c r="AL113" s="39"/>
      <c r="AM113" s="39">
        <v>350000</v>
      </c>
      <c r="AN113" s="39">
        <v>413000</v>
      </c>
      <c r="AO113" s="39"/>
      <c r="AP113" s="39"/>
      <c r="AQ113" s="39"/>
      <c r="AR113" s="39"/>
      <c r="AS113" s="39"/>
      <c r="AT113" s="39"/>
      <c r="AU113" s="39"/>
      <c r="AV113" s="39"/>
      <c r="AW113" s="52" t="s">
        <v>254</v>
      </c>
      <c r="AX113" s="52" t="s">
        <v>126</v>
      </c>
      <c r="AY113" s="52" t="s">
        <v>220</v>
      </c>
    </row>
    <row r="114" spans="1:51" ht="48" outlineLevel="1" x14ac:dyDescent="0.2">
      <c r="A114" s="52" t="s">
        <v>430</v>
      </c>
      <c r="B114" s="52" t="s">
        <v>214</v>
      </c>
      <c r="C114" s="52">
        <v>1</v>
      </c>
      <c r="D114" s="52" t="s">
        <v>110</v>
      </c>
      <c r="E114" s="52" t="s">
        <v>111</v>
      </c>
      <c r="F114" s="52" t="s">
        <v>179</v>
      </c>
      <c r="G114" s="52" t="s">
        <v>353</v>
      </c>
      <c r="H114" s="52" t="s">
        <v>431</v>
      </c>
      <c r="I114" s="52" t="s">
        <v>115</v>
      </c>
      <c r="J114" s="39">
        <v>1660000</v>
      </c>
      <c r="K114" s="39">
        <v>1958800</v>
      </c>
      <c r="L114" s="40">
        <v>43157</v>
      </c>
      <c r="M114" s="52" t="s">
        <v>116</v>
      </c>
      <c r="N114" s="52" t="s">
        <v>117</v>
      </c>
      <c r="O114" s="52"/>
      <c r="P114" s="52"/>
      <c r="Q114" s="52" t="s">
        <v>118</v>
      </c>
      <c r="R114" s="52" t="s">
        <v>55</v>
      </c>
      <c r="S114" s="52" t="s">
        <v>216</v>
      </c>
      <c r="T114" s="52" t="s">
        <v>217</v>
      </c>
      <c r="U114" s="52" t="s">
        <v>121</v>
      </c>
      <c r="V114" s="52" t="s">
        <v>122</v>
      </c>
      <c r="W114" s="40">
        <v>43221</v>
      </c>
      <c r="X114" s="52">
        <v>2018</v>
      </c>
      <c r="Y114" s="40">
        <v>43281</v>
      </c>
      <c r="Z114" s="52">
        <v>2018</v>
      </c>
      <c r="AA114" s="52" t="s">
        <v>432</v>
      </c>
      <c r="AB114" s="52" t="s">
        <v>219</v>
      </c>
      <c r="AC114" s="39">
        <v>1660000</v>
      </c>
      <c r="AD114" s="39">
        <v>1958800</v>
      </c>
      <c r="AE114" s="39"/>
      <c r="AF114" s="39"/>
      <c r="AG114" s="39"/>
      <c r="AH114" s="39"/>
      <c r="AI114" s="39"/>
      <c r="AJ114" s="39"/>
      <c r="AK114" s="39"/>
      <c r="AL114" s="39"/>
      <c r="AM114" s="39">
        <v>1660000</v>
      </c>
      <c r="AN114" s="39">
        <v>1958800</v>
      </c>
      <c r="AO114" s="39"/>
      <c r="AP114" s="39"/>
      <c r="AQ114" s="39"/>
      <c r="AR114" s="39"/>
      <c r="AS114" s="39"/>
      <c r="AT114" s="39"/>
      <c r="AU114" s="39"/>
      <c r="AV114" s="39"/>
      <c r="AW114" s="52" t="s">
        <v>142</v>
      </c>
      <c r="AX114" s="52" t="s">
        <v>199</v>
      </c>
      <c r="AY114" s="52" t="s">
        <v>232</v>
      </c>
    </row>
    <row r="115" spans="1:51" ht="48" outlineLevel="1" x14ac:dyDescent="0.2">
      <c r="A115" s="52" t="s">
        <v>433</v>
      </c>
      <c r="B115" s="52" t="s">
        <v>134</v>
      </c>
      <c r="C115" s="52">
        <v>1</v>
      </c>
      <c r="D115" s="52" t="s">
        <v>110</v>
      </c>
      <c r="E115" s="52" t="s">
        <v>111</v>
      </c>
      <c r="F115" s="52" t="s">
        <v>179</v>
      </c>
      <c r="G115" s="52" t="s">
        <v>227</v>
      </c>
      <c r="H115" s="52" t="s">
        <v>434</v>
      </c>
      <c r="I115" s="52" t="s">
        <v>115</v>
      </c>
      <c r="J115" s="39">
        <v>177000</v>
      </c>
      <c r="K115" s="39">
        <v>208860</v>
      </c>
      <c r="L115" s="40">
        <v>43216</v>
      </c>
      <c r="M115" s="52" t="s">
        <v>207</v>
      </c>
      <c r="N115" s="52" t="s">
        <v>117</v>
      </c>
      <c r="O115" s="52"/>
      <c r="P115" s="52"/>
      <c r="Q115" s="52" t="s">
        <v>118</v>
      </c>
      <c r="R115" s="52" t="s">
        <v>55</v>
      </c>
      <c r="S115" s="52" t="s">
        <v>327</v>
      </c>
      <c r="T115" s="52" t="s">
        <v>328</v>
      </c>
      <c r="U115" s="52" t="s">
        <v>121</v>
      </c>
      <c r="V115" s="52" t="s">
        <v>122</v>
      </c>
      <c r="W115" s="40">
        <v>43252</v>
      </c>
      <c r="X115" s="52">
        <v>2018</v>
      </c>
      <c r="Y115" s="40">
        <v>43344</v>
      </c>
      <c r="Z115" s="52">
        <v>2018</v>
      </c>
      <c r="AA115" s="52" t="s">
        <v>329</v>
      </c>
      <c r="AB115" s="52" t="s">
        <v>219</v>
      </c>
      <c r="AC115" s="39">
        <v>177000</v>
      </c>
      <c r="AD115" s="39">
        <v>208860</v>
      </c>
      <c r="AE115" s="39"/>
      <c r="AF115" s="39"/>
      <c r="AG115" s="39"/>
      <c r="AH115" s="39"/>
      <c r="AI115" s="39"/>
      <c r="AJ115" s="39"/>
      <c r="AK115" s="39"/>
      <c r="AL115" s="39"/>
      <c r="AM115" s="39">
        <v>177000</v>
      </c>
      <c r="AN115" s="39">
        <v>208860</v>
      </c>
      <c r="AO115" s="39"/>
      <c r="AP115" s="39"/>
      <c r="AQ115" s="39"/>
      <c r="AR115" s="39"/>
      <c r="AS115" s="39"/>
      <c r="AT115" s="39"/>
      <c r="AU115" s="39"/>
      <c r="AV115" s="39"/>
      <c r="AW115" s="52" t="s">
        <v>254</v>
      </c>
      <c r="AX115" s="52" t="s">
        <v>126</v>
      </c>
      <c r="AY115" s="52" t="s">
        <v>232</v>
      </c>
    </row>
    <row r="116" spans="1:51" ht="15" collapsed="1" x14ac:dyDescent="0.2">
      <c r="A116" s="56" t="s">
        <v>435</v>
      </c>
      <c r="B116" s="56"/>
      <c r="C116" s="51"/>
      <c r="D116" s="51"/>
      <c r="E116" s="51"/>
      <c r="F116" s="51"/>
      <c r="G116" s="51"/>
      <c r="H116" s="51"/>
      <c r="I116" s="51"/>
      <c r="J116" s="41">
        <v>119137376.44</v>
      </c>
      <c r="K116" s="41">
        <v>140579904.19999999</v>
      </c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41">
        <v>119137376.44</v>
      </c>
      <c r="AD116" s="41">
        <v>140579904.19999999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119137376.44</v>
      </c>
      <c r="AN116" s="41">
        <v>140579904.19999999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0</v>
      </c>
      <c r="AU116" s="41">
        <v>0</v>
      </c>
      <c r="AV116" s="41">
        <v>0</v>
      </c>
      <c r="AW116" s="51"/>
      <c r="AX116" s="51"/>
      <c r="AY116" s="51"/>
    </row>
    <row r="117" spans="1:51" ht="15" x14ac:dyDescent="0.2">
      <c r="A117" s="56" t="s">
        <v>436</v>
      </c>
      <c r="B117" s="56"/>
      <c r="C117" s="51"/>
      <c r="D117" s="51"/>
      <c r="E117" s="51"/>
      <c r="F117" s="51"/>
      <c r="G117" s="51"/>
      <c r="H117" s="51"/>
      <c r="I117" s="51"/>
      <c r="J117" s="41">
        <v>210058202.07999998</v>
      </c>
      <c r="K117" s="41">
        <v>247866478.45999998</v>
      </c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41">
        <v>210058202.07999998</v>
      </c>
      <c r="AD117" s="41">
        <v>247866478.45999998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210058202.07999998</v>
      </c>
      <c r="AN117" s="41">
        <v>247866478.45999998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51"/>
      <c r="AX117" s="51"/>
      <c r="AY117" s="51"/>
    </row>
    <row r="118" spans="1:51" x14ac:dyDescent="0.2">
      <c r="A118" s="55" t="s">
        <v>28</v>
      </c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</row>
    <row r="119" spans="1:51" x14ac:dyDescent="0.2">
      <c r="A119" s="57" t="s">
        <v>29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x14ac:dyDescent="0.2">
      <c r="A120" s="58" t="s">
        <v>30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</row>
    <row r="121" spans="1:51" ht="72" outlineLevel="1" x14ac:dyDescent="0.2">
      <c r="A121" s="36" t="s">
        <v>437</v>
      </c>
      <c r="B121" s="36" t="s">
        <v>134</v>
      </c>
      <c r="C121" s="36">
        <v>1</v>
      </c>
      <c r="D121" s="36" t="s">
        <v>110</v>
      </c>
      <c r="E121" s="36" t="s">
        <v>111</v>
      </c>
      <c r="F121" s="36" t="s">
        <v>164</v>
      </c>
      <c r="G121" s="36" t="s">
        <v>165</v>
      </c>
      <c r="H121" s="36" t="s">
        <v>438</v>
      </c>
      <c r="I121" s="36" t="s">
        <v>439</v>
      </c>
      <c r="J121" s="37">
        <v>656066394</v>
      </c>
      <c r="K121" s="37">
        <v>774158344.91999996</v>
      </c>
      <c r="L121" s="38">
        <v>43115</v>
      </c>
      <c r="M121" s="36" t="s">
        <v>440</v>
      </c>
      <c r="N121" s="36"/>
      <c r="O121" s="36" t="s">
        <v>441</v>
      </c>
      <c r="P121" s="36"/>
      <c r="Q121" s="36" t="s">
        <v>442</v>
      </c>
      <c r="R121" s="36" t="s">
        <v>55</v>
      </c>
      <c r="S121" s="36" t="s">
        <v>443</v>
      </c>
      <c r="T121" s="36" t="s">
        <v>444</v>
      </c>
      <c r="U121" s="36"/>
      <c r="V121" s="36" t="s">
        <v>445</v>
      </c>
      <c r="W121" s="38">
        <v>43132</v>
      </c>
      <c r="X121" s="36">
        <v>2018</v>
      </c>
      <c r="Y121" s="38">
        <v>44196</v>
      </c>
      <c r="Z121" s="36">
        <v>2020</v>
      </c>
      <c r="AA121" s="36" t="s">
        <v>446</v>
      </c>
      <c r="AB121" s="36" t="s">
        <v>447</v>
      </c>
      <c r="AC121" s="37">
        <v>218700000</v>
      </c>
      <c r="AD121" s="37">
        <v>258066000</v>
      </c>
      <c r="AE121" s="37">
        <v>218700000</v>
      </c>
      <c r="AF121" s="37">
        <v>258066000</v>
      </c>
      <c r="AG121" s="37">
        <v>218666394</v>
      </c>
      <c r="AH121" s="37">
        <v>258026344.91999999</v>
      </c>
      <c r="AI121" s="37"/>
      <c r="AJ121" s="37"/>
      <c r="AK121" s="37"/>
      <c r="AL121" s="37"/>
      <c r="AM121" s="37">
        <v>218700000</v>
      </c>
      <c r="AN121" s="37">
        <v>258066000</v>
      </c>
      <c r="AO121" s="37">
        <v>218700000</v>
      </c>
      <c r="AP121" s="37">
        <v>258066000</v>
      </c>
      <c r="AQ121" s="37">
        <v>218666394</v>
      </c>
      <c r="AR121" s="37">
        <v>258026344.91999999</v>
      </c>
      <c r="AS121" s="37"/>
      <c r="AT121" s="37"/>
      <c r="AU121" s="37"/>
      <c r="AV121" s="37"/>
      <c r="AW121" s="36" t="s">
        <v>448</v>
      </c>
      <c r="AX121" s="36" t="s">
        <v>449</v>
      </c>
      <c r="AY121" s="36" t="s">
        <v>450</v>
      </c>
    </row>
    <row r="122" spans="1:51" ht="72" outlineLevel="1" x14ac:dyDescent="0.2">
      <c r="A122" s="52" t="s">
        <v>2113</v>
      </c>
      <c r="B122" s="52" t="s">
        <v>134</v>
      </c>
      <c r="C122" s="52">
        <v>1</v>
      </c>
      <c r="D122" s="52" t="s">
        <v>110</v>
      </c>
      <c r="E122" s="52" t="s">
        <v>111</v>
      </c>
      <c r="F122" s="52" t="s">
        <v>164</v>
      </c>
      <c r="G122" s="52" t="s">
        <v>165</v>
      </c>
      <c r="H122" s="52" t="s">
        <v>451</v>
      </c>
      <c r="I122" s="52" t="s">
        <v>452</v>
      </c>
      <c r="J122" s="39">
        <v>2469709320.23</v>
      </c>
      <c r="K122" s="39">
        <v>2914256997.8699999</v>
      </c>
      <c r="L122" s="40">
        <v>43143</v>
      </c>
      <c r="M122" s="52" t="s">
        <v>182</v>
      </c>
      <c r="N122" s="52"/>
      <c r="O122" s="52" t="s">
        <v>441</v>
      </c>
      <c r="P122" s="52"/>
      <c r="Q122" s="52" t="s">
        <v>118</v>
      </c>
      <c r="R122" s="52" t="s">
        <v>453</v>
      </c>
      <c r="S122" s="52" t="s">
        <v>454</v>
      </c>
      <c r="T122" s="52" t="s">
        <v>454</v>
      </c>
      <c r="U122" s="52" t="s">
        <v>455</v>
      </c>
      <c r="V122" s="52" t="s">
        <v>445</v>
      </c>
      <c r="W122" s="40">
        <v>43281</v>
      </c>
      <c r="X122" s="52">
        <v>2018</v>
      </c>
      <c r="Y122" s="40">
        <v>44134</v>
      </c>
      <c r="Z122" s="52">
        <v>2020</v>
      </c>
      <c r="AA122" s="52" t="s">
        <v>456</v>
      </c>
      <c r="AB122" s="52" t="s">
        <v>447</v>
      </c>
      <c r="AC122" s="39">
        <v>123485466.01000001</v>
      </c>
      <c r="AD122" s="39">
        <v>145712849.88999999</v>
      </c>
      <c r="AE122" s="39">
        <v>987883728.09000003</v>
      </c>
      <c r="AF122" s="39">
        <v>1165702799.1500001</v>
      </c>
      <c r="AG122" s="39">
        <v>1358340126.1300001</v>
      </c>
      <c r="AH122" s="39">
        <v>1602841348.8299999</v>
      </c>
      <c r="AI122" s="39"/>
      <c r="AJ122" s="39"/>
      <c r="AK122" s="39"/>
      <c r="AL122" s="39"/>
      <c r="AM122" s="39">
        <v>740912796.07000005</v>
      </c>
      <c r="AN122" s="39">
        <v>874277099.36000001</v>
      </c>
      <c r="AO122" s="39">
        <v>419850584.44</v>
      </c>
      <c r="AP122" s="39">
        <v>495423689.63999999</v>
      </c>
      <c r="AQ122" s="39">
        <v>1308945939.72</v>
      </c>
      <c r="AR122" s="39">
        <v>1544556208.8699999</v>
      </c>
      <c r="AS122" s="39"/>
      <c r="AT122" s="39"/>
      <c r="AU122" s="39"/>
      <c r="AV122" s="39"/>
      <c r="AW122" s="52" t="s">
        <v>185</v>
      </c>
      <c r="AX122" s="52" t="s">
        <v>457</v>
      </c>
      <c r="AY122" s="52" t="s">
        <v>2114</v>
      </c>
    </row>
    <row r="123" spans="1:51" ht="48" outlineLevel="1" x14ac:dyDescent="0.2">
      <c r="A123" s="36" t="s">
        <v>458</v>
      </c>
      <c r="B123" s="36" t="s">
        <v>134</v>
      </c>
      <c r="C123" s="36">
        <v>1</v>
      </c>
      <c r="D123" s="36" t="s">
        <v>110</v>
      </c>
      <c r="E123" s="36" t="s">
        <v>111</v>
      </c>
      <c r="F123" s="36" t="s">
        <v>164</v>
      </c>
      <c r="G123" s="36" t="s">
        <v>165</v>
      </c>
      <c r="H123" s="36" t="s">
        <v>459</v>
      </c>
      <c r="I123" s="36" t="s">
        <v>439</v>
      </c>
      <c r="J123" s="37">
        <v>487849178.73000002</v>
      </c>
      <c r="K123" s="37">
        <v>575662030.89999998</v>
      </c>
      <c r="L123" s="38">
        <v>43115</v>
      </c>
      <c r="M123" s="36" t="s">
        <v>440</v>
      </c>
      <c r="N123" s="36"/>
      <c r="O123" s="36" t="s">
        <v>441</v>
      </c>
      <c r="P123" s="36"/>
      <c r="Q123" s="36" t="s">
        <v>442</v>
      </c>
      <c r="R123" s="36" t="s">
        <v>55</v>
      </c>
      <c r="S123" s="36" t="s">
        <v>460</v>
      </c>
      <c r="T123" s="36" t="s">
        <v>461</v>
      </c>
      <c r="U123" s="36"/>
      <c r="V123" s="36" t="s">
        <v>445</v>
      </c>
      <c r="W123" s="38">
        <v>43115</v>
      </c>
      <c r="X123" s="36">
        <v>2018</v>
      </c>
      <c r="Y123" s="38">
        <v>44196</v>
      </c>
      <c r="Z123" s="36">
        <v>2020</v>
      </c>
      <c r="AA123" s="36" t="s">
        <v>462</v>
      </c>
      <c r="AB123" s="36" t="s">
        <v>447</v>
      </c>
      <c r="AC123" s="37">
        <v>163000000</v>
      </c>
      <c r="AD123" s="37">
        <v>192340000</v>
      </c>
      <c r="AE123" s="37">
        <v>163000000</v>
      </c>
      <c r="AF123" s="37">
        <v>192340000</v>
      </c>
      <c r="AG123" s="37">
        <v>161849178.72999999</v>
      </c>
      <c r="AH123" s="37">
        <v>190982030.90000001</v>
      </c>
      <c r="AI123" s="37"/>
      <c r="AJ123" s="37"/>
      <c r="AK123" s="37"/>
      <c r="AL123" s="37"/>
      <c r="AM123" s="37">
        <v>163000000</v>
      </c>
      <c r="AN123" s="37">
        <v>192340000</v>
      </c>
      <c r="AO123" s="37">
        <v>163000000</v>
      </c>
      <c r="AP123" s="37">
        <v>192340000</v>
      </c>
      <c r="AQ123" s="37">
        <v>161849178.72999999</v>
      </c>
      <c r="AR123" s="37">
        <v>190982030.90000001</v>
      </c>
      <c r="AS123" s="37"/>
      <c r="AT123" s="37"/>
      <c r="AU123" s="37"/>
      <c r="AV123" s="37"/>
      <c r="AW123" s="36" t="s">
        <v>463</v>
      </c>
      <c r="AX123" s="36" t="s">
        <v>449</v>
      </c>
      <c r="AY123" s="36" t="s">
        <v>450</v>
      </c>
    </row>
    <row r="124" spans="1:51" ht="72" outlineLevel="1" x14ac:dyDescent="0.2">
      <c r="A124" s="52" t="s">
        <v>2117</v>
      </c>
      <c r="B124" s="52" t="s">
        <v>134</v>
      </c>
      <c r="C124" s="52">
        <v>1</v>
      </c>
      <c r="D124" s="52" t="s">
        <v>110</v>
      </c>
      <c r="E124" s="52" t="s">
        <v>111</v>
      </c>
      <c r="F124" s="52" t="s">
        <v>164</v>
      </c>
      <c r="G124" s="52" t="s">
        <v>165</v>
      </c>
      <c r="H124" s="52" t="s">
        <v>464</v>
      </c>
      <c r="I124" s="52" t="s">
        <v>452</v>
      </c>
      <c r="J124" s="39">
        <v>3062288135.6199999</v>
      </c>
      <c r="K124" s="39">
        <v>3613500000.0300002</v>
      </c>
      <c r="L124" s="40">
        <v>43143</v>
      </c>
      <c r="M124" s="52" t="s">
        <v>182</v>
      </c>
      <c r="N124" s="52"/>
      <c r="O124" s="52" t="s">
        <v>441</v>
      </c>
      <c r="P124" s="52"/>
      <c r="Q124" s="52" t="s">
        <v>118</v>
      </c>
      <c r="R124" s="52" t="s">
        <v>453</v>
      </c>
      <c r="S124" s="52" t="s">
        <v>454</v>
      </c>
      <c r="T124" s="52" t="s">
        <v>454</v>
      </c>
      <c r="U124" s="52" t="s">
        <v>455</v>
      </c>
      <c r="V124" s="52" t="s">
        <v>445</v>
      </c>
      <c r="W124" s="40">
        <v>43281</v>
      </c>
      <c r="X124" s="52">
        <v>2018</v>
      </c>
      <c r="Y124" s="40">
        <v>44134</v>
      </c>
      <c r="Z124" s="52">
        <v>2020</v>
      </c>
      <c r="AA124" s="52" t="s">
        <v>456</v>
      </c>
      <c r="AB124" s="52" t="s">
        <v>447</v>
      </c>
      <c r="AC124" s="39">
        <v>153114406.78</v>
      </c>
      <c r="AD124" s="39">
        <v>180675000</v>
      </c>
      <c r="AE124" s="39">
        <v>1224915254.27</v>
      </c>
      <c r="AF124" s="39">
        <v>1445400000.04</v>
      </c>
      <c r="AG124" s="39">
        <v>1684258474.5699999</v>
      </c>
      <c r="AH124" s="39">
        <v>1987424999.99</v>
      </c>
      <c r="AI124" s="39"/>
      <c r="AJ124" s="39"/>
      <c r="AK124" s="39"/>
      <c r="AL124" s="39"/>
      <c r="AM124" s="39">
        <v>918686440.67999995</v>
      </c>
      <c r="AN124" s="39">
        <v>1084050000</v>
      </c>
      <c r="AO124" s="39">
        <v>520588983.05000001</v>
      </c>
      <c r="AP124" s="39">
        <v>614295000</v>
      </c>
      <c r="AQ124" s="39">
        <v>1623012711.8900001</v>
      </c>
      <c r="AR124" s="39">
        <v>1915155000.03</v>
      </c>
      <c r="AS124" s="39"/>
      <c r="AT124" s="39"/>
      <c r="AU124" s="39"/>
      <c r="AV124" s="39"/>
      <c r="AW124" s="52" t="s">
        <v>185</v>
      </c>
      <c r="AX124" s="52" t="s">
        <v>457</v>
      </c>
      <c r="AY124" s="52" t="s">
        <v>2114</v>
      </c>
    </row>
    <row r="125" spans="1:51" ht="96" outlineLevel="1" x14ac:dyDescent="0.2">
      <c r="A125" s="52" t="s">
        <v>2118</v>
      </c>
      <c r="B125" s="52" t="s">
        <v>134</v>
      </c>
      <c r="C125" s="52">
        <v>1</v>
      </c>
      <c r="D125" s="52" t="s">
        <v>110</v>
      </c>
      <c r="E125" s="52" t="s">
        <v>111</v>
      </c>
      <c r="F125" s="52" t="s">
        <v>164</v>
      </c>
      <c r="G125" s="52" t="s">
        <v>165</v>
      </c>
      <c r="H125" s="52" t="s">
        <v>465</v>
      </c>
      <c r="I125" s="52" t="s">
        <v>439</v>
      </c>
      <c r="J125" s="39">
        <v>2899290462.73</v>
      </c>
      <c r="K125" s="39">
        <v>3421162746.02</v>
      </c>
      <c r="L125" s="40">
        <v>43143</v>
      </c>
      <c r="M125" s="52" t="s">
        <v>182</v>
      </c>
      <c r="N125" s="52"/>
      <c r="O125" s="52" t="s">
        <v>441</v>
      </c>
      <c r="P125" s="52"/>
      <c r="Q125" s="52" t="s">
        <v>118</v>
      </c>
      <c r="R125" s="52" t="s">
        <v>453</v>
      </c>
      <c r="S125" s="52" t="s">
        <v>454</v>
      </c>
      <c r="T125" s="52" t="s">
        <v>454</v>
      </c>
      <c r="U125" s="52" t="s">
        <v>455</v>
      </c>
      <c r="V125" s="52" t="s">
        <v>445</v>
      </c>
      <c r="W125" s="40">
        <v>43281</v>
      </c>
      <c r="X125" s="52">
        <v>2018</v>
      </c>
      <c r="Y125" s="40">
        <v>44134</v>
      </c>
      <c r="Z125" s="52">
        <v>2020</v>
      </c>
      <c r="AA125" s="52" t="s">
        <v>456</v>
      </c>
      <c r="AB125" s="52" t="s">
        <v>447</v>
      </c>
      <c r="AC125" s="39">
        <v>144964523.13</v>
      </c>
      <c r="AD125" s="39">
        <v>171058137.28999999</v>
      </c>
      <c r="AE125" s="39">
        <v>1159716185.0899999</v>
      </c>
      <c r="AF125" s="39">
        <v>1368465098.4100001</v>
      </c>
      <c r="AG125" s="39">
        <v>1594609754.51</v>
      </c>
      <c r="AH125" s="39">
        <v>1881639510.3199999</v>
      </c>
      <c r="AI125" s="39"/>
      <c r="AJ125" s="39"/>
      <c r="AK125" s="39"/>
      <c r="AL125" s="39"/>
      <c r="AM125" s="39">
        <v>869787138.83000004</v>
      </c>
      <c r="AN125" s="39">
        <v>1026348823.8200001</v>
      </c>
      <c r="AO125" s="39">
        <v>492879378.67000002</v>
      </c>
      <c r="AP125" s="39">
        <v>581597666.83000004</v>
      </c>
      <c r="AQ125" s="39">
        <v>1536623945.23</v>
      </c>
      <c r="AR125" s="39">
        <v>1813216255.3699999</v>
      </c>
      <c r="AS125" s="39"/>
      <c r="AT125" s="39"/>
      <c r="AU125" s="39"/>
      <c r="AV125" s="39"/>
      <c r="AW125" s="52" t="s">
        <v>185</v>
      </c>
      <c r="AX125" s="52" t="s">
        <v>457</v>
      </c>
      <c r="AY125" s="52" t="s">
        <v>2114</v>
      </c>
    </row>
    <row r="126" spans="1:51" ht="48" outlineLevel="1" x14ac:dyDescent="0.2">
      <c r="A126" s="52" t="s">
        <v>466</v>
      </c>
      <c r="B126" s="52" t="s">
        <v>134</v>
      </c>
      <c r="C126" s="52">
        <v>1</v>
      </c>
      <c r="D126" s="52" t="s">
        <v>110</v>
      </c>
      <c r="E126" s="52" t="s">
        <v>111</v>
      </c>
      <c r="F126" s="52" t="s">
        <v>164</v>
      </c>
      <c r="G126" s="52" t="s">
        <v>165</v>
      </c>
      <c r="H126" s="52" t="s">
        <v>467</v>
      </c>
      <c r="I126" s="52" t="s">
        <v>452</v>
      </c>
      <c r="J126" s="39">
        <v>1957111070.78</v>
      </c>
      <c r="K126" s="39">
        <v>2309391063.52</v>
      </c>
      <c r="L126" s="40">
        <v>43143</v>
      </c>
      <c r="M126" s="52" t="s">
        <v>182</v>
      </c>
      <c r="N126" s="52"/>
      <c r="O126" s="52" t="s">
        <v>441</v>
      </c>
      <c r="P126" s="52"/>
      <c r="Q126" s="52" t="s">
        <v>118</v>
      </c>
      <c r="R126" s="52" t="s">
        <v>453</v>
      </c>
      <c r="S126" s="52" t="s">
        <v>454</v>
      </c>
      <c r="T126" s="52" t="s">
        <v>454</v>
      </c>
      <c r="U126" s="52" t="s">
        <v>455</v>
      </c>
      <c r="V126" s="52" t="s">
        <v>445</v>
      </c>
      <c r="W126" s="40">
        <v>43281</v>
      </c>
      <c r="X126" s="52">
        <v>2018</v>
      </c>
      <c r="Y126" s="40">
        <v>44134</v>
      </c>
      <c r="Z126" s="52">
        <v>2020</v>
      </c>
      <c r="AA126" s="52" t="s">
        <v>456</v>
      </c>
      <c r="AB126" s="52" t="s">
        <v>447</v>
      </c>
      <c r="AC126" s="39">
        <v>97855553.540000007</v>
      </c>
      <c r="AD126" s="39">
        <v>115469553.18000001</v>
      </c>
      <c r="AE126" s="39">
        <v>782844428.30999994</v>
      </c>
      <c r="AF126" s="39">
        <v>923756425.39999998</v>
      </c>
      <c r="AG126" s="39">
        <v>1076411088.9300001</v>
      </c>
      <c r="AH126" s="39">
        <v>1270165084.9400001</v>
      </c>
      <c r="AI126" s="39"/>
      <c r="AJ126" s="39"/>
      <c r="AK126" s="39"/>
      <c r="AL126" s="39"/>
      <c r="AM126" s="39">
        <v>587133321.23000002</v>
      </c>
      <c r="AN126" s="39">
        <v>692817319.05999994</v>
      </c>
      <c r="AO126" s="39">
        <v>332708882.04000002</v>
      </c>
      <c r="AP126" s="39">
        <v>392596480.80000001</v>
      </c>
      <c r="AQ126" s="39">
        <v>1037268867.51</v>
      </c>
      <c r="AR126" s="39">
        <v>1223977263.6600001</v>
      </c>
      <c r="AS126" s="39"/>
      <c r="AT126" s="39"/>
      <c r="AU126" s="39"/>
      <c r="AV126" s="39"/>
      <c r="AW126" s="52" t="s">
        <v>185</v>
      </c>
      <c r="AX126" s="52" t="s">
        <v>457</v>
      </c>
      <c r="AY126" s="52" t="s">
        <v>2114</v>
      </c>
    </row>
    <row r="127" spans="1:51" ht="48" outlineLevel="1" x14ac:dyDescent="0.2">
      <c r="A127" s="52" t="s">
        <v>468</v>
      </c>
      <c r="B127" s="52" t="s">
        <v>134</v>
      </c>
      <c r="C127" s="52">
        <v>1</v>
      </c>
      <c r="D127" s="52" t="s">
        <v>110</v>
      </c>
      <c r="E127" s="52" t="s">
        <v>111</v>
      </c>
      <c r="F127" s="52" t="s">
        <v>179</v>
      </c>
      <c r="G127" s="52" t="s">
        <v>227</v>
      </c>
      <c r="H127" s="52" t="s">
        <v>469</v>
      </c>
      <c r="I127" s="52" t="s">
        <v>470</v>
      </c>
      <c r="J127" s="39">
        <v>17000000</v>
      </c>
      <c r="K127" s="39">
        <v>20060000</v>
      </c>
      <c r="L127" s="40">
        <v>43171</v>
      </c>
      <c r="M127" s="52" t="s">
        <v>182</v>
      </c>
      <c r="N127" s="52" t="s">
        <v>117</v>
      </c>
      <c r="O127" s="52"/>
      <c r="P127" s="52"/>
      <c r="Q127" s="52" t="s">
        <v>118</v>
      </c>
      <c r="R127" s="52" t="s">
        <v>55</v>
      </c>
      <c r="S127" s="52" t="s">
        <v>471</v>
      </c>
      <c r="T127" s="52" t="s">
        <v>120</v>
      </c>
      <c r="U127" s="52" t="s">
        <v>121</v>
      </c>
      <c r="V127" s="52" t="s">
        <v>122</v>
      </c>
      <c r="W127" s="40">
        <v>43191</v>
      </c>
      <c r="X127" s="52">
        <v>2018</v>
      </c>
      <c r="Y127" s="40">
        <v>43830</v>
      </c>
      <c r="Z127" s="52">
        <v>2019</v>
      </c>
      <c r="AA127" s="52" t="s">
        <v>472</v>
      </c>
      <c r="AB127" s="52" t="s">
        <v>447</v>
      </c>
      <c r="AC127" s="39">
        <v>17000000</v>
      </c>
      <c r="AD127" s="39">
        <v>20060000</v>
      </c>
      <c r="AE127" s="39"/>
      <c r="AF127" s="39"/>
      <c r="AG127" s="39"/>
      <c r="AH127" s="39"/>
      <c r="AI127" s="39"/>
      <c r="AJ127" s="39"/>
      <c r="AK127" s="39"/>
      <c r="AL127" s="39"/>
      <c r="AM127" s="39">
        <v>17000000</v>
      </c>
      <c r="AN127" s="39">
        <v>20060000</v>
      </c>
      <c r="AO127" s="39"/>
      <c r="AP127" s="39"/>
      <c r="AQ127" s="39"/>
      <c r="AR127" s="39"/>
      <c r="AS127" s="39"/>
      <c r="AT127" s="39"/>
      <c r="AU127" s="39"/>
      <c r="AV127" s="39"/>
      <c r="AW127" s="52" t="s">
        <v>185</v>
      </c>
      <c r="AX127" s="52" t="s">
        <v>449</v>
      </c>
      <c r="AY127" s="52" t="s">
        <v>186</v>
      </c>
    </row>
    <row r="128" spans="1:51" ht="48" outlineLevel="1" x14ac:dyDescent="0.2">
      <c r="A128" s="52" t="s">
        <v>473</v>
      </c>
      <c r="B128" s="52" t="s">
        <v>134</v>
      </c>
      <c r="C128" s="52">
        <v>1</v>
      </c>
      <c r="D128" s="52" t="s">
        <v>110</v>
      </c>
      <c r="E128" s="52" t="s">
        <v>111</v>
      </c>
      <c r="F128" s="52" t="s">
        <v>164</v>
      </c>
      <c r="G128" s="52" t="s">
        <v>165</v>
      </c>
      <c r="H128" s="52" t="s">
        <v>474</v>
      </c>
      <c r="I128" s="52" t="s">
        <v>452</v>
      </c>
      <c r="J128" s="39">
        <v>953914533.42999995</v>
      </c>
      <c r="K128" s="39">
        <v>1125619149.45</v>
      </c>
      <c r="L128" s="40">
        <v>43143</v>
      </c>
      <c r="M128" s="52" t="s">
        <v>182</v>
      </c>
      <c r="N128" s="52"/>
      <c r="O128" s="52" t="s">
        <v>441</v>
      </c>
      <c r="P128" s="52"/>
      <c r="Q128" s="52" t="s">
        <v>118</v>
      </c>
      <c r="R128" s="52" t="s">
        <v>453</v>
      </c>
      <c r="S128" s="52" t="s">
        <v>454</v>
      </c>
      <c r="T128" s="52" t="s">
        <v>454</v>
      </c>
      <c r="U128" s="52" t="s">
        <v>455</v>
      </c>
      <c r="V128" s="52" t="s">
        <v>445</v>
      </c>
      <c r="W128" s="40">
        <v>43281</v>
      </c>
      <c r="X128" s="52">
        <v>2018</v>
      </c>
      <c r="Y128" s="40">
        <v>44134</v>
      </c>
      <c r="Z128" s="52">
        <v>2020</v>
      </c>
      <c r="AA128" s="52" t="s">
        <v>456</v>
      </c>
      <c r="AB128" s="52" t="s">
        <v>447</v>
      </c>
      <c r="AC128" s="39">
        <v>47695726.670000002</v>
      </c>
      <c r="AD128" s="39">
        <v>56280957.469999999</v>
      </c>
      <c r="AE128" s="39">
        <v>381565813.37</v>
      </c>
      <c r="AF128" s="39">
        <v>450247659.77999997</v>
      </c>
      <c r="AG128" s="39">
        <v>524652993.38999999</v>
      </c>
      <c r="AH128" s="39">
        <v>619090532.20000005</v>
      </c>
      <c r="AI128" s="39"/>
      <c r="AJ128" s="39"/>
      <c r="AK128" s="39"/>
      <c r="AL128" s="39"/>
      <c r="AM128" s="39">
        <v>286174360.04000002</v>
      </c>
      <c r="AN128" s="39">
        <v>337685744.82999998</v>
      </c>
      <c r="AO128" s="39">
        <v>162165470.68000001</v>
      </c>
      <c r="AP128" s="39">
        <v>191355255.41</v>
      </c>
      <c r="AQ128" s="39">
        <v>505574702.70999998</v>
      </c>
      <c r="AR128" s="39">
        <v>596578149.21000004</v>
      </c>
      <c r="AS128" s="39"/>
      <c r="AT128" s="39"/>
      <c r="AU128" s="39"/>
      <c r="AV128" s="39"/>
      <c r="AW128" s="52" t="s">
        <v>185</v>
      </c>
      <c r="AX128" s="52" t="s">
        <v>457</v>
      </c>
      <c r="AY128" s="52" t="s">
        <v>2114</v>
      </c>
    </row>
    <row r="129" spans="1:51" ht="60" outlineLevel="1" x14ac:dyDescent="0.2">
      <c r="A129" s="52" t="s">
        <v>2119</v>
      </c>
      <c r="B129" s="52" t="s">
        <v>134</v>
      </c>
      <c r="C129" s="52">
        <v>1</v>
      </c>
      <c r="D129" s="52" t="s">
        <v>110</v>
      </c>
      <c r="E129" s="52" t="s">
        <v>111</v>
      </c>
      <c r="F129" s="52" t="s">
        <v>164</v>
      </c>
      <c r="G129" s="52" t="s">
        <v>165</v>
      </c>
      <c r="H129" s="52" t="s">
        <v>2115</v>
      </c>
      <c r="I129" s="52" t="s">
        <v>452</v>
      </c>
      <c r="J129" s="39">
        <v>1056355932.2</v>
      </c>
      <c r="K129" s="39">
        <v>1246500000</v>
      </c>
      <c r="L129" s="40">
        <v>43143</v>
      </c>
      <c r="M129" s="52" t="s">
        <v>182</v>
      </c>
      <c r="N129" s="52"/>
      <c r="O129" s="52" t="s">
        <v>441</v>
      </c>
      <c r="P129" s="52"/>
      <c r="Q129" s="52" t="s">
        <v>118</v>
      </c>
      <c r="R129" s="52" t="s">
        <v>453</v>
      </c>
      <c r="S129" s="52" t="s">
        <v>454</v>
      </c>
      <c r="T129" s="52" t="s">
        <v>454</v>
      </c>
      <c r="U129" s="52" t="s">
        <v>455</v>
      </c>
      <c r="V129" s="52" t="s">
        <v>445</v>
      </c>
      <c r="W129" s="40">
        <v>43281</v>
      </c>
      <c r="X129" s="52">
        <v>2018</v>
      </c>
      <c r="Y129" s="40">
        <v>44134</v>
      </c>
      <c r="Z129" s="52">
        <v>2020</v>
      </c>
      <c r="AA129" s="52" t="s">
        <v>456</v>
      </c>
      <c r="AB129" s="52" t="s">
        <v>447</v>
      </c>
      <c r="AC129" s="39">
        <v>52817796.609999999</v>
      </c>
      <c r="AD129" s="39">
        <v>62325000</v>
      </c>
      <c r="AE129" s="39">
        <v>422542372.88</v>
      </c>
      <c r="AF129" s="39">
        <v>498600000</v>
      </c>
      <c r="AG129" s="39">
        <v>580995762.71000004</v>
      </c>
      <c r="AH129" s="39">
        <v>685575000</v>
      </c>
      <c r="AI129" s="39"/>
      <c r="AJ129" s="39"/>
      <c r="AK129" s="39"/>
      <c r="AL129" s="39"/>
      <c r="AM129" s="39">
        <v>316906779.66000003</v>
      </c>
      <c r="AN129" s="39">
        <v>373950000</v>
      </c>
      <c r="AO129" s="39">
        <v>179580508.47999999</v>
      </c>
      <c r="AP129" s="39">
        <v>211905000.00999999</v>
      </c>
      <c r="AQ129" s="39">
        <v>559868644.05999994</v>
      </c>
      <c r="AR129" s="39">
        <v>660644999.99000001</v>
      </c>
      <c r="AS129" s="39"/>
      <c r="AT129" s="39"/>
      <c r="AU129" s="39"/>
      <c r="AV129" s="39"/>
      <c r="AW129" s="52" t="s">
        <v>185</v>
      </c>
      <c r="AX129" s="52" t="s">
        <v>457</v>
      </c>
      <c r="AY129" s="52" t="s">
        <v>2114</v>
      </c>
    </row>
    <row r="130" spans="1:51" ht="15" collapsed="1" x14ac:dyDescent="0.2">
      <c r="A130" s="56" t="s">
        <v>475</v>
      </c>
      <c r="B130" s="56"/>
      <c r="C130" s="51"/>
      <c r="D130" s="51"/>
      <c r="E130" s="51"/>
      <c r="F130" s="51"/>
      <c r="G130" s="51"/>
      <c r="H130" s="51"/>
      <c r="I130" s="51"/>
      <c r="J130" s="41">
        <v>13559585027.720001</v>
      </c>
      <c r="K130" s="41">
        <v>16000310332.710001</v>
      </c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41">
        <v>1018633472.7399999</v>
      </c>
      <c r="AD130" s="41">
        <v>1201987497.8299999</v>
      </c>
      <c r="AE130" s="41">
        <v>5341167782.0100002</v>
      </c>
      <c r="AF130" s="41">
        <v>6302577982.7799997</v>
      </c>
      <c r="AG130" s="41">
        <v>7199783772.9700012</v>
      </c>
      <c r="AH130" s="41">
        <v>8495744852.0999994</v>
      </c>
      <c r="AI130" s="41">
        <v>0</v>
      </c>
      <c r="AJ130" s="41">
        <v>0</v>
      </c>
      <c r="AK130" s="41">
        <v>0</v>
      </c>
      <c r="AL130" s="41">
        <v>0</v>
      </c>
      <c r="AM130" s="41">
        <v>4118300836.5099998</v>
      </c>
      <c r="AN130" s="41">
        <v>4859594987.0700006</v>
      </c>
      <c r="AO130" s="41">
        <v>2489473807.3600001</v>
      </c>
      <c r="AP130" s="41">
        <v>2937579092.6899996</v>
      </c>
      <c r="AQ130" s="41">
        <v>6951810383.8500004</v>
      </c>
      <c r="AR130" s="41">
        <v>8203136252.9499998</v>
      </c>
      <c r="AS130" s="41">
        <v>0</v>
      </c>
      <c r="AT130" s="41">
        <v>0</v>
      </c>
      <c r="AU130" s="41">
        <v>0</v>
      </c>
      <c r="AV130" s="41">
        <v>0</v>
      </c>
      <c r="AW130" s="51"/>
      <c r="AX130" s="51"/>
      <c r="AY130" s="51"/>
    </row>
    <row r="131" spans="1:51" x14ac:dyDescent="0.2">
      <c r="A131" s="58" t="s">
        <v>31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</row>
    <row r="132" spans="1:51" ht="48" outlineLevel="1" x14ac:dyDescent="0.2">
      <c r="A132" s="52" t="s">
        <v>2121</v>
      </c>
      <c r="B132" s="52" t="s">
        <v>134</v>
      </c>
      <c r="C132" s="52">
        <v>1</v>
      </c>
      <c r="D132" s="52" t="s">
        <v>110</v>
      </c>
      <c r="E132" s="52" t="s">
        <v>111</v>
      </c>
      <c r="F132" s="52" t="s">
        <v>164</v>
      </c>
      <c r="G132" s="52" t="s">
        <v>165</v>
      </c>
      <c r="H132" s="52" t="s">
        <v>476</v>
      </c>
      <c r="I132" s="52" t="s">
        <v>452</v>
      </c>
      <c r="J132" s="39">
        <v>621666320</v>
      </c>
      <c r="K132" s="39">
        <v>733566257.60000002</v>
      </c>
      <c r="L132" s="40">
        <v>43143</v>
      </c>
      <c r="M132" s="52" t="s">
        <v>182</v>
      </c>
      <c r="N132" s="52"/>
      <c r="O132" s="52" t="s">
        <v>441</v>
      </c>
      <c r="P132" s="52"/>
      <c r="Q132" s="52" t="s">
        <v>118</v>
      </c>
      <c r="R132" s="52" t="s">
        <v>453</v>
      </c>
      <c r="S132" s="52" t="s">
        <v>477</v>
      </c>
      <c r="T132" s="52" t="s">
        <v>477</v>
      </c>
      <c r="U132" s="52" t="s">
        <v>455</v>
      </c>
      <c r="V132" s="52" t="s">
        <v>445</v>
      </c>
      <c r="W132" s="40">
        <v>43281</v>
      </c>
      <c r="X132" s="52">
        <v>2018</v>
      </c>
      <c r="Y132" s="40">
        <v>44134</v>
      </c>
      <c r="Z132" s="52">
        <v>2020</v>
      </c>
      <c r="AA132" s="52" t="s">
        <v>478</v>
      </c>
      <c r="AB132" s="52" t="s">
        <v>447</v>
      </c>
      <c r="AC132" s="39">
        <v>0</v>
      </c>
      <c r="AD132" s="39">
        <v>0</v>
      </c>
      <c r="AE132" s="39">
        <v>497333056</v>
      </c>
      <c r="AF132" s="39">
        <v>586853006.08000004</v>
      </c>
      <c r="AG132" s="39">
        <v>124333264</v>
      </c>
      <c r="AH132" s="39">
        <v>146713251.52000001</v>
      </c>
      <c r="AI132" s="39"/>
      <c r="AJ132" s="39"/>
      <c r="AK132" s="39"/>
      <c r="AL132" s="39"/>
      <c r="AM132" s="39">
        <v>186499896</v>
      </c>
      <c r="AN132" s="39">
        <v>220069877.28</v>
      </c>
      <c r="AO132" s="39">
        <v>372999792</v>
      </c>
      <c r="AP132" s="39">
        <v>440139754.56</v>
      </c>
      <c r="AQ132" s="39">
        <v>62166632</v>
      </c>
      <c r="AR132" s="39">
        <v>73356625.760000005</v>
      </c>
      <c r="AS132" s="39"/>
      <c r="AT132" s="39"/>
      <c r="AU132" s="39"/>
      <c r="AV132" s="39"/>
      <c r="AW132" s="52" t="s">
        <v>185</v>
      </c>
      <c r="AX132" s="52" t="s">
        <v>457</v>
      </c>
      <c r="AY132" s="52" t="s">
        <v>2116</v>
      </c>
    </row>
    <row r="133" spans="1:51" ht="60" outlineLevel="1" x14ac:dyDescent="0.2">
      <c r="A133" s="52" t="s">
        <v>2120</v>
      </c>
      <c r="B133" s="52" t="s">
        <v>134</v>
      </c>
      <c r="C133" s="52">
        <v>1</v>
      </c>
      <c r="D133" s="52" t="s">
        <v>110</v>
      </c>
      <c r="E133" s="52" t="s">
        <v>111</v>
      </c>
      <c r="F133" s="52" t="s">
        <v>164</v>
      </c>
      <c r="G133" s="52" t="s">
        <v>165</v>
      </c>
      <c r="H133" s="52" t="s">
        <v>479</v>
      </c>
      <c r="I133" s="52" t="s">
        <v>452</v>
      </c>
      <c r="J133" s="39">
        <v>33811323.759999998</v>
      </c>
      <c r="K133" s="39">
        <v>39897362.039999999</v>
      </c>
      <c r="L133" s="40">
        <v>43143</v>
      </c>
      <c r="M133" s="52" t="s">
        <v>182</v>
      </c>
      <c r="N133" s="52"/>
      <c r="O133" s="52"/>
      <c r="P133" s="52"/>
      <c r="Q133" s="52" t="s">
        <v>118</v>
      </c>
      <c r="R133" s="52" t="s">
        <v>453</v>
      </c>
      <c r="S133" s="52" t="s">
        <v>480</v>
      </c>
      <c r="T133" s="52" t="s">
        <v>480</v>
      </c>
      <c r="U133" s="52" t="s">
        <v>455</v>
      </c>
      <c r="V133" s="52" t="s">
        <v>445</v>
      </c>
      <c r="W133" s="40">
        <v>43281</v>
      </c>
      <c r="X133" s="52">
        <v>2018</v>
      </c>
      <c r="Y133" s="40">
        <v>44134</v>
      </c>
      <c r="Z133" s="52">
        <v>2020</v>
      </c>
      <c r="AA133" s="52" t="s">
        <v>478</v>
      </c>
      <c r="AB133" s="52" t="s">
        <v>447</v>
      </c>
      <c r="AC133" s="39">
        <v>0</v>
      </c>
      <c r="AD133" s="39">
        <v>0</v>
      </c>
      <c r="AE133" s="39">
        <v>27049059.010000002</v>
      </c>
      <c r="AF133" s="39">
        <v>31917889.629999999</v>
      </c>
      <c r="AG133" s="39">
        <v>6762264.75</v>
      </c>
      <c r="AH133" s="39">
        <v>7979472.4100000001</v>
      </c>
      <c r="AI133" s="39"/>
      <c r="AJ133" s="39"/>
      <c r="AK133" s="39"/>
      <c r="AL133" s="39"/>
      <c r="AM133" s="39">
        <v>10143397.119999999</v>
      </c>
      <c r="AN133" s="39">
        <v>11969208.619999999</v>
      </c>
      <c r="AO133" s="39">
        <v>20286794.260000002</v>
      </c>
      <c r="AP133" s="39">
        <v>23938417.219999999</v>
      </c>
      <c r="AQ133" s="39">
        <v>3381132.38</v>
      </c>
      <c r="AR133" s="39">
        <v>3989736.2</v>
      </c>
      <c r="AS133" s="39"/>
      <c r="AT133" s="39"/>
      <c r="AU133" s="39"/>
      <c r="AV133" s="39"/>
      <c r="AW133" s="52" t="s">
        <v>185</v>
      </c>
      <c r="AX133" s="52" t="s">
        <v>457</v>
      </c>
      <c r="AY133" s="52" t="s">
        <v>2116</v>
      </c>
    </row>
    <row r="134" spans="1:51" ht="60" outlineLevel="1" x14ac:dyDescent="0.2">
      <c r="A134" s="52" t="s">
        <v>2122</v>
      </c>
      <c r="B134" s="52" t="s">
        <v>134</v>
      </c>
      <c r="C134" s="52">
        <v>1</v>
      </c>
      <c r="D134" s="52" t="s">
        <v>110</v>
      </c>
      <c r="E134" s="52" t="s">
        <v>111</v>
      </c>
      <c r="F134" s="52" t="s">
        <v>164</v>
      </c>
      <c r="G134" s="52" t="s">
        <v>165</v>
      </c>
      <c r="H134" s="52" t="s">
        <v>481</v>
      </c>
      <c r="I134" s="52" t="s">
        <v>452</v>
      </c>
      <c r="J134" s="39">
        <v>528421875.39999998</v>
      </c>
      <c r="K134" s="39">
        <v>623537812.97000003</v>
      </c>
      <c r="L134" s="40">
        <v>43143</v>
      </c>
      <c r="M134" s="52" t="s">
        <v>182</v>
      </c>
      <c r="N134" s="52"/>
      <c r="O134" s="52" t="s">
        <v>441</v>
      </c>
      <c r="P134" s="52"/>
      <c r="Q134" s="52" t="s">
        <v>118</v>
      </c>
      <c r="R134" s="52" t="s">
        <v>453</v>
      </c>
      <c r="S134" s="52" t="s">
        <v>477</v>
      </c>
      <c r="T134" s="52" t="s">
        <v>477</v>
      </c>
      <c r="U134" s="52" t="s">
        <v>455</v>
      </c>
      <c r="V134" s="52" t="s">
        <v>445</v>
      </c>
      <c r="W134" s="40">
        <v>43281</v>
      </c>
      <c r="X134" s="52">
        <v>2018</v>
      </c>
      <c r="Y134" s="40">
        <v>44134</v>
      </c>
      <c r="Z134" s="52">
        <v>2020</v>
      </c>
      <c r="AA134" s="52" t="s">
        <v>478</v>
      </c>
      <c r="AB134" s="52" t="s">
        <v>447</v>
      </c>
      <c r="AC134" s="39">
        <v>0</v>
      </c>
      <c r="AD134" s="39">
        <v>0</v>
      </c>
      <c r="AE134" s="39">
        <v>422737500.31999999</v>
      </c>
      <c r="AF134" s="39">
        <v>498830250.38</v>
      </c>
      <c r="AG134" s="39">
        <v>105684375.08</v>
      </c>
      <c r="AH134" s="39">
        <v>124707562.59</v>
      </c>
      <c r="AI134" s="39"/>
      <c r="AJ134" s="39"/>
      <c r="AK134" s="39"/>
      <c r="AL134" s="39"/>
      <c r="AM134" s="39">
        <v>158526562.61000001</v>
      </c>
      <c r="AN134" s="39">
        <v>187061343.88999999</v>
      </c>
      <c r="AO134" s="39">
        <v>317053125.24000001</v>
      </c>
      <c r="AP134" s="39">
        <v>374122687.77999997</v>
      </c>
      <c r="AQ134" s="39">
        <v>52842187.549999997</v>
      </c>
      <c r="AR134" s="39">
        <v>62353781.299999997</v>
      </c>
      <c r="AS134" s="39"/>
      <c r="AT134" s="39"/>
      <c r="AU134" s="39"/>
      <c r="AV134" s="39"/>
      <c r="AW134" s="52" t="s">
        <v>185</v>
      </c>
      <c r="AX134" s="52" t="s">
        <v>457</v>
      </c>
      <c r="AY134" s="52" t="s">
        <v>2116</v>
      </c>
    </row>
    <row r="135" spans="1:51" ht="15" collapsed="1" x14ac:dyDescent="0.2">
      <c r="A135" s="56" t="s">
        <v>482</v>
      </c>
      <c r="B135" s="56"/>
      <c r="C135" s="51"/>
      <c r="D135" s="51"/>
      <c r="E135" s="51"/>
      <c r="F135" s="51"/>
      <c r="G135" s="51"/>
      <c r="H135" s="51"/>
      <c r="I135" s="51"/>
      <c r="J135" s="41">
        <v>1183899519.1599998</v>
      </c>
      <c r="K135" s="41">
        <v>1397001432.6100001</v>
      </c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41">
        <v>0</v>
      </c>
      <c r="AD135" s="41">
        <v>0</v>
      </c>
      <c r="AE135" s="41">
        <v>947119615.32999992</v>
      </c>
      <c r="AF135" s="41">
        <v>1117601146.0900002</v>
      </c>
      <c r="AG135" s="41">
        <v>236779903.82999998</v>
      </c>
      <c r="AH135" s="41">
        <v>279400286.51999998</v>
      </c>
      <c r="AI135" s="41">
        <v>0</v>
      </c>
      <c r="AJ135" s="41">
        <v>0</v>
      </c>
      <c r="AK135" s="41">
        <v>0</v>
      </c>
      <c r="AL135" s="41">
        <v>0</v>
      </c>
      <c r="AM135" s="41">
        <v>355169855.73000002</v>
      </c>
      <c r="AN135" s="41">
        <v>419100429.78999996</v>
      </c>
      <c r="AO135" s="41">
        <v>710339711.5</v>
      </c>
      <c r="AP135" s="41">
        <v>838200859.55999994</v>
      </c>
      <c r="AQ135" s="41">
        <v>118389951.93000001</v>
      </c>
      <c r="AR135" s="41">
        <v>139700143.25999999</v>
      </c>
      <c r="AS135" s="41">
        <v>0</v>
      </c>
      <c r="AT135" s="41">
        <v>0</v>
      </c>
      <c r="AU135" s="41">
        <v>0</v>
      </c>
      <c r="AV135" s="41">
        <v>0</v>
      </c>
      <c r="AW135" s="51"/>
      <c r="AX135" s="51"/>
      <c r="AY135" s="51"/>
    </row>
    <row r="136" spans="1:51" ht="15" x14ac:dyDescent="0.2">
      <c r="A136" s="56" t="s">
        <v>483</v>
      </c>
      <c r="B136" s="56"/>
      <c r="C136" s="51"/>
      <c r="D136" s="51"/>
      <c r="E136" s="51"/>
      <c r="F136" s="51"/>
      <c r="G136" s="51"/>
      <c r="H136" s="51"/>
      <c r="I136" s="51"/>
      <c r="J136" s="41">
        <v>14743484546.880001</v>
      </c>
      <c r="K136" s="41">
        <v>17397311765.32</v>
      </c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41">
        <v>1018633472.7399999</v>
      </c>
      <c r="AD136" s="41">
        <v>1201987497.8299999</v>
      </c>
      <c r="AE136" s="41">
        <v>6288287397.3400002</v>
      </c>
      <c r="AF136" s="41">
        <v>7420179128.8699999</v>
      </c>
      <c r="AG136" s="41">
        <v>7436563676.8000011</v>
      </c>
      <c r="AH136" s="41">
        <v>8775145138.6199989</v>
      </c>
      <c r="AI136" s="41">
        <v>0</v>
      </c>
      <c r="AJ136" s="41">
        <v>0</v>
      </c>
      <c r="AK136" s="41">
        <v>0</v>
      </c>
      <c r="AL136" s="41">
        <v>0</v>
      </c>
      <c r="AM136" s="41">
        <v>4473470692.2399998</v>
      </c>
      <c r="AN136" s="41">
        <v>5278695416.8600006</v>
      </c>
      <c r="AO136" s="41">
        <v>3199813518.8600001</v>
      </c>
      <c r="AP136" s="41">
        <v>3775779952.2499995</v>
      </c>
      <c r="AQ136" s="41">
        <v>7070200335.7800007</v>
      </c>
      <c r="AR136" s="41">
        <v>8342836396.21</v>
      </c>
      <c r="AS136" s="41">
        <v>0</v>
      </c>
      <c r="AT136" s="41">
        <v>0</v>
      </c>
      <c r="AU136" s="41">
        <v>0</v>
      </c>
      <c r="AV136" s="41">
        <v>0</v>
      </c>
      <c r="AW136" s="51"/>
      <c r="AX136" s="51"/>
      <c r="AY136" s="51"/>
    </row>
    <row r="137" spans="1:51" x14ac:dyDescent="0.2">
      <c r="A137" s="57" t="s">
        <v>32</v>
      </c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x14ac:dyDescent="0.2">
      <c r="A138" s="58" t="s">
        <v>33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</row>
    <row r="139" spans="1:51" ht="60" outlineLevel="1" x14ac:dyDescent="0.2">
      <c r="A139" s="52" t="s">
        <v>484</v>
      </c>
      <c r="B139" s="52" t="s">
        <v>134</v>
      </c>
      <c r="C139" s="52">
        <v>1</v>
      </c>
      <c r="D139" s="52" t="s">
        <v>110</v>
      </c>
      <c r="E139" s="52" t="s">
        <v>111</v>
      </c>
      <c r="F139" s="52" t="s">
        <v>179</v>
      </c>
      <c r="G139" s="52" t="s">
        <v>227</v>
      </c>
      <c r="H139" s="52" t="s">
        <v>485</v>
      </c>
      <c r="I139" s="52" t="s">
        <v>470</v>
      </c>
      <c r="J139" s="39">
        <v>1700000</v>
      </c>
      <c r="K139" s="39">
        <v>2006000</v>
      </c>
      <c r="L139" s="40">
        <v>43178</v>
      </c>
      <c r="M139" s="52" t="s">
        <v>116</v>
      </c>
      <c r="N139" s="52" t="s">
        <v>117</v>
      </c>
      <c r="O139" s="52"/>
      <c r="P139" s="52"/>
      <c r="Q139" s="52" t="s">
        <v>118</v>
      </c>
      <c r="R139" s="52" t="s">
        <v>55</v>
      </c>
      <c r="S139" s="52" t="s">
        <v>486</v>
      </c>
      <c r="T139" s="52" t="s">
        <v>486</v>
      </c>
      <c r="U139" s="52" t="s">
        <v>121</v>
      </c>
      <c r="V139" s="52" t="s">
        <v>122</v>
      </c>
      <c r="W139" s="40">
        <v>43241</v>
      </c>
      <c r="X139" s="52">
        <v>2018</v>
      </c>
      <c r="Y139" s="40">
        <v>43465</v>
      </c>
      <c r="Z139" s="52">
        <v>2018</v>
      </c>
      <c r="AA139" s="52" t="s">
        <v>487</v>
      </c>
      <c r="AB139" s="52" t="s">
        <v>447</v>
      </c>
      <c r="AC139" s="39">
        <v>1700000</v>
      </c>
      <c r="AD139" s="39">
        <v>2006000</v>
      </c>
      <c r="AE139" s="39"/>
      <c r="AF139" s="39"/>
      <c r="AG139" s="39"/>
      <c r="AH139" s="39"/>
      <c r="AI139" s="39"/>
      <c r="AJ139" s="39"/>
      <c r="AK139" s="39"/>
      <c r="AL139" s="39"/>
      <c r="AM139" s="39">
        <v>1700000</v>
      </c>
      <c r="AN139" s="39">
        <v>2006000</v>
      </c>
      <c r="AO139" s="39"/>
      <c r="AP139" s="39"/>
      <c r="AQ139" s="39"/>
      <c r="AR139" s="39"/>
      <c r="AS139" s="39"/>
      <c r="AT139" s="39"/>
      <c r="AU139" s="39"/>
      <c r="AV139" s="39"/>
      <c r="AW139" s="52" t="s">
        <v>142</v>
      </c>
      <c r="AX139" s="52" t="s">
        <v>488</v>
      </c>
      <c r="AY139" s="52" t="s">
        <v>199</v>
      </c>
    </row>
    <row r="140" spans="1:51" ht="48" outlineLevel="1" x14ac:dyDescent="0.2">
      <c r="A140" s="52" t="s">
        <v>489</v>
      </c>
      <c r="B140" s="52" t="s">
        <v>134</v>
      </c>
      <c r="C140" s="52">
        <v>1</v>
      </c>
      <c r="D140" s="52" t="s">
        <v>110</v>
      </c>
      <c r="E140" s="52" t="s">
        <v>111</v>
      </c>
      <c r="F140" s="52" t="s">
        <v>414</v>
      </c>
      <c r="G140" s="52" t="s">
        <v>415</v>
      </c>
      <c r="H140" s="52" t="s">
        <v>490</v>
      </c>
      <c r="I140" s="52" t="s">
        <v>470</v>
      </c>
      <c r="J140" s="39">
        <v>16000000</v>
      </c>
      <c r="K140" s="39">
        <v>18880000</v>
      </c>
      <c r="L140" s="40">
        <v>43157</v>
      </c>
      <c r="M140" s="52" t="s">
        <v>182</v>
      </c>
      <c r="N140" s="52"/>
      <c r="O140" s="52"/>
      <c r="P140" s="52"/>
      <c r="Q140" s="52" t="s">
        <v>118</v>
      </c>
      <c r="R140" s="52" t="s">
        <v>453</v>
      </c>
      <c r="S140" s="52" t="s">
        <v>491</v>
      </c>
      <c r="T140" s="52" t="s">
        <v>492</v>
      </c>
      <c r="U140" s="52" t="s">
        <v>455</v>
      </c>
      <c r="V140" s="52" t="s">
        <v>122</v>
      </c>
      <c r="W140" s="40">
        <v>43235</v>
      </c>
      <c r="X140" s="52">
        <v>2018</v>
      </c>
      <c r="Y140" s="40">
        <v>43266</v>
      </c>
      <c r="Z140" s="52">
        <v>2018</v>
      </c>
      <c r="AA140" s="52" t="s">
        <v>493</v>
      </c>
      <c r="AB140" s="52" t="s">
        <v>447</v>
      </c>
      <c r="AC140" s="39">
        <v>16000000</v>
      </c>
      <c r="AD140" s="39">
        <v>18880000</v>
      </c>
      <c r="AE140" s="39"/>
      <c r="AF140" s="39"/>
      <c r="AG140" s="39"/>
      <c r="AH140" s="39"/>
      <c r="AI140" s="39"/>
      <c r="AJ140" s="39"/>
      <c r="AK140" s="39"/>
      <c r="AL140" s="39"/>
      <c r="AM140" s="39">
        <v>16000000</v>
      </c>
      <c r="AN140" s="39">
        <v>18880000</v>
      </c>
      <c r="AO140" s="39"/>
      <c r="AP140" s="39"/>
      <c r="AQ140" s="39"/>
      <c r="AR140" s="39"/>
      <c r="AS140" s="39"/>
      <c r="AT140" s="39"/>
      <c r="AU140" s="39"/>
      <c r="AV140" s="39"/>
      <c r="AW140" s="52" t="s">
        <v>185</v>
      </c>
      <c r="AX140" s="52" t="s">
        <v>449</v>
      </c>
      <c r="AY140" s="52" t="s">
        <v>232</v>
      </c>
    </row>
    <row r="141" spans="1:51" ht="48" outlineLevel="1" x14ac:dyDescent="0.2">
      <c r="A141" s="36" t="s">
        <v>494</v>
      </c>
      <c r="B141" s="36" t="s">
        <v>134</v>
      </c>
      <c r="C141" s="36">
        <v>1</v>
      </c>
      <c r="D141" s="36" t="s">
        <v>110</v>
      </c>
      <c r="E141" s="36" t="s">
        <v>111</v>
      </c>
      <c r="F141" s="36" t="s">
        <v>164</v>
      </c>
      <c r="G141" s="36" t="s">
        <v>173</v>
      </c>
      <c r="H141" s="36" t="s">
        <v>495</v>
      </c>
      <c r="I141" s="36" t="s">
        <v>470</v>
      </c>
      <c r="J141" s="37">
        <v>10000000</v>
      </c>
      <c r="K141" s="37">
        <v>11800000</v>
      </c>
      <c r="L141" s="38">
        <v>43120</v>
      </c>
      <c r="M141" s="36" t="s">
        <v>116</v>
      </c>
      <c r="N141" s="36" t="s">
        <v>117</v>
      </c>
      <c r="O141" s="36"/>
      <c r="P141" s="36"/>
      <c r="Q141" s="36" t="s">
        <v>118</v>
      </c>
      <c r="R141" s="36" t="s">
        <v>55</v>
      </c>
      <c r="S141" s="36" t="s">
        <v>454</v>
      </c>
      <c r="T141" s="36" t="s">
        <v>454</v>
      </c>
      <c r="U141" s="36" t="s">
        <v>121</v>
      </c>
      <c r="V141" s="36" t="s">
        <v>122</v>
      </c>
      <c r="W141" s="38">
        <v>43160</v>
      </c>
      <c r="X141" s="36">
        <v>2018</v>
      </c>
      <c r="Y141" s="38">
        <v>43251</v>
      </c>
      <c r="Z141" s="36">
        <v>2018</v>
      </c>
      <c r="AA141" s="36" t="s">
        <v>496</v>
      </c>
      <c r="AB141" s="36" t="s">
        <v>447</v>
      </c>
      <c r="AC141" s="37">
        <v>10000000</v>
      </c>
      <c r="AD141" s="37">
        <v>11800000</v>
      </c>
      <c r="AE141" s="37"/>
      <c r="AF141" s="37"/>
      <c r="AG141" s="37"/>
      <c r="AH141" s="37"/>
      <c r="AI141" s="37"/>
      <c r="AJ141" s="37"/>
      <c r="AK141" s="37"/>
      <c r="AL141" s="37"/>
      <c r="AM141" s="37">
        <v>10000000</v>
      </c>
      <c r="AN141" s="37">
        <v>11800000</v>
      </c>
      <c r="AO141" s="37"/>
      <c r="AP141" s="37"/>
      <c r="AQ141" s="37"/>
      <c r="AR141" s="37"/>
      <c r="AS141" s="37"/>
      <c r="AT141" s="37"/>
      <c r="AU141" s="37"/>
      <c r="AV141" s="37"/>
      <c r="AW141" s="36" t="s">
        <v>125</v>
      </c>
      <c r="AX141" s="36" t="s">
        <v>449</v>
      </c>
      <c r="AY141" s="36" t="s">
        <v>171</v>
      </c>
    </row>
    <row r="142" spans="1:51" ht="60" outlineLevel="1" x14ac:dyDescent="0.2">
      <c r="A142" s="52" t="s">
        <v>497</v>
      </c>
      <c r="B142" s="52" t="s">
        <v>134</v>
      </c>
      <c r="C142" s="52">
        <v>1</v>
      </c>
      <c r="D142" s="52" t="s">
        <v>110</v>
      </c>
      <c r="E142" s="52" t="s">
        <v>111</v>
      </c>
      <c r="F142" s="52" t="s">
        <v>164</v>
      </c>
      <c r="G142" s="52" t="s">
        <v>165</v>
      </c>
      <c r="H142" s="52" t="s">
        <v>498</v>
      </c>
      <c r="I142" s="52" t="s">
        <v>470</v>
      </c>
      <c r="J142" s="39">
        <v>1450000</v>
      </c>
      <c r="K142" s="39">
        <v>1711000</v>
      </c>
      <c r="L142" s="40">
        <v>43217</v>
      </c>
      <c r="M142" s="52" t="s">
        <v>116</v>
      </c>
      <c r="N142" s="52" t="s">
        <v>117</v>
      </c>
      <c r="O142" s="52"/>
      <c r="P142" s="52"/>
      <c r="Q142" s="52" t="s">
        <v>118</v>
      </c>
      <c r="R142" s="52" t="s">
        <v>55</v>
      </c>
      <c r="S142" s="52" t="s">
        <v>195</v>
      </c>
      <c r="T142" s="52" t="s">
        <v>196</v>
      </c>
      <c r="U142" s="52" t="s">
        <v>121</v>
      </c>
      <c r="V142" s="52" t="s">
        <v>122</v>
      </c>
      <c r="W142" s="40">
        <v>43282</v>
      </c>
      <c r="X142" s="52">
        <v>2018</v>
      </c>
      <c r="Y142" s="40">
        <v>43465</v>
      </c>
      <c r="Z142" s="52">
        <v>2018</v>
      </c>
      <c r="AA142" s="52" t="s">
        <v>499</v>
      </c>
      <c r="AB142" s="52" t="s">
        <v>500</v>
      </c>
      <c r="AC142" s="39">
        <v>1450000</v>
      </c>
      <c r="AD142" s="39">
        <v>1711000</v>
      </c>
      <c r="AE142" s="39"/>
      <c r="AF142" s="39"/>
      <c r="AG142" s="39"/>
      <c r="AH142" s="39"/>
      <c r="AI142" s="39"/>
      <c r="AJ142" s="39"/>
      <c r="AK142" s="39"/>
      <c r="AL142" s="39"/>
      <c r="AM142" s="39">
        <v>1450000</v>
      </c>
      <c r="AN142" s="39">
        <v>1711000</v>
      </c>
      <c r="AO142" s="39"/>
      <c r="AP142" s="39"/>
      <c r="AQ142" s="39"/>
      <c r="AR142" s="39"/>
      <c r="AS142" s="39"/>
      <c r="AT142" s="39"/>
      <c r="AU142" s="39"/>
      <c r="AV142" s="39"/>
      <c r="AW142" s="52" t="s">
        <v>142</v>
      </c>
      <c r="AX142" s="52" t="s">
        <v>449</v>
      </c>
      <c r="AY142" s="52" t="s">
        <v>308</v>
      </c>
    </row>
    <row r="143" spans="1:51" ht="36" outlineLevel="1" x14ac:dyDescent="0.2">
      <c r="A143" s="52" t="s">
        <v>501</v>
      </c>
      <c r="B143" s="52" t="s">
        <v>134</v>
      </c>
      <c r="C143" s="52">
        <v>1</v>
      </c>
      <c r="D143" s="52" t="s">
        <v>110</v>
      </c>
      <c r="E143" s="52" t="s">
        <v>111</v>
      </c>
      <c r="F143" s="52" t="s">
        <v>135</v>
      </c>
      <c r="G143" s="52" t="s">
        <v>193</v>
      </c>
      <c r="H143" s="52" t="s">
        <v>502</v>
      </c>
      <c r="I143" s="52" t="s">
        <v>470</v>
      </c>
      <c r="J143" s="39">
        <v>1154000</v>
      </c>
      <c r="K143" s="39">
        <v>1361720</v>
      </c>
      <c r="L143" s="40">
        <v>43195</v>
      </c>
      <c r="M143" s="52" t="s">
        <v>116</v>
      </c>
      <c r="N143" s="52" t="s">
        <v>117</v>
      </c>
      <c r="O143" s="52"/>
      <c r="P143" s="52"/>
      <c r="Q143" s="52" t="s">
        <v>118</v>
      </c>
      <c r="R143" s="52" t="s">
        <v>55</v>
      </c>
      <c r="S143" s="52" t="s">
        <v>503</v>
      </c>
      <c r="T143" s="52" t="s">
        <v>503</v>
      </c>
      <c r="U143" s="52" t="s">
        <v>121</v>
      </c>
      <c r="V143" s="52" t="s">
        <v>122</v>
      </c>
      <c r="W143" s="40">
        <v>43282</v>
      </c>
      <c r="X143" s="52">
        <v>2018</v>
      </c>
      <c r="Y143" s="40">
        <v>43373</v>
      </c>
      <c r="Z143" s="52">
        <v>2018</v>
      </c>
      <c r="AA143" s="52" t="s">
        <v>504</v>
      </c>
      <c r="AB143" s="52" t="s">
        <v>505</v>
      </c>
      <c r="AC143" s="39">
        <v>1154000</v>
      </c>
      <c r="AD143" s="39">
        <v>1361720</v>
      </c>
      <c r="AE143" s="39"/>
      <c r="AF143" s="39"/>
      <c r="AG143" s="39"/>
      <c r="AH143" s="39"/>
      <c r="AI143" s="39"/>
      <c r="AJ143" s="39"/>
      <c r="AK143" s="39"/>
      <c r="AL143" s="39"/>
      <c r="AM143" s="39">
        <v>1154000</v>
      </c>
      <c r="AN143" s="39">
        <v>1361720</v>
      </c>
      <c r="AO143" s="39"/>
      <c r="AP143" s="39"/>
      <c r="AQ143" s="39"/>
      <c r="AR143" s="39"/>
      <c r="AS143" s="39"/>
      <c r="AT143" s="39"/>
      <c r="AU143" s="39"/>
      <c r="AV143" s="39"/>
      <c r="AW143" s="52" t="s">
        <v>142</v>
      </c>
      <c r="AX143" s="52" t="s">
        <v>449</v>
      </c>
      <c r="AY143" s="52" t="s">
        <v>506</v>
      </c>
    </row>
    <row r="144" spans="1:51" ht="48" outlineLevel="1" x14ac:dyDescent="0.2">
      <c r="A144" s="52" t="s">
        <v>507</v>
      </c>
      <c r="B144" s="52" t="s">
        <v>134</v>
      </c>
      <c r="C144" s="52">
        <v>1</v>
      </c>
      <c r="D144" s="52" t="s">
        <v>110</v>
      </c>
      <c r="E144" s="52" t="s">
        <v>111</v>
      </c>
      <c r="F144" s="52" t="s">
        <v>179</v>
      </c>
      <c r="G144" s="52" t="s">
        <v>508</v>
      </c>
      <c r="H144" s="52" t="s">
        <v>509</v>
      </c>
      <c r="I144" s="52" t="s">
        <v>470</v>
      </c>
      <c r="J144" s="39">
        <v>1907000</v>
      </c>
      <c r="K144" s="39">
        <v>2250260</v>
      </c>
      <c r="L144" s="40">
        <v>43192</v>
      </c>
      <c r="M144" s="52" t="s">
        <v>207</v>
      </c>
      <c r="N144" s="52"/>
      <c r="O144" s="52"/>
      <c r="P144" s="52"/>
      <c r="Q144" s="52" t="s">
        <v>118</v>
      </c>
      <c r="R144" s="52" t="s">
        <v>55</v>
      </c>
      <c r="S144" s="52" t="s">
        <v>510</v>
      </c>
      <c r="T144" s="52" t="s">
        <v>511</v>
      </c>
      <c r="U144" s="52" t="s">
        <v>121</v>
      </c>
      <c r="V144" s="52" t="s">
        <v>122</v>
      </c>
      <c r="W144" s="40">
        <v>43252</v>
      </c>
      <c r="X144" s="52">
        <v>2018</v>
      </c>
      <c r="Y144" s="40">
        <v>43465</v>
      </c>
      <c r="Z144" s="52">
        <v>2018</v>
      </c>
      <c r="AA144" s="52" t="s">
        <v>512</v>
      </c>
      <c r="AB144" s="52" t="s">
        <v>447</v>
      </c>
      <c r="AC144" s="39">
        <v>1907000</v>
      </c>
      <c r="AD144" s="39">
        <v>2250260</v>
      </c>
      <c r="AE144" s="39"/>
      <c r="AF144" s="39"/>
      <c r="AG144" s="39"/>
      <c r="AH144" s="39"/>
      <c r="AI144" s="39"/>
      <c r="AJ144" s="39"/>
      <c r="AK144" s="39"/>
      <c r="AL144" s="39"/>
      <c r="AM144" s="39">
        <v>1907000</v>
      </c>
      <c r="AN144" s="39">
        <v>2250260</v>
      </c>
      <c r="AO144" s="39"/>
      <c r="AP144" s="39"/>
      <c r="AQ144" s="39"/>
      <c r="AR144" s="39"/>
      <c r="AS144" s="39"/>
      <c r="AT144" s="39"/>
      <c r="AU144" s="39"/>
      <c r="AV144" s="39"/>
      <c r="AW144" s="52" t="s">
        <v>254</v>
      </c>
      <c r="AX144" s="52" t="s">
        <v>449</v>
      </c>
      <c r="AY144" s="52" t="s">
        <v>186</v>
      </c>
    </row>
    <row r="145" spans="1:51" ht="48" outlineLevel="1" x14ac:dyDescent="0.2">
      <c r="A145" s="52" t="s">
        <v>513</v>
      </c>
      <c r="B145" s="52" t="s">
        <v>134</v>
      </c>
      <c r="C145" s="52">
        <v>1</v>
      </c>
      <c r="D145" s="52" t="s">
        <v>110</v>
      </c>
      <c r="E145" s="52" t="s">
        <v>111</v>
      </c>
      <c r="F145" s="52" t="s">
        <v>179</v>
      </c>
      <c r="G145" s="52" t="s">
        <v>508</v>
      </c>
      <c r="H145" s="52" t="s">
        <v>514</v>
      </c>
      <c r="I145" s="52" t="s">
        <v>470</v>
      </c>
      <c r="J145" s="39">
        <v>696000</v>
      </c>
      <c r="K145" s="39">
        <v>821280</v>
      </c>
      <c r="L145" s="40">
        <v>43160</v>
      </c>
      <c r="M145" s="52" t="s">
        <v>207</v>
      </c>
      <c r="N145" s="52"/>
      <c r="O145" s="52"/>
      <c r="P145" s="52"/>
      <c r="Q145" s="52" t="s">
        <v>118</v>
      </c>
      <c r="R145" s="52" t="s">
        <v>55</v>
      </c>
      <c r="S145" s="52" t="s">
        <v>515</v>
      </c>
      <c r="T145" s="52" t="s">
        <v>515</v>
      </c>
      <c r="U145" s="52" t="s">
        <v>121</v>
      </c>
      <c r="V145" s="52" t="s">
        <v>122</v>
      </c>
      <c r="W145" s="40">
        <v>43221</v>
      </c>
      <c r="X145" s="52">
        <v>2018</v>
      </c>
      <c r="Y145" s="40">
        <v>43465</v>
      </c>
      <c r="Z145" s="52">
        <v>2018</v>
      </c>
      <c r="AA145" s="52" t="s">
        <v>516</v>
      </c>
      <c r="AB145" s="52" t="s">
        <v>447</v>
      </c>
      <c r="AC145" s="39">
        <v>696000</v>
      </c>
      <c r="AD145" s="39">
        <v>821280</v>
      </c>
      <c r="AE145" s="39"/>
      <c r="AF145" s="39"/>
      <c r="AG145" s="39"/>
      <c r="AH145" s="39"/>
      <c r="AI145" s="39"/>
      <c r="AJ145" s="39"/>
      <c r="AK145" s="39"/>
      <c r="AL145" s="39"/>
      <c r="AM145" s="39">
        <v>696000</v>
      </c>
      <c r="AN145" s="39">
        <v>821280</v>
      </c>
      <c r="AO145" s="39"/>
      <c r="AP145" s="39"/>
      <c r="AQ145" s="39"/>
      <c r="AR145" s="39"/>
      <c r="AS145" s="39"/>
      <c r="AT145" s="39"/>
      <c r="AU145" s="39"/>
      <c r="AV145" s="39"/>
      <c r="AW145" s="52" t="s">
        <v>254</v>
      </c>
      <c r="AX145" s="52" t="s">
        <v>449</v>
      </c>
      <c r="AY145" s="52" t="s">
        <v>186</v>
      </c>
    </row>
    <row r="146" spans="1:51" ht="36" outlineLevel="1" x14ac:dyDescent="0.2">
      <c r="A146" s="52" t="s">
        <v>517</v>
      </c>
      <c r="B146" s="52" t="s">
        <v>134</v>
      </c>
      <c r="C146" s="52">
        <v>1</v>
      </c>
      <c r="D146" s="52" t="s">
        <v>110</v>
      </c>
      <c r="E146" s="52" t="s">
        <v>111</v>
      </c>
      <c r="F146" s="52" t="s">
        <v>179</v>
      </c>
      <c r="G146" s="52" t="s">
        <v>508</v>
      </c>
      <c r="H146" s="52" t="s">
        <v>518</v>
      </c>
      <c r="I146" s="52" t="s">
        <v>470</v>
      </c>
      <c r="J146" s="39">
        <v>17100000</v>
      </c>
      <c r="K146" s="39">
        <v>20178000</v>
      </c>
      <c r="L146" s="40">
        <v>43160</v>
      </c>
      <c r="M146" s="52" t="s">
        <v>116</v>
      </c>
      <c r="N146" s="52" t="s">
        <v>117</v>
      </c>
      <c r="O146" s="52"/>
      <c r="P146" s="52"/>
      <c r="Q146" s="52" t="s">
        <v>118</v>
      </c>
      <c r="R146" s="52" t="s">
        <v>55</v>
      </c>
      <c r="S146" s="52" t="s">
        <v>486</v>
      </c>
      <c r="T146" s="52" t="s">
        <v>486</v>
      </c>
      <c r="U146" s="52" t="s">
        <v>121</v>
      </c>
      <c r="V146" s="52" t="s">
        <v>122</v>
      </c>
      <c r="W146" s="40">
        <v>43221</v>
      </c>
      <c r="X146" s="52">
        <v>2018</v>
      </c>
      <c r="Y146" s="40">
        <v>43830</v>
      </c>
      <c r="Z146" s="52">
        <v>2019</v>
      </c>
      <c r="AA146" s="52" t="s">
        <v>519</v>
      </c>
      <c r="AB146" s="52" t="s">
        <v>520</v>
      </c>
      <c r="AC146" s="39">
        <v>6625000</v>
      </c>
      <c r="AD146" s="39">
        <v>7817500</v>
      </c>
      <c r="AE146" s="39">
        <v>10475000</v>
      </c>
      <c r="AF146" s="39">
        <v>12360500</v>
      </c>
      <c r="AG146" s="39"/>
      <c r="AH146" s="39"/>
      <c r="AI146" s="39"/>
      <c r="AJ146" s="39"/>
      <c r="AK146" s="39"/>
      <c r="AL146" s="39"/>
      <c r="AM146" s="39">
        <v>6625000</v>
      </c>
      <c r="AN146" s="39">
        <v>7817500</v>
      </c>
      <c r="AO146" s="39">
        <v>10475000</v>
      </c>
      <c r="AP146" s="39">
        <v>12360500</v>
      </c>
      <c r="AQ146" s="39"/>
      <c r="AR146" s="39"/>
      <c r="AS146" s="39"/>
      <c r="AT146" s="39"/>
      <c r="AU146" s="39"/>
      <c r="AV146" s="39"/>
      <c r="AW146" s="52" t="s">
        <v>142</v>
      </c>
      <c r="AX146" s="52" t="s">
        <v>449</v>
      </c>
      <c r="AY146" s="52" t="s">
        <v>186</v>
      </c>
    </row>
    <row r="147" spans="1:51" ht="60" outlineLevel="1" x14ac:dyDescent="0.2">
      <c r="A147" s="52" t="s">
        <v>521</v>
      </c>
      <c r="B147" s="52" t="s">
        <v>134</v>
      </c>
      <c r="C147" s="52">
        <v>1</v>
      </c>
      <c r="D147" s="52" t="s">
        <v>110</v>
      </c>
      <c r="E147" s="52" t="s">
        <v>111</v>
      </c>
      <c r="F147" s="52" t="s">
        <v>164</v>
      </c>
      <c r="G147" s="52" t="s">
        <v>165</v>
      </c>
      <c r="H147" s="52" t="s">
        <v>522</v>
      </c>
      <c r="I147" s="52" t="s">
        <v>470</v>
      </c>
      <c r="J147" s="39">
        <v>2050000</v>
      </c>
      <c r="K147" s="39">
        <v>2419000</v>
      </c>
      <c r="L147" s="40">
        <v>43199</v>
      </c>
      <c r="M147" s="52" t="s">
        <v>116</v>
      </c>
      <c r="N147" s="52" t="s">
        <v>117</v>
      </c>
      <c r="O147" s="52"/>
      <c r="P147" s="52"/>
      <c r="Q147" s="52" t="s">
        <v>118</v>
      </c>
      <c r="R147" s="52" t="s">
        <v>55</v>
      </c>
      <c r="S147" s="52" t="s">
        <v>523</v>
      </c>
      <c r="T147" s="52" t="s">
        <v>524</v>
      </c>
      <c r="U147" s="52" t="s">
        <v>121</v>
      </c>
      <c r="V147" s="52" t="s">
        <v>122</v>
      </c>
      <c r="W147" s="40">
        <v>43282</v>
      </c>
      <c r="X147" s="52">
        <v>2018</v>
      </c>
      <c r="Y147" s="40">
        <v>43373</v>
      </c>
      <c r="Z147" s="52">
        <v>2018</v>
      </c>
      <c r="AA147" s="52" t="s">
        <v>525</v>
      </c>
      <c r="AB147" s="52" t="s">
        <v>500</v>
      </c>
      <c r="AC147" s="39">
        <v>2050000</v>
      </c>
      <c r="AD147" s="39">
        <v>2419000</v>
      </c>
      <c r="AE147" s="39"/>
      <c r="AF147" s="39"/>
      <c r="AG147" s="39"/>
      <c r="AH147" s="39"/>
      <c r="AI147" s="39"/>
      <c r="AJ147" s="39"/>
      <c r="AK147" s="39"/>
      <c r="AL147" s="39"/>
      <c r="AM147" s="39">
        <v>2050000</v>
      </c>
      <c r="AN147" s="39">
        <v>2419000</v>
      </c>
      <c r="AO147" s="39"/>
      <c r="AP147" s="39"/>
      <c r="AQ147" s="39"/>
      <c r="AR147" s="39"/>
      <c r="AS147" s="39"/>
      <c r="AT147" s="39"/>
      <c r="AU147" s="39"/>
      <c r="AV147" s="39"/>
      <c r="AW147" s="52" t="s">
        <v>142</v>
      </c>
      <c r="AX147" s="52" t="s">
        <v>449</v>
      </c>
      <c r="AY147" s="52" t="s">
        <v>171</v>
      </c>
    </row>
    <row r="148" spans="1:51" ht="36" outlineLevel="1" x14ac:dyDescent="0.2">
      <c r="A148" s="52" t="s">
        <v>526</v>
      </c>
      <c r="B148" s="52" t="s">
        <v>134</v>
      </c>
      <c r="C148" s="52">
        <v>1</v>
      </c>
      <c r="D148" s="52" t="s">
        <v>110</v>
      </c>
      <c r="E148" s="52" t="s">
        <v>111</v>
      </c>
      <c r="F148" s="52" t="s">
        <v>179</v>
      </c>
      <c r="G148" s="52" t="s">
        <v>508</v>
      </c>
      <c r="H148" s="52" t="s">
        <v>527</v>
      </c>
      <c r="I148" s="52" t="s">
        <v>470</v>
      </c>
      <c r="J148" s="39">
        <v>29522000</v>
      </c>
      <c r="K148" s="39">
        <v>34835960</v>
      </c>
      <c r="L148" s="40">
        <v>43172</v>
      </c>
      <c r="M148" s="52" t="s">
        <v>182</v>
      </c>
      <c r="N148" s="52" t="s">
        <v>117</v>
      </c>
      <c r="O148" s="52"/>
      <c r="P148" s="52"/>
      <c r="Q148" s="52" t="s">
        <v>118</v>
      </c>
      <c r="R148" s="52" t="s">
        <v>453</v>
      </c>
      <c r="S148" s="52" t="s">
        <v>528</v>
      </c>
      <c r="T148" s="52" t="s">
        <v>529</v>
      </c>
      <c r="U148" s="52" t="s">
        <v>455</v>
      </c>
      <c r="V148" s="52" t="s">
        <v>122</v>
      </c>
      <c r="W148" s="40">
        <v>43191</v>
      </c>
      <c r="X148" s="52">
        <v>2018</v>
      </c>
      <c r="Y148" s="40">
        <v>43830</v>
      </c>
      <c r="Z148" s="52">
        <v>2019</v>
      </c>
      <c r="AA148" s="52" t="s">
        <v>2123</v>
      </c>
      <c r="AB148" s="52" t="s">
        <v>520</v>
      </c>
      <c r="AC148" s="39">
        <v>9522000</v>
      </c>
      <c r="AD148" s="39">
        <v>11235960</v>
      </c>
      <c r="AE148" s="39">
        <v>20000000</v>
      </c>
      <c r="AF148" s="39">
        <v>23600000</v>
      </c>
      <c r="AG148" s="39"/>
      <c r="AH148" s="39"/>
      <c r="AI148" s="39"/>
      <c r="AJ148" s="39"/>
      <c r="AK148" s="39"/>
      <c r="AL148" s="39"/>
      <c r="AM148" s="39">
        <v>9522000</v>
      </c>
      <c r="AN148" s="39">
        <v>11235960</v>
      </c>
      <c r="AO148" s="39">
        <v>20000000</v>
      </c>
      <c r="AP148" s="39">
        <v>23600000</v>
      </c>
      <c r="AQ148" s="39"/>
      <c r="AR148" s="39"/>
      <c r="AS148" s="39"/>
      <c r="AT148" s="39"/>
      <c r="AU148" s="39"/>
      <c r="AV148" s="39"/>
      <c r="AW148" s="52" t="s">
        <v>185</v>
      </c>
      <c r="AX148" s="52" t="s">
        <v>449</v>
      </c>
      <c r="AY148" s="52" t="s">
        <v>186</v>
      </c>
    </row>
    <row r="149" spans="1:51" ht="48" outlineLevel="1" x14ac:dyDescent="0.2">
      <c r="A149" s="52" t="s">
        <v>531</v>
      </c>
      <c r="B149" s="52" t="s">
        <v>134</v>
      </c>
      <c r="C149" s="52">
        <v>1</v>
      </c>
      <c r="D149" s="52" t="s">
        <v>110</v>
      </c>
      <c r="E149" s="52" t="s">
        <v>111</v>
      </c>
      <c r="F149" s="52" t="s">
        <v>135</v>
      </c>
      <c r="G149" s="52" t="s">
        <v>136</v>
      </c>
      <c r="H149" s="52" t="s">
        <v>532</v>
      </c>
      <c r="I149" s="52" t="s">
        <v>470</v>
      </c>
      <c r="J149" s="39">
        <v>19999500</v>
      </c>
      <c r="K149" s="39">
        <v>23599410</v>
      </c>
      <c r="L149" s="40">
        <v>43215</v>
      </c>
      <c r="M149" s="52" t="s">
        <v>116</v>
      </c>
      <c r="N149" s="52" t="s">
        <v>117</v>
      </c>
      <c r="O149" s="52"/>
      <c r="P149" s="52"/>
      <c r="Q149" s="52" t="s">
        <v>118</v>
      </c>
      <c r="R149" s="52" t="s">
        <v>55</v>
      </c>
      <c r="S149" s="52" t="s">
        <v>533</v>
      </c>
      <c r="T149" s="52" t="s">
        <v>534</v>
      </c>
      <c r="U149" s="52" t="s">
        <v>121</v>
      </c>
      <c r="V149" s="52" t="s">
        <v>122</v>
      </c>
      <c r="W149" s="40">
        <v>43252</v>
      </c>
      <c r="X149" s="52">
        <v>2018</v>
      </c>
      <c r="Y149" s="40">
        <v>43465</v>
      </c>
      <c r="Z149" s="52">
        <v>2018</v>
      </c>
      <c r="AA149" s="52" t="s">
        <v>535</v>
      </c>
      <c r="AB149" s="52" t="s">
        <v>447</v>
      </c>
      <c r="AC149" s="39">
        <v>19999500</v>
      </c>
      <c r="AD149" s="39">
        <v>23599410</v>
      </c>
      <c r="AE149" s="39"/>
      <c r="AF149" s="39"/>
      <c r="AG149" s="39"/>
      <c r="AH149" s="39"/>
      <c r="AI149" s="39"/>
      <c r="AJ149" s="39"/>
      <c r="AK149" s="39"/>
      <c r="AL149" s="39"/>
      <c r="AM149" s="39">
        <v>19999500</v>
      </c>
      <c r="AN149" s="39">
        <v>23599410</v>
      </c>
      <c r="AO149" s="39"/>
      <c r="AP149" s="39"/>
      <c r="AQ149" s="39"/>
      <c r="AR149" s="39"/>
      <c r="AS149" s="39"/>
      <c r="AT149" s="39"/>
      <c r="AU149" s="39"/>
      <c r="AV149" s="39"/>
      <c r="AW149" s="52" t="s">
        <v>142</v>
      </c>
      <c r="AX149" s="52" t="s">
        <v>450</v>
      </c>
      <c r="AY149" s="52" t="s">
        <v>143</v>
      </c>
    </row>
    <row r="150" spans="1:51" ht="48" outlineLevel="1" x14ac:dyDescent="0.2">
      <c r="A150" s="52" t="s">
        <v>536</v>
      </c>
      <c r="B150" s="52" t="s">
        <v>134</v>
      </c>
      <c r="C150" s="52">
        <v>1</v>
      </c>
      <c r="D150" s="52" t="s">
        <v>110</v>
      </c>
      <c r="E150" s="52" t="s">
        <v>111</v>
      </c>
      <c r="F150" s="52" t="s">
        <v>179</v>
      </c>
      <c r="G150" s="52" t="s">
        <v>508</v>
      </c>
      <c r="H150" s="52" t="s">
        <v>537</v>
      </c>
      <c r="I150" s="52" t="s">
        <v>470</v>
      </c>
      <c r="J150" s="39">
        <v>847500</v>
      </c>
      <c r="K150" s="39">
        <v>1000050</v>
      </c>
      <c r="L150" s="40">
        <v>43165</v>
      </c>
      <c r="M150" s="52" t="s">
        <v>116</v>
      </c>
      <c r="N150" s="52" t="s">
        <v>117</v>
      </c>
      <c r="O150" s="52"/>
      <c r="P150" s="52"/>
      <c r="Q150" s="52" t="s">
        <v>118</v>
      </c>
      <c r="R150" s="52" t="s">
        <v>55</v>
      </c>
      <c r="S150" s="52" t="s">
        <v>528</v>
      </c>
      <c r="T150" s="52" t="s">
        <v>529</v>
      </c>
      <c r="U150" s="52" t="s">
        <v>121</v>
      </c>
      <c r="V150" s="52" t="s">
        <v>122</v>
      </c>
      <c r="W150" s="40">
        <v>43191</v>
      </c>
      <c r="X150" s="52">
        <v>2018</v>
      </c>
      <c r="Y150" s="40">
        <v>43465</v>
      </c>
      <c r="Z150" s="52">
        <v>2018</v>
      </c>
      <c r="AA150" s="52" t="s">
        <v>538</v>
      </c>
      <c r="AB150" s="52" t="s">
        <v>520</v>
      </c>
      <c r="AC150" s="39">
        <v>847500</v>
      </c>
      <c r="AD150" s="39">
        <v>1000050</v>
      </c>
      <c r="AE150" s="39"/>
      <c r="AF150" s="39"/>
      <c r="AG150" s="39"/>
      <c r="AH150" s="39"/>
      <c r="AI150" s="39"/>
      <c r="AJ150" s="39"/>
      <c r="AK150" s="39"/>
      <c r="AL150" s="39"/>
      <c r="AM150" s="39">
        <v>847500</v>
      </c>
      <c r="AN150" s="39">
        <v>1000050</v>
      </c>
      <c r="AO150" s="39"/>
      <c r="AP150" s="39"/>
      <c r="AQ150" s="39"/>
      <c r="AR150" s="39"/>
      <c r="AS150" s="39"/>
      <c r="AT150" s="39"/>
      <c r="AU150" s="39"/>
      <c r="AV150" s="39"/>
      <c r="AW150" s="52" t="s">
        <v>142</v>
      </c>
      <c r="AX150" s="52" t="s">
        <v>449</v>
      </c>
      <c r="AY150" s="52" t="s">
        <v>186</v>
      </c>
    </row>
    <row r="151" spans="1:51" ht="15" collapsed="1" x14ac:dyDescent="0.2">
      <c r="A151" s="56" t="s">
        <v>539</v>
      </c>
      <c r="B151" s="56"/>
      <c r="C151" s="51"/>
      <c r="D151" s="51"/>
      <c r="E151" s="51"/>
      <c r="F151" s="51"/>
      <c r="G151" s="51"/>
      <c r="H151" s="51"/>
      <c r="I151" s="51"/>
      <c r="J151" s="41">
        <v>102426000</v>
      </c>
      <c r="K151" s="41">
        <v>120862680</v>
      </c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41">
        <v>71951000</v>
      </c>
      <c r="AD151" s="41">
        <v>84902180</v>
      </c>
      <c r="AE151" s="41">
        <v>30475000</v>
      </c>
      <c r="AF151" s="41">
        <v>35960500</v>
      </c>
      <c r="AG151" s="41">
        <v>0</v>
      </c>
      <c r="AH151" s="41">
        <v>0</v>
      </c>
      <c r="AI151" s="41">
        <v>0</v>
      </c>
      <c r="AJ151" s="41">
        <v>0</v>
      </c>
      <c r="AK151" s="41">
        <v>0</v>
      </c>
      <c r="AL151" s="41">
        <v>0</v>
      </c>
      <c r="AM151" s="41">
        <v>71951000</v>
      </c>
      <c r="AN151" s="41">
        <v>84902180</v>
      </c>
      <c r="AO151" s="41">
        <v>30475000</v>
      </c>
      <c r="AP151" s="41">
        <v>35960500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>
        <v>0</v>
      </c>
      <c r="AW151" s="51"/>
      <c r="AX151" s="51"/>
      <c r="AY151" s="51"/>
    </row>
    <row r="152" spans="1:51" x14ac:dyDescent="0.2">
      <c r="A152" s="58" t="s">
        <v>34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</row>
    <row r="153" spans="1:51" ht="48" outlineLevel="1" x14ac:dyDescent="0.2">
      <c r="A153" s="36" t="s">
        <v>540</v>
      </c>
      <c r="B153" s="36" t="s">
        <v>134</v>
      </c>
      <c r="C153" s="36">
        <v>1</v>
      </c>
      <c r="D153" s="36" t="s">
        <v>110</v>
      </c>
      <c r="E153" s="36" t="s">
        <v>111</v>
      </c>
      <c r="F153" s="36" t="s">
        <v>164</v>
      </c>
      <c r="G153" s="36" t="s">
        <v>173</v>
      </c>
      <c r="H153" s="36" t="s">
        <v>541</v>
      </c>
      <c r="I153" s="36" t="s">
        <v>470</v>
      </c>
      <c r="J153" s="37">
        <v>3662000</v>
      </c>
      <c r="K153" s="37">
        <v>4321160</v>
      </c>
      <c r="L153" s="38">
        <v>43075</v>
      </c>
      <c r="M153" s="36" t="s">
        <v>116</v>
      </c>
      <c r="N153" s="36"/>
      <c r="O153" s="36"/>
      <c r="P153" s="36"/>
      <c r="Q153" s="36" t="s">
        <v>118</v>
      </c>
      <c r="R153" s="36" t="s">
        <v>55</v>
      </c>
      <c r="S153" s="36" t="s">
        <v>542</v>
      </c>
      <c r="T153" s="36" t="s">
        <v>543</v>
      </c>
      <c r="U153" s="36" t="s">
        <v>121</v>
      </c>
      <c r="V153" s="36" t="s">
        <v>122</v>
      </c>
      <c r="W153" s="38">
        <v>43160</v>
      </c>
      <c r="X153" s="36">
        <v>2018</v>
      </c>
      <c r="Y153" s="38">
        <v>43266</v>
      </c>
      <c r="Z153" s="36">
        <v>2018</v>
      </c>
      <c r="AA153" s="36" t="s">
        <v>544</v>
      </c>
      <c r="AB153" s="36" t="s">
        <v>447</v>
      </c>
      <c r="AC153" s="37">
        <v>3662000</v>
      </c>
      <c r="AD153" s="37">
        <v>4321160</v>
      </c>
      <c r="AE153" s="37"/>
      <c r="AF153" s="37"/>
      <c r="AG153" s="37"/>
      <c r="AH153" s="37"/>
      <c r="AI153" s="37"/>
      <c r="AJ153" s="37"/>
      <c r="AK153" s="37"/>
      <c r="AL153" s="37"/>
      <c r="AM153" s="37">
        <v>3662000</v>
      </c>
      <c r="AN153" s="37">
        <v>4321160</v>
      </c>
      <c r="AO153" s="37"/>
      <c r="AP153" s="37"/>
      <c r="AQ153" s="37"/>
      <c r="AR153" s="37"/>
      <c r="AS153" s="37"/>
      <c r="AT153" s="37"/>
      <c r="AU153" s="37"/>
      <c r="AV153" s="37"/>
      <c r="AW153" s="36" t="s">
        <v>125</v>
      </c>
      <c r="AX153" s="36" t="s">
        <v>449</v>
      </c>
      <c r="AY153" s="36" t="s">
        <v>171</v>
      </c>
    </row>
    <row r="154" spans="1:51" ht="48" outlineLevel="1" x14ac:dyDescent="0.2">
      <c r="A154" s="36" t="s">
        <v>545</v>
      </c>
      <c r="B154" s="36" t="s">
        <v>134</v>
      </c>
      <c r="C154" s="36">
        <v>1</v>
      </c>
      <c r="D154" s="36" t="s">
        <v>110</v>
      </c>
      <c r="E154" s="36" t="s">
        <v>111</v>
      </c>
      <c r="F154" s="36" t="s">
        <v>164</v>
      </c>
      <c r="G154" s="36" t="s">
        <v>173</v>
      </c>
      <c r="H154" s="36" t="s">
        <v>546</v>
      </c>
      <c r="I154" s="36" t="s">
        <v>470</v>
      </c>
      <c r="J154" s="37">
        <v>1339000</v>
      </c>
      <c r="K154" s="37">
        <v>1580020</v>
      </c>
      <c r="L154" s="38">
        <v>43074</v>
      </c>
      <c r="M154" s="36" t="s">
        <v>116</v>
      </c>
      <c r="N154" s="36"/>
      <c r="O154" s="36"/>
      <c r="P154" s="36"/>
      <c r="Q154" s="36" t="s">
        <v>118</v>
      </c>
      <c r="R154" s="36" t="s">
        <v>55</v>
      </c>
      <c r="S154" s="36" t="s">
        <v>542</v>
      </c>
      <c r="T154" s="36" t="s">
        <v>543</v>
      </c>
      <c r="U154" s="36" t="s">
        <v>121</v>
      </c>
      <c r="V154" s="36" t="s">
        <v>122</v>
      </c>
      <c r="W154" s="38">
        <v>43160</v>
      </c>
      <c r="X154" s="36">
        <v>2018</v>
      </c>
      <c r="Y154" s="38">
        <v>43266</v>
      </c>
      <c r="Z154" s="36">
        <v>2018</v>
      </c>
      <c r="AA154" s="36" t="s">
        <v>544</v>
      </c>
      <c r="AB154" s="36" t="s">
        <v>447</v>
      </c>
      <c r="AC154" s="37">
        <v>1339000</v>
      </c>
      <c r="AD154" s="37">
        <v>1580020</v>
      </c>
      <c r="AE154" s="37"/>
      <c r="AF154" s="37"/>
      <c r="AG154" s="37"/>
      <c r="AH154" s="37"/>
      <c r="AI154" s="37"/>
      <c r="AJ154" s="37"/>
      <c r="AK154" s="37"/>
      <c r="AL154" s="37"/>
      <c r="AM154" s="37">
        <v>1339000</v>
      </c>
      <c r="AN154" s="37">
        <v>1580020</v>
      </c>
      <c r="AO154" s="37"/>
      <c r="AP154" s="37"/>
      <c r="AQ154" s="37"/>
      <c r="AR154" s="37"/>
      <c r="AS154" s="37"/>
      <c r="AT154" s="37"/>
      <c r="AU154" s="37"/>
      <c r="AV154" s="37"/>
      <c r="AW154" s="36" t="s">
        <v>125</v>
      </c>
      <c r="AX154" s="36" t="s">
        <v>449</v>
      </c>
      <c r="AY154" s="36" t="s">
        <v>171</v>
      </c>
    </row>
    <row r="155" spans="1:51" ht="48" outlineLevel="1" x14ac:dyDescent="0.2">
      <c r="A155" s="36" t="s">
        <v>547</v>
      </c>
      <c r="B155" s="36" t="s">
        <v>134</v>
      </c>
      <c r="C155" s="36">
        <v>1</v>
      </c>
      <c r="D155" s="36" t="s">
        <v>110</v>
      </c>
      <c r="E155" s="36" t="s">
        <v>111</v>
      </c>
      <c r="F155" s="36" t="s">
        <v>164</v>
      </c>
      <c r="G155" s="36" t="s">
        <v>173</v>
      </c>
      <c r="H155" s="36" t="s">
        <v>548</v>
      </c>
      <c r="I155" s="36" t="s">
        <v>470</v>
      </c>
      <c r="J155" s="37">
        <v>425000</v>
      </c>
      <c r="K155" s="37">
        <v>501500</v>
      </c>
      <c r="L155" s="38">
        <v>43063</v>
      </c>
      <c r="M155" s="36" t="s">
        <v>116</v>
      </c>
      <c r="N155" s="36" t="s">
        <v>117</v>
      </c>
      <c r="O155" s="36"/>
      <c r="P155" s="36"/>
      <c r="Q155" s="36" t="s">
        <v>118</v>
      </c>
      <c r="R155" s="36" t="s">
        <v>55</v>
      </c>
      <c r="S155" s="36" t="s">
        <v>195</v>
      </c>
      <c r="T155" s="36" t="s">
        <v>196</v>
      </c>
      <c r="U155" s="36" t="s">
        <v>121</v>
      </c>
      <c r="V155" s="36" t="s">
        <v>122</v>
      </c>
      <c r="W155" s="38">
        <v>43192</v>
      </c>
      <c r="X155" s="36">
        <v>2018</v>
      </c>
      <c r="Y155" s="38">
        <v>43251</v>
      </c>
      <c r="Z155" s="36">
        <v>2018</v>
      </c>
      <c r="AA155" s="36" t="s">
        <v>549</v>
      </c>
      <c r="AB155" s="36" t="s">
        <v>520</v>
      </c>
      <c r="AC155" s="37">
        <v>425000</v>
      </c>
      <c r="AD155" s="37">
        <v>501500</v>
      </c>
      <c r="AE155" s="37"/>
      <c r="AF155" s="37"/>
      <c r="AG155" s="37"/>
      <c r="AH155" s="37"/>
      <c r="AI155" s="37"/>
      <c r="AJ155" s="37"/>
      <c r="AK155" s="37"/>
      <c r="AL155" s="37"/>
      <c r="AM155" s="37">
        <v>425000</v>
      </c>
      <c r="AN155" s="37">
        <v>501500</v>
      </c>
      <c r="AO155" s="37"/>
      <c r="AP155" s="37"/>
      <c r="AQ155" s="37"/>
      <c r="AR155" s="37"/>
      <c r="AS155" s="37"/>
      <c r="AT155" s="37"/>
      <c r="AU155" s="37"/>
      <c r="AV155" s="37"/>
      <c r="AW155" s="36" t="s">
        <v>125</v>
      </c>
      <c r="AX155" s="36" t="s">
        <v>449</v>
      </c>
      <c r="AY155" s="36" t="s">
        <v>550</v>
      </c>
    </row>
    <row r="156" spans="1:51" ht="60" outlineLevel="1" x14ac:dyDescent="0.2">
      <c r="A156" s="36" t="s">
        <v>551</v>
      </c>
      <c r="B156" s="36" t="s">
        <v>109</v>
      </c>
      <c r="C156" s="36">
        <v>1</v>
      </c>
      <c r="D156" s="36" t="s">
        <v>110</v>
      </c>
      <c r="E156" s="36" t="s">
        <v>111</v>
      </c>
      <c r="F156" s="36" t="s">
        <v>135</v>
      </c>
      <c r="G156" s="36" t="s">
        <v>136</v>
      </c>
      <c r="H156" s="36" t="s">
        <v>552</v>
      </c>
      <c r="I156" s="36" t="s">
        <v>470</v>
      </c>
      <c r="J156" s="37">
        <v>170000</v>
      </c>
      <c r="K156" s="37">
        <v>200600</v>
      </c>
      <c r="L156" s="38">
        <v>43075</v>
      </c>
      <c r="M156" s="36" t="s">
        <v>207</v>
      </c>
      <c r="N156" s="36" t="s">
        <v>117</v>
      </c>
      <c r="O156" s="36"/>
      <c r="P156" s="36"/>
      <c r="Q156" s="36" t="s">
        <v>118</v>
      </c>
      <c r="R156" s="36" t="s">
        <v>55</v>
      </c>
      <c r="S156" s="36" t="s">
        <v>553</v>
      </c>
      <c r="T156" s="36" t="s">
        <v>553</v>
      </c>
      <c r="U156" s="36" t="s">
        <v>121</v>
      </c>
      <c r="V156" s="36" t="s">
        <v>122</v>
      </c>
      <c r="W156" s="38">
        <v>43132</v>
      </c>
      <c r="X156" s="36">
        <v>2018</v>
      </c>
      <c r="Y156" s="38">
        <v>43159</v>
      </c>
      <c r="Z156" s="36">
        <v>2018</v>
      </c>
      <c r="AA156" s="36" t="s">
        <v>554</v>
      </c>
      <c r="AB156" s="36" t="s">
        <v>447</v>
      </c>
      <c r="AC156" s="37">
        <v>170000</v>
      </c>
      <c r="AD156" s="37">
        <v>200600</v>
      </c>
      <c r="AE156" s="37"/>
      <c r="AF156" s="37"/>
      <c r="AG156" s="37"/>
      <c r="AH156" s="37"/>
      <c r="AI156" s="37"/>
      <c r="AJ156" s="37"/>
      <c r="AK156" s="37"/>
      <c r="AL156" s="37"/>
      <c r="AM156" s="37">
        <v>170000</v>
      </c>
      <c r="AN156" s="37">
        <v>200600</v>
      </c>
      <c r="AO156" s="37"/>
      <c r="AP156" s="37"/>
      <c r="AQ156" s="37"/>
      <c r="AR156" s="37"/>
      <c r="AS156" s="37"/>
      <c r="AT156" s="37"/>
      <c r="AU156" s="37"/>
      <c r="AV156" s="37"/>
      <c r="AW156" s="36" t="s">
        <v>211</v>
      </c>
      <c r="AX156" s="36" t="s">
        <v>555</v>
      </c>
      <c r="AY156" s="36" t="s">
        <v>212</v>
      </c>
    </row>
    <row r="157" spans="1:51" ht="60" outlineLevel="1" x14ac:dyDescent="0.2">
      <c r="A157" s="36" t="s">
        <v>556</v>
      </c>
      <c r="B157" s="36" t="s">
        <v>109</v>
      </c>
      <c r="C157" s="36">
        <v>1</v>
      </c>
      <c r="D157" s="36" t="s">
        <v>110</v>
      </c>
      <c r="E157" s="36" t="s">
        <v>111</v>
      </c>
      <c r="F157" s="36" t="s">
        <v>164</v>
      </c>
      <c r="G157" s="36" t="s">
        <v>165</v>
      </c>
      <c r="H157" s="36" t="s">
        <v>552</v>
      </c>
      <c r="I157" s="36" t="s">
        <v>470</v>
      </c>
      <c r="J157" s="37">
        <v>170000</v>
      </c>
      <c r="K157" s="37">
        <v>200600</v>
      </c>
      <c r="L157" s="38">
        <v>43075</v>
      </c>
      <c r="M157" s="36" t="s">
        <v>207</v>
      </c>
      <c r="N157" s="36" t="s">
        <v>117</v>
      </c>
      <c r="O157" s="36"/>
      <c r="P157" s="36"/>
      <c r="Q157" s="36" t="s">
        <v>118</v>
      </c>
      <c r="R157" s="36" t="s">
        <v>55</v>
      </c>
      <c r="S157" s="36" t="s">
        <v>553</v>
      </c>
      <c r="T157" s="36" t="s">
        <v>553</v>
      </c>
      <c r="U157" s="36" t="s">
        <v>121</v>
      </c>
      <c r="V157" s="36" t="s">
        <v>122</v>
      </c>
      <c r="W157" s="38">
        <v>43132</v>
      </c>
      <c r="X157" s="36">
        <v>2018</v>
      </c>
      <c r="Y157" s="38">
        <v>43159</v>
      </c>
      <c r="Z157" s="36">
        <v>2018</v>
      </c>
      <c r="AA157" s="36" t="s">
        <v>554</v>
      </c>
      <c r="AB157" s="36" t="s">
        <v>447</v>
      </c>
      <c r="AC157" s="37">
        <v>170000</v>
      </c>
      <c r="AD157" s="37">
        <v>200600</v>
      </c>
      <c r="AE157" s="37"/>
      <c r="AF157" s="37"/>
      <c r="AG157" s="37"/>
      <c r="AH157" s="37"/>
      <c r="AI157" s="37"/>
      <c r="AJ157" s="37"/>
      <c r="AK157" s="37"/>
      <c r="AL157" s="37"/>
      <c r="AM157" s="37">
        <v>170000</v>
      </c>
      <c r="AN157" s="37">
        <v>200600</v>
      </c>
      <c r="AO157" s="37"/>
      <c r="AP157" s="37"/>
      <c r="AQ157" s="37"/>
      <c r="AR157" s="37"/>
      <c r="AS157" s="37"/>
      <c r="AT157" s="37"/>
      <c r="AU157" s="37"/>
      <c r="AV157" s="37"/>
      <c r="AW157" s="36" t="s">
        <v>211</v>
      </c>
      <c r="AX157" s="36" t="s">
        <v>555</v>
      </c>
      <c r="AY157" s="36" t="s">
        <v>290</v>
      </c>
    </row>
    <row r="158" spans="1:51" ht="60" outlineLevel="1" x14ac:dyDescent="0.2">
      <c r="A158" s="36" t="s">
        <v>557</v>
      </c>
      <c r="B158" s="36" t="s">
        <v>109</v>
      </c>
      <c r="C158" s="36">
        <v>1</v>
      </c>
      <c r="D158" s="36" t="s">
        <v>110</v>
      </c>
      <c r="E158" s="36" t="s">
        <v>111</v>
      </c>
      <c r="F158" s="36" t="s">
        <v>112</v>
      </c>
      <c r="G158" s="36" t="s">
        <v>558</v>
      </c>
      <c r="H158" s="36" t="s">
        <v>552</v>
      </c>
      <c r="I158" s="36" t="s">
        <v>470</v>
      </c>
      <c r="J158" s="37">
        <v>170000</v>
      </c>
      <c r="K158" s="37">
        <v>200600</v>
      </c>
      <c r="L158" s="38">
        <v>43075</v>
      </c>
      <c r="M158" s="36" t="s">
        <v>207</v>
      </c>
      <c r="N158" s="36" t="s">
        <v>117</v>
      </c>
      <c r="O158" s="36"/>
      <c r="P158" s="36"/>
      <c r="Q158" s="36" t="s">
        <v>118</v>
      </c>
      <c r="R158" s="36" t="s">
        <v>55</v>
      </c>
      <c r="S158" s="36" t="s">
        <v>553</v>
      </c>
      <c r="T158" s="36" t="s">
        <v>553</v>
      </c>
      <c r="U158" s="36" t="s">
        <v>121</v>
      </c>
      <c r="V158" s="36" t="s">
        <v>122</v>
      </c>
      <c r="W158" s="38">
        <v>43132</v>
      </c>
      <c r="X158" s="36">
        <v>2018</v>
      </c>
      <c r="Y158" s="38">
        <v>43159</v>
      </c>
      <c r="Z158" s="36">
        <v>2018</v>
      </c>
      <c r="AA158" s="36" t="s">
        <v>554</v>
      </c>
      <c r="AB158" s="36" t="s">
        <v>447</v>
      </c>
      <c r="AC158" s="37">
        <v>170000</v>
      </c>
      <c r="AD158" s="37">
        <v>200600</v>
      </c>
      <c r="AE158" s="37"/>
      <c r="AF158" s="37"/>
      <c r="AG158" s="37"/>
      <c r="AH158" s="37"/>
      <c r="AI158" s="37"/>
      <c r="AJ158" s="37"/>
      <c r="AK158" s="37"/>
      <c r="AL158" s="37"/>
      <c r="AM158" s="37">
        <v>170000</v>
      </c>
      <c r="AN158" s="37">
        <v>200600</v>
      </c>
      <c r="AO158" s="37"/>
      <c r="AP158" s="37"/>
      <c r="AQ158" s="37"/>
      <c r="AR158" s="37"/>
      <c r="AS158" s="37"/>
      <c r="AT158" s="37"/>
      <c r="AU158" s="37"/>
      <c r="AV158" s="37"/>
      <c r="AW158" s="36" t="s">
        <v>211</v>
      </c>
      <c r="AX158" s="36" t="s">
        <v>555</v>
      </c>
      <c r="AY158" s="36" t="s">
        <v>220</v>
      </c>
    </row>
    <row r="159" spans="1:51" ht="60" outlineLevel="1" x14ac:dyDescent="0.2">
      <c r="A159" s="36" t="s">
        <v>559</v>
      </c>
      <c r="B159" s="36" t="s">
        <v>109</v>
      </c>
      <c r="C159" s="36">
        <v>1</v>
      </c>
      <c r="D159" s="36" t="s">
        <v>110</v>
      </c>
      <c r="E159" s="36" t="s">
        <v>111</v>
      </c>
      <c r="F159" s="36" t="s">
        <v>179</v>
      </c>
      <c r="G159" s="36" t="s">
        <v>180</v>
      </c>
      <c r="H159" s="36" t="s">
        <v>552</v>
      </c>
      <c r="I159" s="36" t="s">
        <v>470</v>
      </c>
      <c r="J159" s="37">
        <v>170000</v>
      </c>
      <c r="K159" s="37">
        <v>200600</v>
      </c>
      <c r="L159" s="38">
        <v>43075</v>
      </c>
      <c r="M159" s="36" t="s">
        <v>207</v>
      </c>
      <c r="N159" s="36" t="s">
        <v>117</v>
      </c>
      <c r="O159" s="36"/>
      <c r="P159" s="36"/>
      <c r="Q159" s="36" t="s">
        <v>118</v>
      </c>
      <c r="R159" s="36" t="s">
        <v>55</v>
      </c>
      <c r="S159" s="36" t="s">
        <v>553</v>
      </c>
      <c r="T159" s="36" t="s">
        <v>553</v>
      </c>
      <c r="U159" s="36" t="s">
        <v>121</v>
      </c>
      <c r="V159" s="36" t="s">
        <v>122</v>
      </c>
      <c r="W159" s="38">
        <v>43132</v>
      </c>
      <c r="X159" s="36">
        <v>2018</v>
      </c>
      <c r="Y159" s="38">
        <v>43159</v>
      </c>
      <c r="Z159" s="36">
        <v>2018</v>
      </c>
      <c r="AA159" s="36" t="s">
        <v>554</v>
      </c>
      <c r="AB159" s="36" t="s">
        <v>447</v>
      </c>
      <c r="AC159" s="37">
        <v>170000</v>
      </c>
      <c r="AD159" s="37">
        <v>200600</v>
      </c>
      <c r="AE159" s="37"/>
      <c r="AF159" s="37"/>
      <c r="AG159" s="37"/>
      <c r="AH159" s="37"/>
      <c r="AI159" s="37"/>
      <c r="AJ159" s="37"/>
      <c r="AK159" s="37"/>
      <c r="AL159" s="37"/>
      <c r="AM159" s="37">
        <v>170000</v>
      </c>
      <c r="AN159" s="37">
        <v>200600</v>
      </c>
      <c r="AO159" s="37"/>
      <c r="AP159" s="37"/>
      <c r="AQ159" s="37"/>
      <c r="AR159" s="37"/>
      <c r="AS159" s="37"/>
      <c r="AT159" s="37"/>
      <c r="AU159" s="37"/>
      <c r="AV159" s="37"/>
      <c r="AW159" s="36" t="s">
        <v>211</v>
      </c>
      <c r="AX159" s="36" t="s">
        <v>555</v>
      </c>
      <c r="AY159" s="36" t="s">
        <v>232</v>
      </c>
    </row>
    <row r="160" spans="1:51" ht="48" outlineLevel="1" x14ac:dyDescent="0.2">
      <c r="A160" s="52" t="s">
        <v>243</v>
      </c>
      <c r="B160" s="52" t="s">
        <v>134</v>
      </c>
      <c r="C160" s="52">
        <v>1</v>
      </c>
      <c r="D160" s="52" t="s">
        <v>110</v>
      </c>
      <c r="E160" s="52" t="s">
        <v>111</v>
      </c>
      <c r="F160" s="52" t="s">
        <v>414</v>
      </c>
      <c r="G160" s="52" t="s">
        <v>415</v>
      </c>
      <c r="H160" s="52" t="s">
        <v>238</v>
      </c>
      <c r="I160" s="52" t="s">
        <v>470</v>
      </c>
      <c r="J160" s="39">
        <v>3290000</v>
      </c>
      <c r="K160" s="39">
        <v>3882200</v>
      </c>
      <c r="L160" s="40">
        <v>43137</v>
      </c>
      <c r="M160" s="52" t="s">
        <v>116</v>
      </c>
      <c r="N160" s="52" t="s">
        <v>117</v>
      </c>
      <c r="O160" s="52"/>
      <c r="P160" s="52"/>
      <c r="Q160" s="52" t="s">
        <v>118</v>
      </c>
      <c r="R160" s="52" t="s">
        <v>55</v>
      </c>
      <c r="S160" s="52" t="s">
        <v>239</v>
      </c>
      <c r="T160" s="52" t="s">
        <v>240</v>
      </c>
      <c r="U160" s="52" t="s">
        <v>121</v>
      </c>
      <c r="V160" s="52" t="s">
        <v>122</v>
      </c>
      <c r="W160" s="40">
        <v>43235</v>
      </c>
      <c r="X160" s="52">
        <v>2018</v>
      </c>
      <c r="Y160" s="40">
        <v>43266</v>
      </c>
      <c r="Z160" s="52">
        <v>2018</v>
      </c>
      <c r="AA160" s="52" t="s">
        <v>241</v>
      </c>
      <c r="AB160" s="52" t="s">
        <v>447</v>
      </c>
      <c r="AC160" s="39">
        <v>3290000</v>
      </c>
      <c r="AD160" s="39">
        <v>3882200</v>
      </c>
      <c r="AE160" s="39"/>
      <c r="AF160" s="39"/>
      <c r="AG160" s="39"/>
      <c r="AH160" s="39"/>
      <c r="AI160" s="39"/>
      <c r="AJ160" s="39"/>
      <c r="AK160" s="39"/>
      <c r="AL160" s="39"/>
      <c r="AM160" s="39">
        <v>3290000</v>
      </c>
      <c r="AN160" s="39">
        <v>3882200</v>
      </c>
      <c r="AO160" s="39"/>
      <c r="AP160" s="39"/>
      <c r="AQ160" s="39"/>
      <c r="AR160" s="39"/>
      <c r="AS160" s="39"/>
      <c r="AT160" s="39"/>
      <c r="AU160" s="39"/>
      <c r="AV160" s="39"/>
      <c r="AW160" s="52" t="s">
        <v>142</v>
      </c>
      <c r="AX160" s="52" t="s">
        <v>449</v>
      </c>
      <c r="AY160" s="52" t="s">
        <v>232</v>
      </c>
    </row>
    <row r="161" spans="1:51" ht="48" outlineLevel="1" x14ac:dyDescent="0.2">
      <c r="A161" s="52" t="s">
        <v>258</v>
      </c>
      <c r="B161" s="52" t="s">
        <v>134</v>
      </c>
      <c r="C161" s="52">
        <v>1</v>
      </c>
      <c r="D161" s="52" t="s">
        <v>110</v>
      </c>
      <c r="E161" s="52" t="s">
        <v>111</v>
      </c>
      <c r="F161" s="52" t="s">
        <v>414</v>
      </c>
      <c r="G161" s="52" t="s">
        <v>415</v>
      </c>
      <c r="H161" s="52" t="s">
        <v>259</v>
      </c>
      <c r="I161" s="52" t="s">
        <v>470</v>
      </c>
      <c r="J161" s="39">
        <v>1700000</v>
      </c>
      <c r="K161" s="39">
        <v>2006000</v>
      </c>
      <c r="L161" s="40">
        <v>43161</v>
      </c>
      <c r="M161" s="52" t="s">
        <v>116</v>
      </c>
      <c r="N161" s="52" t="s">
        <v>117</v>
      </c>
      <c r="O161" s="52"/>
      <c r="P161" s="52"/>
      <c r="Q161" s="52" t="s">
        <v>118</v>
      </c>
      <c r="R161" s="52" t="s">
        <v>55</v>
      </c>
      <c r="S161" s="52" t="s">
        <v>260</v>
      </c>
      <c r="T161" s="52" t="s">
        <v>261</v>
      </c>
      <c r="U161" s="52" t="s">
        <v>121</v>
      </c>
      <c r="V161" s="52" t="s">
        <v>122</v>
      </c>
      <c r="W161" s="40">
        <v>43235</v>
      </c>
      <c r="X161" s="52">
        <v>2018</v>
      </c>
      <c r="Y161" s="40">
        <v>43266</v>
      </c>
      <c r="Z161" s="52">
        <v>2018</v>
      </c>
      <c r="AA161" s="52" t="s">
        <v>262</v>
      </c>
      <c r="AB161" s="52" t="s">
        <v>447</v>
      </c>
      <c r="AC161" s="39">
        <v>1700000</v>
      </c>
      <c r="AD161" s="39">
        <v>2006000</v>
      </c>
      <c r="AE161" s="39"/>
      <c r="AF161" s="39"/>
      <c r="AG161" s="39"/>
      <c r="AH161" s="39"/>
      <c r="AI161" s="39"/>
      <c r="AJ161" s="39"/>
      <c r="AK161" s="39"/>
      <c r="AL161" s="39"/>
      <c r="AM161" s="39">
        <v>1700000</v>
      </c>
      <c r="AN161" s="39">
        <v>2006000</v>
      </c>
      <c r="AO161" s="39"/>
      <c r="AP161" s="39"/>
      <c r="AQ161" s="39"/>
      <c r="AR161" s="39"/>
      <c r="AS161" s="39"/>
      <c r="AT161" s="39"/>
      <c r="AU161" s="39"/>
      <c r="AV161" s="39"/>
      <c r="AW161" s="52" t="s">
        <v>142</v>
      </c>
      <c r="AX161" s="52" t="s">
        <v>449</v>
      </c>
      <c r="AY161" s="52" t="s">
        <v>232</v>
      </c>
    </row>
    <row r="162" spans="1:51" ht="60" outlineLevel="1" x14ac:dyDescent="0.2">
      <c r="A162" s="52" t="s">
        <v>560</v>
      </c>
      <c r="B162" s="52" t="s">
        <v>109</v>
      </c>
      <c r="C162" s="52">
        <v>1</v>
      </c>
      <c r="D162" s="52" t="s">
        <v>110</v>
      </c>
      <c r="E162" s="52" t="s">
        <v>111</v>
      </c>
      <c r="F162" s="52" t="s">
        <v>179</v>
      </c>
      <c r="G162" s="52" t="s">
        <v>508</v>
      </c>
      <c r="H162" s="52" t="s">
        <v>561</v>
      </c>
      <c r="I162" s="52" t="s">
        <v>470</v>
      </c>
      <c r="J162" s="39">
        <v>119000</v>
      </c>
      <c r="K162" s="39">
        <v>140420</v>
      </c>
      <c r="L162" s="40">
        <v>43234</v>
      </c>
      <c r="M162" s="52" t="s">
        <v>116</v>
      </c>
      <c r="N162" s="52" t="s">
        <v>117</v>
      </c>
      <c r="O162" s="52"/>
      <c r="P162" s="52"/>
      <c r="Q162" s="52" t="s">
        <v>118</v>
      </c>
      <c r="R162" s="52" t="s">
        <v>55</v>
      </c>
      <c r="S162" s="52" t="s">
        <v>553</v>
      </c>
      <c r="T162" s="52" t="s">
        <v>553</v>
      </c>
      <c r="U162" s="52" t="s">
        <v>121</v>
      </c>
      <c r="V162" s="52" t="s">
        <v>122</v>
      </c>
      <c r="W162" s="40">
        <v>43282</v>
      </c>
      <c r="X162" s="52">
        <v>2018</v>
      </c>
      <c r="Y162" s="40">
        <v>43343</v>
      </c>
      <c r="Z162" s="52">
        <v>2018</v>
      </c>
      <c r="AA162" s="52" t="s">
        <v>562</v>
      </c>
      <c r="AB162" s="52" t="s">
        <v>563</v>
      </c>
      <c r="AC162" s="39">
        <v>119000</v>
      </c>
      <c r="AD162" s="39">
        <v>140420</v>
      </c>
      <c r="AE162" s="39"/>
      <c r="AF162" s="39"/>
      <c r="AG162" s="39"/>
      <c r="AH162" s="39"/>
      <c r="AI162" s="39"/>
      <c r="AJ162" s="39"/>
      <c r="AK162" s="39"/>
      <c r="AL162" s="39"/>
      <c r="AM162" s="39">
        <v>119000</v>
      </c>
      <c r="AN162" s="39">
        <v>140420</v>
      </c>
      <c r="AO162" s="39"/>
      <c r="AP162" s="39"/>
      <c r="AQ162" s="39"/>
      <c r="AR162" s="39"/>
      <c r="AS162" s="39"/>
      <c r="AT162" s="39"/>
      <c r="AU162" s="39"/>
      <c r="AV162" s="39"/>
      <c r="AW162" s="52" t="s">
        <v>142</v>
      </c>
      <c r="AX162" s="52" t="s">
        <v>449</v>
      </c>
      <c r="AY162" s="52" t="s">
        <v>232</v>
      </c>
    </row>
    <row r="163" spans="1:51" ht="156" outlineLevel="1" x14ac:dyDescent="0.2">
      <c r="A163" s="52" t="s">
        <v>564</v>
      </c>
      <c r="B163" s="52" t="s">
        <v>134</v>
      </c>
      <c r="C163" s="52">
        <v>1</v>
      </c>
      <c r="D163" s="52" t="s">
        <v>110</v>
      </c>
      <c r="E163" s="52" t="s">
        <v>111</v>
      </c>
      <c r="F163" s="52" t="s">
        <v>135</v>
      </c>
      <c r="G163" s="52" t="s">
        <v>565</v>
      </c>
      <c r="H163" s="52" t="s">
        <v>566</v>
      </c>
      <c r="I163" s="52" t="s">
        <v>470</v>
      </c>
      <c r="J163" s="39">
        <v>1977000</v>
      </c>
      <c r="K163" s="39">
        <v>1977000</v>
      </c>
      <c r="L163" s="40">
        <v>43250</v>
      </c>
      <c r="M163" s="52" t="s">
        <v>440</v>
      </c>
      <c r="N163" s="52"/>
      <c r="O163" s="52"/>
      <c r="P163" s="52"/>
      <c r="Q163" s="52" t="s">
        <v>442</v>
      </c>
      <c r="R163" s="52" t="s">
        <v>55</v>
      </c>
      <c r="S163" s="52" t="s">
        <v>534</v>
      </c>
      <c r="T163" s="52" t="s">
        <v>567</v>
      </c>
      <c r="U163" s="52"/>
      <c r="V163" s="52" t="s">
        <v>568</v>
      </c>
      <c r="W163" s="40">
        <v>43252</v>
      </c>
      <c r="X163" s="52">
        <v>2018</v>
      </c>
      <c r="Y163" s="40">
        <v>43252</v>
      </c>
      <c r="Z163" s="52">
        <v>2018</v>
      </c>
      <c r="AA163" s="52" t="s">
        <v>569</v>
      </c>
      <c r="AB163" s="52" t="s">
        <v>570</v>
      </c>
      <c r="AC163" s="39">
        <v>1977000</v>
      </c>
      <c r="AD163" s="39">
        <v>1977000</v>
      </c>
      <c r="AE163" s="39"/>
      <c r="AF163" s="39"/>
      <c r="AG163" s="39"/>
      <c r="AH163" s="39"/>
      <c r="AI163" s="39"/>
      <c r="AJ163" s="39"/>
      <c r="AK163" s="39"/>
      <c r="AL163" s="39"/>
      <c r="AM163" s="39">
        <v>1977000</v>
      </c>
      <c r="AN163" s="39">
        <v>1977000</v>
      </c>
      <c r="AO163" s="39"/>
      <c r="AP163" s="39"/>
      <c r="AQ163" s="39"/>
      <c r="AR163" s="39"/>
      <c r="AS163" s="39"/>
      <c r="AT163" s="39"/>
      <c r="AU163" s="39"/>
      <c r="AV163" s="39"/>
      <c r="AW163" s="52" t="s">
        <v>571</v>
      </c>
      <c r="AX163" s="52" t="s">
        <v>449</v>
      </c>
      <c r="AY163" s="52" t="s">
        <v>572</v>
      </c>
    </row>
    <row r="164" spans="1:51" ht="156" outlineLevel="1" x14ac:dyDescent="0.2">
      <c r="A164" s="52" t="s">
        <v>573</v>
      </c>
      <c r="B164" s="52" t="s">
        <v>134</v>
      </c>
      <c r="C164" s="52">
        <v>1</v>
      </c>
      <c r="D164" s="52" t="s">
        <v>110</v>
      </c>
      <c r="E164" s="52" t="s">
        <v>111</v>
      </c>
      <c r="F164" s="52" t="s">
        <v>135</v>
      </c>
      <c r="G164" s="52" t="s">
        <v>565</v>
      </c>
      <c r="H164" s="52" t="s">
        <v>574</v>
      </c>
      <c r="I164" s="52" t="s">
        <v>470</v>
      </c>
      <c r="J164" s="39">
        <v>1529000</v>
      </c>
      <c r="K164" s="39">
        <v>1529000</v>
      </c>
      <c r="L164" s="40">
        <v>43250</v>
      </c>
      <c r="M164" s="52" t="s">
        <v>440</v>
      </c>
      <c r="N164" s="52"/>
      <c r="O164" s="52"/>
      <c r="P164" s="52"/>
      <c r="Q164" s="52" t="s">
        <v>442</v>
      </c>
      <c r="R164" s="52" t="s">
        <v>55</v>
      </c>
      <c r="S164" s="52" t="s">
        <v>534</v>
      </c>
      <c r="T164" s="52" t="s">
        <v>567</v>
      </c>
      <c r="U164" s="52"/>
      <c r="V164" s="52" t="s">
        <v>568</v>
      </c>
      <c r="W164" s="40">
        <v>43252</v>
      </c>
      <c r="X164" s="52">
        <v>2018</v>
      </c>
      <c r="Y164" s="40">
        <v>43252</v>
      </c>
      <c r="Z164" s="52">
        <v>2018</v>
      </c>
      <c r="AA164" s="52" t="s">
        <v>569</v>
      </c>
      <c r="AB164" s="52" t="s">
        <v>570</v>
      </c>
      <c r="AC164" s="39">
        <v>1529000</v>
      </c>
      <c r="AD164" s="39">
        <v>1529000</v>
      </c>
      <c r="AE164" s="39"/>
      <c r="AF164" s="39"/>
      <c r="AG164" s="39"/>
      <c r="AH164" s="39"/>
      <c r="AI164" s="39"/>
      <c r="AJ164" s="39"/>
      <c r="AK164" s="39"/>
      <c r="AL164" s="39"/>
      <c r="AM164" s="39">
        <v>1529000</v>
      </c>
      <c r="AN164" s="39">
        <v>1529000</v>
      </c>
      <c r="AO164" s="39"/>
      <c r="AP164" s="39"/>
      <c r="AQ164" s="39"/>
      <c r="AR164" s="39"/>
      <c r="AS164" s="39"/>
      <c r="AT164" s="39"/>
      <c r="AU164" s="39"/>
      <c r="AV164" s="39"/>
      <c r="AW164" s="52" t="s">
        <v>575</v>
      </c>
      <c r="AX164" s="52" t="s">
        <v>449</v>
      </c>
      <c r="AY164" s="52" t="s">
        <v>572</v>
      </c>
    </row>
    <row r="165" spans="1:51" ht="48" outlineLevel="1" x14ac:dyDescent="0.2">
      <c r="A165" s="52" t="s">
        <v>355</v>
      </c>
      <c r="B165" s="52" t="s">
        <v>134</v>
      </c>
      <c r="C165" s="52">
        <v>1</v>
      </c>
      <c r="D165" s="52" t="s">
        <v>110</v>
      </c>
      <c r="E165" s="52" t="s">
        <v>111</v>
      </c>
      <c r="F165" s="52" t="s">
        <v>414</v>
      </c>
      <c r="G165" s="52" t="s">
        <v>415</v>
      </c>
      <c r="H165" s="52" t="s">
        <v>356</v>
      </c>
      <c r="I165" s="52" t="s">
        <v>470</v>
      </c>
      <c r="J165" s="39">
        <v>2265000</v>
      </c>
      <c r="K165" s="39">
        <v>2672700</v>
      </c>
      <c r="L165" s="40">
        <v>43192</v>
      </c>
      <c r="M165" s="52" t="s">
        <v>207</v>
      </c>
      <c r="N165" s="52" t="s">
        <v>117</v>
      </c>
      <c r="O165" s="52"/>
      <c r="P165" s="52"/>
      <c r="Q165" s="52" t="s">
        <v>118</v>
      </c>
      <c r="R165" s="52" t="s">
        <v>55</v>
      </c>
      <c r="S165" s="52" t="s">
        <v>357</v>
      </c>
      <c r="T165" s="52" t="s">
        <v>358</v>
      </c>
      <c r="U165" s="52" t="s">
        <v>121</v>
      </c>
      <c r="V165" s="52" t="s">
        <v>122</v>
      </c>
      <c r="W165" s="40">
        <v>43235</v>
      </c>
      <c r="X165" s="52">
        <v>2018</v>
      </c>
      <c r="Y165" s="40">
        <v>43266</v>
      </c>
      <c r="Z165" s="52">
        <v>2018</v>
      </c>
      <c r="AA165" s="52" t="s">
        <v>359</v>
      </c>
      <c r="AB165" s="52" t="s">
        <v>447</v>
      </c>
      <c r="AC165" s="39">
        <v>2265000</v>
      </c>
      <c r="AD165" s="39">
        <v>2672700</v>
      </c>
      <c r="AE165" s="39"/>
      <c r="AF165" s="39"/>
      <c r="AG165" s="39"/>
      <c r="AH165" s="39"/>
      <c r="AI165" s="39"/>
      <c r="AJ165" s="39"/>
      <c r="AK165" s="39"/>
      <c r="AL165" s="39"/>
      <c r="AM165" s="39">
        <v>2265000</v>
      </c>
      <c r="AN165" s="39">
        <v>2672700</v>
      </c>
      <c r="AO165" s="39"/>
      <c r="AP165" s="39"/>
      <c r="AQ165" s="39"/>
      <c r="AR165" s="39"/>
      <c r="AS165" s="39"/>
      <c r="AT165" s="39"/>
      <c r="AU165" s="39"/>
      <c r="AV165" s="39"/>
      <c r="AW165" s="52" t="s">
        <v>254</v>
      </c>
      <c r="AX165" s="52" t="s">
        <v>449</v>
      </c>
      <c r="AY165" s="52" t="s">
        <v>232</v>
      </c>
    </row>
    <row r="166" spans="1:51" ht="60" outlineLevel="1" x14ac:dyDescent="0.2">
      <c r="A166" s="52" t="s">
        <v>576</v>
      </c>
      <c r="B166" s="52" t="s">
        <v>109</v>
      </c>
      <c r="C166" s="52">
        <v>1</v>
      </c>
      <c r="D166" s="52" t="s">
        <v>110</v>
      </c>
      <c r="E166" s="52" t="s">
        <v>111</v>
      </c>
      <c r="F166" s="52" t="s">
        <v>179</v>
      </c>
      <c r="G166" s="52" t="s">
        <v>508</v>
      </c>
      <c r="H166" s="52" t="s">
        <v>577</v>
      </c>
      <c r="I166" s="52" t="s">
        <v>470</v>
      </c>
      <c r="J166" s="39">
        <v>272000</v>
      </c>
      <c r="K166" s="39">
        <v>320960</v>
      </c>
      <c r="L166" s="40">
        <v>43227</v>
      </c>
      <c r="M166" s="52" t="s">
        <v>116</v>
      </c>
      <c r="N166" s="52" t="s">
        <v>117</v>
      </c>
      <c r="O166" s="52"/>
      <c r="P166" s="52"/>
      <c r="Q166" s="52" t="s">
        <v>118</v>
      </c>
      <c r="R166" s="52" t="s">
        <v>55</v>
      </c>
      <c r="S166" s="52" t="s">
        <v>553</v>
      </c>
      <c r="T166" s="52" t="s">
        <v>553</v>
      </c>
      <c r="U166" s="52" t="s">
        <v>121</v>
      </c>
      <c r="V166" s="52" t="s">
        <v>122</v>
      </c>
      <c r="W166" s="40">
        <v>43282</v>
      </c>
      <c r="X166" s="52">
        <v>2018</v>
      </c>
      <c r="Y166" s="40">
        <v>43343</v>
      </c>
      <c r="Z166" s="52">
        <v>2018</v>
      </c>
      <c r="AA166" s="52" t="s">
        <v>562</v>
      </c>
      <c r="AB166" s="52" t="s">
        <v>563</v>
      </c>
      <c r="AC166" s="39">
        <v>272000</v>
      </c>
      <c r="AD166" s="39">
        <v>320960</v>
      </c>
      <c r="AE166" s="39"/>
      <c r="AF166" s="39"/>
      <c r="AG166" s="39"/>
      <c r="AH166" s="39"/>
      <c r="AI166" s="39"/>
      <c r="AJ166" s="39"/>
      <c r="AK166" s="39"/>
      <c r="AL166" s="39"/>
      <c r="AM166" s="39">
        <v>272000</v>
      </c>
      <c r="AN166" s="39">
        <v>320960</v>
      </c>
      <c r="AO166" s="39"/>
      <c r="AP166" s="39"/>
      <c r="AQ166" s="39"/>
      <c r="AR166" s="39"/>
      <c r="AS166" s="39"/>
      <c r="AT166" s="39"/>
      <c r="AU166" s="39"/>
      <c r="AV166" s="39"/>
      <c r="AW166" s="52" t="s">
        <v>142</v>
      </c>
      <c r="AX166" s="52" t="s">
        <v>449</v>
      </c>
      <c r="AY166" s="52" t="s">
        <v>232</v>
      </c>
    </row>
    <row r="167" spans="1:51" ht="60" outlineLevel="1" x14ac:dyDescent="0.2">
      <c r="A167" s="52" t="s">
        <v>578</v>
      </c>
      <c r="B167" s="52" t="s">
        <v>109</v>
      </c>
      <c r="C167" s="52">
        <v>1</v>
      </c>
      <c r="D167" s="52" t="s">
        <v>110</v>
      </c>
      <c r="E167" s="52" t="s">
        <v>111</v>
      </c>
      <c r="F167" s="52" t="s">
        <v>179</v>
      </c>
      <c r="G167" s="52" t="s">
        <v>508</v>
      </c>
      <c r="H167" s="52" t="s">
        <v>579</v>
      </c>
      <c r="I167" s="52" t="s">
        <v>470</v>
      </c>
      <c r="J167" s="39">
        <v>153000</v>
      </c>
      <c r="K167" s="39">
        <v>180540</v>
      </c>
      <c r="L167" s="40">
        <v>43227</v>
      </c>
      <c r="M167" s="52" t="s">
        <v>116</v>
      </c>
      <c r="N167" s="52" t="s">
        <v>117</v>
      </c>
      <c r="O167" s="52"/>
      <c r="P167" s="52"/>
      <c r="Q167" s="52" t="s">
        <v>118</v>
      </c>
      <c r="R167" s="52" t="s">
        <v>55</v>
      </c>
      <c r="S167" s="52" t="s">
        <v>580</v>
      </c>
      <c r="T167" s="52" t="s">
        <v>580</v>
      </c>
      <c r="U167" s="52" t="s">
        <v>121</v>
      </c>
      <c r="V167" s="52" t="s">
        <v>122</v>
      </c>
      <c r="W167" s="40">
        <v>43282</v>
      </c>
      <c r="X167" s="52">
        <v>2018</v>
      </c>
      <c r="Y167" s="40">
        <v>43343</v>
      </c>
      <c r="Z167" s="52">
        <v>2018</v>
      </c>
      <c r="AA167" s="52" t="s">
        <v>581</v>
      </c>
      <c r="AB167" s="52" t="s">
        <v>563</v>
      </c>
      <c r="AC167" s="39">
        <v>153000</v>
      </c>
      <c r="AD167" s="39">
        <v>180540</v>
      </c>
      <c r="AE167" s="39"/>
      <c r="AF167" s="39"/>
      <c r="AG167" s="39"/>
      <c r="AH167" s="39"/>
      <c r="AI167" s="39"/>
      <c r="AJ167" s="39"/>
      <c r="AK167" s="39"/>
      <c r="AL167" s="39"/>
      <c r="AM167" s="39">
        <v>153000</v>
      </c>
      <c r="AN167" s="39">
        <v>180540</v>
      </c>
      <c r="AO167" s="39"/>
      <c r="AP167" s="39"/>
      <c r="AQ167" s="39"/>
      <c r="AR167" s="39"/>
      <c r="AS167" s="39"/>
      <c r="AT167" s="39"/>
      <c r="AU167" s="39"/>
      <c r="AV167" s="39"/>
      <c r="AW167" s="52" t="s">
        <v>142</v>
      </c>
      <c r="AX167" s="52" t="s">
        <v>449</v>
      </c>
      <c r="AY167" s="52" t="s">
        <v>232</v>
      </c>
    </row>
    <row r="168" spans="1:51" ht="48" outlineLevel="1" x14ac:dyDescent="0.2">
      <c r="A168" s="52" t="s">
        <v>582</v>
      </c>
      <c r="B168" s="52" t="s">
        <v>214</v>
      </c>
      <c r="C168" s="52">
        <v>1</v>
      </c>
      <c r="D168" s="52" t="s">
        <v>110</v>
      </c>
      <c r="E168" s="52" t="s">
        <v>111</v>
      </c>
      <c r="F168" s="52" t="s">
        <v>390</v>
      </c>
      <c r="G168" s="52" t="s">
        <v>391</v>
      </c>
      <c r="H168" s="52" t="s">
        <v>583</v>
      </c>
      <c r="I168" s="52" t="s">
        <v>470</v>
      </c>
      <c r="J168" s="39">
        <v>2119000</v>
      </c>
      <c r="K168" s="39">
        <v>2500420</v>
      </c>
      <c r="L168" s="40">
        <v>43174</v>
      </c>
      <c r="M168" s="52" t="s">
        <v>116</v>
      </c>
      <c r="N168" s="52" t="s">
        <v>117</v>
      </c>
      <c r="O168" s="52"/>
      <c r="P168" s="52"/>
      <c r="Q168" s="52" t="s">
        <v>118</v>
      </c>
      <c r="R168" s="52" t="s">
        <v>55</v>
      </c>
      <c r="S168" s="52" t="s">
        <v>584</v>
      </c>
      <c r="T168" s="52" t="s">
        <v>584</v>
      </c>
      <c r="U168" s="52" t="s">
        <v>121</v>
      </c>
      <c r="V168" s="52" t="s">
        <v>585</v>
      </c>
      <c r="W168" s="40">
        <v>43282</v>
      </c>
      <c r="X168" s="52">
        <v>2018</v>
      </c>
      <c r="Y168" s="40">
        <v>43343</v>
      </c>
      <c r="Z168" s="52">
        <v>2018</v>
      </c>
      <c r="AA168" s="52" t="s">
        <v>586</v>
      </c>
      <c r="AB168" s="52" t="s">
        <v>520</v>
      </c>
      <c r="AC168" s="39">
        <v>2119000</v>
      </c>
      <c r="AD168" s="39">
        <v>2500420</v>
      </c>
      <c r="AE168" s="39"/>
      <c r="AF168" s="39"/>
      <c r="AG168" s="39"/>
      <c r="AH168" s="39"/>
      <c r="AI168" s="39"/>
      <c r="AJ168" s="39"/>
      <c r="AK168" s="39"/>
      <c r="AL168" s="39"/>
      <c r="AM168" s="39">
        <v>2119000</v>
      </c>
      <c r="AN168" s="39">
        <v>2500420</v>
      </c>
      <c r="AO168" s="39"/>
      <c r="AP168" s="39"/>
      <c r="AQ168" s="39"/>
      <c r="AR168" s="39"/>
      <c r="AS168" s="39"/>
      <c r="AT168" s="39"/>
      <c r="AU168" s="39"/>
      <c r="AV168" s="39"/>
      <c r="AW168" s="52" t="s">
        <v>142</v>
      </c>
      <c r="AX168" s="52" t="s">
        <v>449</v>
      </c>
      <c r="AY168" s="52" t="s">
        <v>587</v>
      </c>
    </row>
    <row r="169" spans="1:51" ht="48" outlineLevel="1" x14ac:dyDescent="0.2">
      <c r="A169" s="52" t="s">
        <v>588</v>
      </c>
      <c r="B169" s="52" t="s">
        <v>134</v>
      </c>
      <c r="C169" s="52">
        <v>1</v>
      </c>
      <c r="D169" s="52" t="s">
        <v>110</v>
      </c>
      <c r="E169" s="52" t="s">
        <v>111</v>
      </c>
      <c r="F169" s="52" t="s">
        <v>164</v>
      </c>
      <c r="G169" s="52" t="s">
        <v>165</v>
      </c>
      <c r="H169" s="52" t="s">
        <v>589</v>
      </c>
      <c r="I169" s="52" t="s">
        <v>470</v>
      </c>
      <c r="J169" s="39">
        <v>22330000</v>
      </c>
      <c r="K169" s="39">
        <v>26349400</v>
      </c>
      <c r="L169" s="40">
        <v>43234</v>
      </c>
      <c r="M169" s="52" t="s">
        <v>182</v>
      </c>
      <c r="N169" s="52" t="s">
        <v>117</v>
      </c>
      <c r="O169" s="52"/>
      <c r="P169" s="52"/>
      <c r="Q169" s="52" t="s">
        <v>118</v>
      </c>
      <c r="R169" s="52" t="s">
        <v>55</v>
      </c>
      <c r="S169" s="52" t="s">
        <v>590</v>
      </c>
      <c r="T169" s="52" t="s">
        <v>591</v>
      </c>
      <c r="U169" s="52" t="s">
        <v>121</v>
      </c>
      <c r="V169" s="52" t="s">
        <v>122</v>
      </c>
      <c r="W169" s="40">
        <v>43282</v>
      </c>
      <c r="X169" s="52">
        <v>2018</v>
      </c>
      <c r="Y169" s="40">
        <v>43343</v>
      </c>
      <c r="Z169" s="52">
        <v>2018</v>
      </c>
      <c r="AA169" s="52" t="s">
        <v>592</v>
      </c>
      <c r="AB169" s="52" t="s">
        <v>447</v>
      </c>
      <c r="AC169" s="39">
        <v>22330000</v>
      </c>
      <c r="AD169" s="39">
        <v>26349400</v>
      </c>
      <c r="AE169" s="39"/>
      <c r="AF169" s="39"/>
      <c r="AG169" s="39"/>
      <c r="AH169" s="39"/>
      <c r="AI169" s="39"/>
      <c r="AJ169" s="39"/>
      <c r="AK169" s="39"/>
      <c r="AL169" s="39"/>
      <c r="AM169" s="39">
        <v>22330000</v>
      </c>
      <c r="AN169" s="39">
        <v>26349400</v>
      </c>
      <c r="AO169" s="39"/>
      <c r="AP169" s="39"/>
      <c r="AQ169" s="39"/>
      <c r="AR169" s="39"/>
      <c r="AS169" s="39"/>
      <c r="AT169" s="39"/>
      <c r="AU169" s="39"/>
      <c r="AV169" s="39"/>
      <c r="AW169" s="52" t="s">
        <v>185</v>
      </c>
      <c r="AX169" s="52" t="s">
        <v>449</v>
      </c>
      <c r="AY169" s="52" t="s">
        <v>593</v>
      </c>
    </row>
    <row r="170" spans="1:51" ht="48" outlineLevel="1" x14ac:dyDescent="0.2">
      <c r="A170" s="52" t="s">
        <v>594</v>
      </c>
      <c r="B170" s="52" t="s">
        <v>134</v>
      </c>
      <c r="C170" s="52">
        <v>1</v>
      </c>
      <c r="D170" s="52" t="s">
        <v>110</v>
      </c>
      <c r="E170" s="52" t="s">
        <v>111</v>
      </c>
      <c r="F170" s="52" t="s">
        <v>164</v>
      </c>
      <c r="G170" s="52" t="s">
        <v>165</v>
      </c>
      <c r="H170" s="52" t="s">
        <v>595</v>
      </c>
      <c r="I170" s="52" t="s">
        <v>470</v>
      </c>
      <c r="J170" s="39">
        <v>5020000</v>
      </c>
      <c r="K170" s="39">
        <v>5923600</v>
      </c>
      <c r="L170" s="40">
        <v>43214</v>
      </c>
      <c r="M170" s="52" t="s">
        <v>116</v>
      </c>
      <c r="N170" s="52" t="s">
        <v>117</v>
      </c>
      <c r="O170" s="52"/>
      <c r="P170" s="52"/>
      <c r="Q170" s="52" t="s">
        <v>118</v>
      </c>
      <c r="R170" s="52" t="s">
        <v>55</v>
      </c>
      <c r="S170" s="52" t="s">
        <v>596</v>
      </c>
      <c r="T170" s="52" t="s">
        <v>597</v>
      </c>
      <c r="U170" s="52" t="s">
        <v>121</v>
      </c>
      <c r="V170" s="52" t="s">
        <v>122</v>
      </c>
      <c r="W170" s="40">
        <v>43282</v>
      </c>
      <c r="X170" s="52">
        <v>2018</v>
      </c>
      <c r="Y170" s="40">
        <v>43343</v>
      </c>
      <c r="Z170" s="52">
        <v>2018</v>
      </c>
      <c r="AA170" s="52" t="s">
        <v>598</v>
      </c>
      <c r="AB170" s="52" t="s">
        <v>447</v>
      </c>
      <c r="AC170" s="39">
        <v>5020000</v>
      </c>
      <c r="AD170" s="39">
        <v>5923600</v>
      </c>
      <c r="AE170" s="39"/>
      <c r="AF170" s="39"/>
      <c r="AG170" s="39"/>
      <c r="AH170" s="39"/>
      <c r="AI170" s="39"/>
      <c r="AJ170" s="39"/>
      <c r="AK170" s="39"/>
      <c r="AL170" s="39"/>
      <c r="AM170" s="39">
        <v>5020000</v>
      </c>
      <c r="AN170" s="39">
        <v>5923600</v>
      </c>
      <c r="AO170" s="39"/>
      <c r="AP170" s="39"/>
      <c r="AQ170" s="39"/>
      <c r="AR170" s="39"/>
      <c r="AS170" s="39"/>
      <c r="AT170" s="39"/>
      <c r="AU170" s="39"/>
      <c r="AV170" s="39"/>
      <c r="AW170" s="52" t="s">
        <v>142</v>
      </c>
      <c r="AX170" s="52" t="s">
        <v>449</v>
      </c>
      <c r="AY170" s="52" t="s">
        <v>599</v>
      </c>
    </row>
    <row r="171" spans="1:51" ht="48" outlineLevel="1" x14ac:dyDescent="0.2">
      <c r="A171" s="52" t="s">
        <v>600</v>
      </c>
      <c r="B171" s="52" t="s">
        <v>134</v>
      </c>
      <c r="C171" s="52">
        <v>1</v>
      </c>
      <c r="D171" s="52" t="s">
        <v>110</v>
      </c>
      <c r="E171" s="52" t="s">
        <v>111</v>
      </c>
      <c r="F171" s="52" t="s">
        <v>164</v>
      </c>
      <c r="G171" s="52" t="s">
        <v>165</v>
      </c>
      <c r="H171" s="52" t="s">
        <v>601</v>
      </c>
      <c r="I171" s="52" t="s">
        <v>470</v>
      </c>
      <c r="J171" s="39">
        <v>2051000</v>
      </c>
      <c r="K171" s="39">
        <v>2420180</v>
      </c>
      <c r="L171" s="40">
        <v>43234</v>
      </c>
      <c r="M171" s="52" t="s">
        <v>116</v>
      </c>
      <c r="N171" s="52" t="s">
        <v>117</v>
      </c>
      <c r="O171" s="52"/>
      <c r="P171" s="52"/>
      <c r="Q171" s="52" t="s">
        <v>118</v>
      </c>
      <c r="R171" s="52" t="s">
        <v>55</v>
      </c>
      <c r="S171" s="52" t="s">
        <v>602</v>
      </c>
      <c r="T171" s="52" t="s">
        <v>603</v>
      </c>
      <c r="U171" s="52" t="s">
        <v>121</v>
      </c>
      <c r="V171" s="52" t="s">
        <v>122</v>
      </c>
      <c r="W171" s="40">
        <v>43282</v>
      </c>
      <c r="X171" s="52">
        <v>2018</v>
      </c>
      <c r="Y171" s="40">
        <v>43343</v>
      </c>
      <c r="Z171" s="52">
        <v>2018</v>
      </c>
      <c r="AA171" s="52" t="s">
        <v>604</v>
      </c>
      <c r="AB171" s="52" t="s">
        <v>447</v>
      </c>
      <c r="AC171" s="39">
        <v>2051000</v>
      </c>
      <c r="AD171" s="39">
        <v>2420180</v>
      </c>
      <c r="AE171" s="39"/>
      <c r="AF171" s="39"/>
      <c r="AG171" s="39"/>
      <c r="AH171" s="39"/>
      <c r="AI171" s="39"/>
      <c r="AJ171" s="39"/>
      <c r="AK171" s="39"/>
      <c r="AL171" s="39"/>
      <c r="AM171" s="39">
        <v>2051000</v>
      </c>
      <c r="AN171" s="39">
        <v>2420180</v>
      </c>
      <c r="AO171" s="39"/>
      <c r="AP171" s="39"/>
      <c r="AQ171" s="39"/>
      <c r="AR171" s="39"/>
      <c r="AS171" s="39"/>
      <c r="AT171" s="39"/>
      <c r="AU171" s="39"/>
      <c r="AV171" s="39"/>
      <c r="AW171" s="52" t="s">
        <v>142</v>
      </c>
      <c r="AX171" s="52" t="s">
        <v>449</v>
      </c>
      <c r="AY171" s="52" t="s">
        <v>605</v>
      </c>
    </row>
    <row r="172" spans="1:51" ht="48" outlineLevel="1" x14ac:dyDescent="0.2">
      <c r="A172" s="52" t="s">
        <v>606</v>
      </c>
      <c r="B172" s="52" t="s">
        <v>134</v>
      </c>
      <c r="C172" s="52">
        <v>1</v>
      </c>
      <c r="D172" s="52" t="s">
        <v>110</v>
      </c>
      <c r="E172" s="52" t="s">
        <v>111</v>
      </c>
      <c r="F172" s="52" t="s">
        <v>164</v>
      </c>
      <c r="G172" s="52" t="s">
        <v>165</v>
      </c>
      <c r="H172" s="52" t="s">
        <v>607</v>
      </c>
      <c r="I172" s="52" t="s">
        <v>470</v>
      </c>
      <c r="J172" s="39">
        <v>223000</v>
      </c>
      <c r="K172" s="39">
        <v>263140</v>
      </c>
      <c r="L172" s="40">
        <v>43234</v>
      </c>
      <c r="M172" s="52" t="s">
        <v>116</v>
      </c>
      <c r="N172" s="52" t="s">
        <v>117</v>
      </c>
      <c r="O172" s="52"/>
      <c r="P172" s="52"/>
      <c r="Q172" s="52" t="s">
        <v>118</v>
      </c>
      <c r="R172" s="52" t="s">
        <v>55</v>
      </c>
      <c r="S172" s="52" t="s">
        <v>608</v>
      </c>
      <c r="T172" s="52" t="s">
        <v>608</v>
      </c>
      <c r="U172" s="52" t="s">
        <v>121</v>
      </c>
      <c r="V172" s="52" t="s">
        <v>122</v>
      </c>
      <c r="W172" s="40">
        <v>43282</v>
      </c>
      <c r="X172" s="52">
        <v>2018</v>
      </c>
      <c r="Y172" s="40">
        <v>43343</v>
      </c>
      <c r="Z172" s="52">
        <v>2018</v>
      </c>
      <c r="AA172" s="52" t="s">
        <v>609</v>
      </c>
      <c r="AB172" s="52" t="s">
        <v>447</v>
      </c>
      <c r="AC172" s="39">
        <v>223000</v>
      </c>
      <c r="AD172" s="39">
        <v>263140</v>
      </c>
      <c r="AE172" s="39"/>
      <c r="AF172" s="39"/>
      <c r="AG172" s="39"/>
      <c r="AH172" s="39"/>
      <c r="AI172" s="39"/>
      <c r="AJ172" s="39"/>
      <c r="AK172" s="39"/>
      <c r="AL172" s="39"/>
      <c r="AM172" s="39">
        <v>223000</v>
      </c>
      <c r="AN172" s="39">
        <v>263140</v>
      </c>
      <c r="AO172" s="39"/>
      <c r="AP172" s="39"/>
      <c r="AQ172" s="39"/>
      <c r="AR172" s="39"/>
      <c r="AS172" s="39"/>
      <c r="AT172" s="39"/>
      <c r="AU172" s="39"/>
      <c r="AV172" s="39"/>
      <c r="AW172" s="52" t="s">
        <v>142</v>
      </c>
      <c r="AX172" s="52" t="s">
        <v>449</v>
      </c>
      <c r="AY172" s="52" t="s">
        <v>605</v>
      </c>
    </row>
    <row r="173" spans="1:51" ht="48" outlineLevel="1" x14ac:dyDescent="0.2">
      <c r="A173" s="52" t="s">
        <v>610</v>
      </c>
      <c r="B173" s="52" t="s">
        <v>134</v>
      </c>
      <c r="C173" s="52">
        <v>1</v>
      </c>
      <c r="D173" s="52" t="s">
        <v>110</v>
      </c>
      <c r="E173" s="52" t="s">
        <v>111</v>
      </c>
      <c r="F173" s="52" t="s">
        <v>164</v>
      </c>
      <c r="G173" s="52" t="s">
        <v>165</v>
      </c>
      <c r="H173" s="52" t="s">
        <v>611</v>
      </c>
      <c r="I173" s="52" t="s">
        <v>470</v>
      </c>
      <c r="J173" s="39">
        <v>169000</v>
      </c>
      <c r="K173" s="39">
        <v>199420</v>
      </c>
      <c r="L173" s="40">
        <v>43182</v>
      </c>
      <c r="M173" s="52" t="s">
        <v>207</v>
      </c>
      <c r="N173" s="52" t="s">
        <v>117</v>
      </c>
      <c r="O173" s="52"/>
      <c r="P173" s="52"/>
      <c r="Q173" s="52" t="s">
        <v>118</v>
      </c>
      <c r="R173" s="52" t="s">
        <v>55</v>
      </c>
      <c r="S173" s="52" t="s">
        <v>553</v>
      </c>
      <c r="T173" s="52" t="s">
        <v>553</v>
      </c>
      <c r="U173" s="52" t="s">
        <v>121</v>
      </c>
      <c r="V173" s="52" t="s">
        <v>122</v>
      </c>
      <c r="W173" s="40">
        <v>43282</v>
      </c>
      <c r="X173" s="52">
        <v>2018</v>
      </c>
      <c r="Y173" s="40">
        <v>43343</v>
      </c>
      <c r="Z173" s="52">
        <v>2018</v>
      </c>
      <c r="AA173" s="52" t="s">
        <v>612</v>
      </c>
      <c r="AB173" s="52" t="s">
        <v>447</v>
      </c>
      <c r="AC173" s="39">
        <v>169000</v>
      </c>
      <c r="AD173" s="39">
        <v>199420</v>
      </c>
      <c r="AE173" s="39"/>
      <c r="AF173" s="39"/>
      <c r="AG173" s="39"/>
      <c r="AH173" s="39"/>
      <c r="AI173" s="39"/>
      <c r="AJ173" s="39"/>
      <c r="AK173" s="39"/>
      <c r="AL173" s="39"/>
      <c r="AM173" s="39">
        <v>169000</v>
      </c>
      <c r="AN173" s="39">
        <v>199420</v>
      </c>
      <c r="AO173" s="39"/>
      <c r="AP173" s="39"/>
      <c r="AQ173" s="39"/>
      <c r="AR173" s="39"/>
      <c r="AS173" s="39"/>
      <c r="AT173" s="39"/>
      <c r="AU173" s="39"/>
      <c r="AV173" s="39"/>
      <c r="AW173" s="52" t="s">
        <v>254</v>
      </c>
      <c r="AX173" s="52" t="s">
        <v>449</v>
      </c>
      <c r="AY173" s="52" t="s">
        <v>593</v>
      </c>
    </row>
    <row r="174" spans="1:51" ht="60" outlineLevel="1" x14ac:dyDescent="0.2">
      <c r="A174" s="52" t="s">
        <v>613</v>
      </c>
      <c r="B174" s="52" t="s">
        <v>109</v>
      </c>
      <c r="C174" s="52">
        <v>1</v>
      </c>
      <c r="D174" s="52" t="s">
        <v>110</v>
      </c>
      <c r="E174" s="52" t="s">
        <v>111</v>
      </c>
      <c r="F174" s="52" t="s">
        <v>179</v>
      </c>
      <c r="G174" s="52" t="s">
        <v>508</v>
      </c>
      <c r="H174" s="52" t="s">
        <v>611</v>
      </c>
      <c r="I174" s="52" t="s">
        <v>470</v>
      </c>
      <c r="J174" s="39">
        <v>759000</v>
      </c>
      <c r="K174" s="39">
        <v>895620</v>
      </c>
      <c r="L174" s="40">
        <v>43182</v>
      </c>
      <c r="M174" s="52" t="s">
        <v>207</v>
      </c>
      <c r="N174" s="52" t="s">
        <v>117</v>
      </c>
      <c r="O174" s="52"/>
      <c r="P174" s="52"/>
      <c r="Q174" s="52" t="s">
        <v>118</v>
      </c>
      <c r="R174" s="52" t="s">
        <v>55</v>
      </c>
      <c r="S174" s="52" t="s">
        <v>553</v>
      </c>
      <c r="T174" s="52" t="s">
        <v>553</v>
      </c>
      <c r="U174" s="52" t="s">
        <v>121</v>
      </c>
      <c r="V174" s="52" t="s">
        <v>122</v>
      </c>
      <c r="W174" s="40">
        <v>43282</v>
      </c>
      <c r="X174" s="52">
        <v>2018</v>
      </c>
      <c r="Y174" s="40">
        <v>43343</v>
      </c>
      <c r="Z174" s="52">
        <v>2018</v>
      </c>
      <c r="AA174" s="52" t="s">
        <v>612</v>
      </c>
      <c r="AB174" s="52" t="s">
        <v>563</v>
      </c>
      <c r="AC174" s="39">
        <v>759000</v>
      </c>
      <c r="AD174" s="39">
        <v>895620</v>
      </c>
      <c r="AE174" s="39"/>
      <c r="AF174" s="39"/>
      <c r="AG174" s="39"/>
      <c r="AH174" s="39"/>
      <c r="AI174" s="39"/>
      <c r="AJ174" s="39"/>
      <c r="AK174" s="39"/>
      <c r="AL174" s="39"/>
      <c r="AM174" s="39">
        <v>759000</v>
      </c>
      <c r="AN174" s="39">
        <v>895620</v>
      </c>
      <c r="AO174" s="39"/>
      <c r="AP174" s="39"/>
      <c r="AQ174" s="39"/>
      <c r="AR174" s="39"/>
      <c r="AS174" s="39"/>
      <c r="AT174" s="39"/>
      <c r="AU174" s="39"/>
      <c r="AV174" s="39"/>
      <c r="AW174" s="52" t="s">
        <v>254</v>
      </c>
      <c r="AX174" s="52" t="s">
        <v>449</v>
      </c>
      <c r="AY174" s="52" t="s">
        <v>232</v>
      </c>
    </row>
    <row r="175" spans="1:51" ht="48" outlineLevel="1" x14ac:dyDescent="0.2">
      <c r="A175" s="52" t="s">
        <v>614</v>
      </c>
      <c r="B175" s="52" t="s">
        <v>134</v>
      </c>
      <c r="C175" s="52">
        <v>1</v>
      </c>
      <c r="D175" s="52" t="s">
        <v>110</v>
      </c>
      <c r="E175" s="52" t="s">
        <v>111</v>
      </c>
      <c r="F175" s="52" t="s">
        <v>164</v>
      </c>
      <c r="G175" s="52" t="s">
        <v>165</v>
      </c>
      <c r="H175" s="52" t="s">
        <v>615</v>
      </c>
      <c r="I175" s="52" t="s">
        <v>470</v>
      </c>
      <c r="J175" s="39">
        <v>700000</v>
      </c>
      <c r="K175" s="39">
        <v>826000</v>
      </c>
      <c r="L175" s="40">
        <v>43244</v>
      </c>
      <c r="M175" s="52" t="s">
        <v>207</v>
      </c>
      <c r="N175" s="52"/>
      <c r="O175" s="52"/>
      <c r="P175" s="52"/>
      <c r="Q175" s="52" t="s">
        <v>118</v>
      </c>
      <c r="R175" s="52" t="s">
        <v>55</v>
      </c>
      <c r="S175" s="52" t="s">
        <v>480</v>
      </c>
      <c r="T175" s="52" t="s">
        <v>616</v>
      </c>
      <c r="U175" s="52" t="s">
        <v>121</v>
      </c>
      <c r="V175" s="52" t="s">
        <v>122</v>
      </c>
      <c r="W175" s="40">
        <v>43282</v>
      </c>
      <c r="X175" s="52">
        <v>2018</v>
      </c>
      <c r="Y175" s="40">
        <v>43343</v>
      </c>
      <c r="Z175" s="52">
        <v>2018</v>
      </c>
      <c r="AA175" s="52" t="s">
        <v>617</v>
      </c>
      <c r="AB175" s="52" t="s">
        <v>447</v>
      </c>
      <c r="AC175" s="39">
        <v>700000</v>
      </c>
      <c r="AD175" s="39">
        <v>826000</v>
      </c>
      <c r="AE175" s="39"/>
      <c r="AF175" s="39"/>
      <c r="AG175" s="39"/>
      <c r="AH175" s="39"/>
      <c r="AI175" s="39"/>
      <c r="AJ175" s="39"/>
      <c r="AK175" s="39"/>
      <c r="AL175" s="39"/>
      <c r="AM175" s="39">
        <v>700000</v>
      </c>
      <c r="AN175" s="39">
        <v>826000</v>
      </c>
      <c r="AO175" s="39"/>
      <c r="AP175" s="39"/>
      <c r="AQ175" s="39"/>
      <c r="AR175" s="39"/>
      <c r="AS175" s="39"/>
      <c r="AT175" s="39"/>
      <c r="AU175" s="39"/>
      <c r="AV175" s="39"/>
      <c r="AW175" s="52" t="s">
        <v>254</v>
      </c>
      <c r="AX175" s="52" t="s">
        <v>449</v>
      </c>
      <c r="AY175" s="52" t="s">
        <v>618</v>
      </c>
    </row>
    <row r="176" spans="1:51" ht="48" outlineLevel="1" x14ac:dyDescent="0.2">
      <c r="A176" s="52" t="s">
        <v>619</v>
      </c>
      <c r="B176" s="52" t="s">
        <v>134</v>
      </c>
      <c r="C176" s="52">
        <v>1</v>
      </c>
      <c r="D176" s="52" t="s">
        <v>110</v>
      </c>
      <c r="E176" s="52" t="s">
        <v>111</v>
      </c>
      <c r="F176" s="52" t="s">
        <v>135</v>
      </c>
      <c r="G176" s="52" t="s">
        <v>193</v>
      </c>
      <c r="H176" s="52" t="s">
        <v>620</v>
      </c>
      <c r="I176" s="52" t="s">
        <v>470</v>
      </c>
      <c r="J176" s="39">
        <v>4640000</v>
      </c>
      <c r="K176" s="39">
        <v>5475200</v>
      </c>
      <c r="L176" s="40">
        <v>43205</v>
      </c>
      <c r="M176" s="52" t="s">
        <v>116</v>
      </c>
      <c r="N176" s="52" t="s">
        <v>117</v>
      </c>
      <c r="O176" s="52"/>
      <c r="P176" s="52"/>
      <c r="Q176" s="52" t="s">
        <v>118</v>
      </c>
      <c r="R176" s="52" t="s">
        <v>55</v>
      </c>
      <c r="S176" s="52" t="s">
        <v>503</v>
      </c>
      <c r="T176" s="52" t="s">
        <v>503</v>
      </c>
      <c r="U176" s="52" t="s">
        <v>121</v>
      </c>
      <c r="V176" s="52" t="s">
        <v>122</v>
      </c>
      <c r="W176" s="40">
        <v>43205</v>
      </c>
      <c r="X176" s="52">
        <v>2018</v>
      </c>
      <c r="Y176" s="40">
        <v>43343</v>
      </c>
      <c r="Z176" s="52">
        <v>2018</v>
      </c>
      <c r="AA176" s="52" t="s">
        <v>621</v>
      </c>
      <c r="AB176" s="52" t="s">
        <v>505</v>
      </c>
      <c r="AC176" s="39">
        <v>4640000</v>
      </c>
      <c r="AD176" s="39">
        <v>5475200</v>
      </c>
      <c r="AE176" s="39"/>
      <c r="AF176" s="39"/>
      <c r="AG176" s="39"/>
      <c r="AH176" s="39"/>
      <c r="AI176" s="39"/>
      <c r="AJ176" s="39"/>
      <c r="AK176" s="39"/>
      <c r="AL176" s="39"/>
      <c r="AM176" s="39">
        <v>4640000</v>
      </c>
      <c r="AN176" s="39">
        <v>5475200</v>
      </c>
      <c r="AO176" s="39"/>
      <c r="AP176" s="39"/>
      <c r="AQ176" s="39"/>
      <c r="AR176" s="39"/>
      <c r="AS176" s="39"/>
      <c r="AT176" s="39"/>
      <c r="AU176" s="39"/>
      <c r="AV176" s="39"/>
      <c r="AW176" s="52" t="s">
        <v>142</v>
      </c>
      <c r="AX176" s="52" t="s">
        <v>449</v>
      </c>
      <c r="AY176" s="52" t="s">
        <v>212</v>
      </c>
    </row>
    <row r="177" spans="1:51" ht="36" outlineLevel="1" x14ac:dyDescent="0.2">
      <c r="A177" s="52" t="s">
        <v>622</v>
      </c>
      <c r="B177" s="52" t="s">
        <v>134</v>
      </c>
      <c r="C177" s="52">
        <v>1</v>
      </c>
      <c r="D177" s="52" t="s">
        <v>110</v>
      </c>
      <c r="E177" s="52" t="s">
        <v>111</v>
      </c>
      <c r="F177" s="52" t="s">
        <v>135</v>
      </c>
      <c r="G177" s="52" t="s">
        <v>193</v>
      </c>
      <c r="H177" s="52" t="s">
        <v>623</v>
      </c>
      <c r="I177" s="52" t="s">
        <v>470</v>
      </c>
      <c r="J177" s="39">
        <v>852000</v>
      </c>
      <c r="K177" s="39">
        <v>1005360</v>
      </c>
      <c r="L177" s="40">
        <v>43187</v>
      </c>
      <c r="M177" s="52" t="s">
        <v>116</v>
      </c>
      <c r="N177" s="52" t="s">
        <v>117</v>
      </c>
      <c r="O177" s="52"/>
      <c r="P177" s="52"/>
      <c r="Q177" s="52" t="s">
        <v>118</v>
      </c>
      <c r="R177" s="52" t="s">
        <v>55</v>
      </c>
      <c r="S177" s="52" t="s">
        <v>624</v>
      </c>
      <c r="T177" s="52" t="s">
        <v>625</v>
      </c>
      <c r="U177" s="52" t="s">
        <v>121</v>
      </c>
      <c r="V177" s="52" t="s">
        <v>122</v>
      </c>
      <c r="W177" s="40">
        <v>43221</v>
      </c>
      <c r="X177" s="52">
        <v>2018</v>
      </c>
      <c r="Y177" s="40">
        <v>43343</v>
      </c>
      <c r="Z177" s="52">
        <v>2018</v>
      </c>
      <c r="AA177" s="52" t="s">
        <v>626</v>
      </c>
      <c r="AB177" s="52" t="s">
        <v>505</v>
      </c>
      <c r="AC177" s="39">
        <v>852000</v>
      </c>
      <c r="AD177" s="39">
        <v>1005360</v>
      </c>
      <c r="AE177" s="39"/>
      <c r="AF177" s="39"/>
      <c r="AG177" s="39"/>
      <c r="AH177" s="39"/>
      <c r="AI177" s="39"/>
      <c r="AJ177" s="39"/>
      <c r="AK177" s="39"/>
      <c r="AL177" s="39"/>
      <c r="AM177" s="39">
        <v>852000</v>
      </c>
      <c r="AN177" s="39">
        <v>1005360</v>
      </c>
      <c r="AO177" s="39"/>
      <c r="AP177" s="39"/>
      <c r="AQ177" s="39"/>
      <c r="AR177" s="39"/>
      <c r="AS177" s="39"/>
      <c r="AT177" s="39"/>
      <c r="AU177" s="39"/>
      <c r="AV177" s="39"/>
      <c r="AW177" s="52" t="s">
        <v>142</v>
      </c>
      <c r="AX177" s="52" t="s">
        <v>449</v>
      </c>
      <c r="AY177" s="52" t="s">
        <v>212</v>
      </c>
    </row>
    <row r="178" spans="1:51" ht="36" outlineLevel="1" x14ac:dyDescent="0.2">
      <c r="A178" s="52" t="s">
        <v>627</v>
      </c>
      <c r="B178" s="52" t="s">
        <v>134</v>
      </c>
      <c r="C178" s="52">
        <v>1</v>
      </c>
      <c r="D178" s="52" t="s">
        <v>110</v>
      </c>
      <c r="E178" s="52" t="s">
        <v>111</v>
      </c>
      <c r="F178" s="52" t="s">
        <v>164</v>
      </c>
      <c r="G178" s="52" t="s">
        <v>173</v>
      </c>
      <c r="H178" s="52" t="s">
        <v>628</v>
      </c>
      <c r="I178" s="52" t="s">
        <v>470</v>
      </c>
      <c r="J178" s="39">
        <v>1101000</v>
      </c>
      <c r="K178" s="39">
        <v>1300000</v>
      </c>
      <c r="L178" s="40">
        <v>43187</v>
      </c>
      <c r="M178" s="52" t="s">
        <v>116</v>
      </c>
      <c r="N178" s="52" t="s">
        <v>117</v>
      </c>
      <c r="O178" s="52"/>
      <c r="P178" s="52"/>
      <c r="Q178" s="52" t="s">
        <v>118</v>
      </c>
      <c r="R178" s="52" t="s">
        <v>55</v>
      </c>
      <c r="S178" s="52" t="s">
        <v>424</v>
      </c>
      <c r="T178" s="52" t="s">
        <v>424</v>
      </c>
      <c r="U178" s="52" t="s">
        <v>121</v>
      </c>
      <c r="V178" s="52" t="s">
        <v>122</v>
      </c>
      <c r="W178" s="40">
        <v>43252</v>
      </c>
      <c r="X178" s="52">
        <v>2018</v>
      </c>
      <c r="Y178" s="40">
        <v>43343</v>
      </c>
      <c r="Z178" s="52">
        <v>2018</v>
      </c>
      <c r="AA178" s="52" t="s">
        <v>629</v>
      </c>
      <c r="AB178" s="52" t="s">
        <v>520</v>
      </c>
      <c r="AC178" s="39">
        <v>1101000</v>
      </c>
      <c r="AD178" s="39">
        <v>1300000</v>
      </c>
      <c r="AE178" s="39"/>
      <c r="AF178" s="39"/>
      <c r="AG178" s="39"/>
      <c r="AH178" s="39"/>
      <c r="AI178" s="39"/>
      <c r="AJ178" s="39"/>
      <c r="AK178" s="39"/>
      <c r="AL178" s="39"/>
      <c r="AM178" s="39">
        <v>1101000</v>
      </c>
      <c r="AN178" s="39">
        <v>1300000</v>
      </c>
      <c r="AO178" s="39"/>
      <c r="AP178" s="39"/>
      <c r="AQ178" s="39"/>
      <c r="AR178" s="39"/>
      <c r="AS178" s="39"/>
      <c r="AT178" s="39"/>
      <c r="AU178" s="39"/>
      <c r="AV178" s="39"/>
      <c r="AW178" s="52" t="s">
        <v>142</v>
      </c>
      <c r="AX178" s="52" t="s">
        <v>449</v>
      </c>
      <c r="AY178" s="52" t="s">
        <v>550</v>
      </c>
    </row>
    <row r="179" spans="1:51" ht="48" outlineLevel="1" x14ac:dyDescent="0.2">
      <c r="A179" s="52" t="s">
        <v>410</v>
      </c>
      <c r="B179" s="52" t="s">
        <v>134</v>
      </c>
      <c r="C179" s="52">
        <v>1</v>
      </c>
      <c r="D179" s="52" t="s">
        <v>110</v>
      </c>
      <c r="E179" s="52" t="s">
        <v>111</v>
      </c>
      <c r="F179" s="52" t="s">
        <v>414</v>
      </c>
      <c r="G179" s="52" t="s">
        <v>415</v>
      </c>
      <c r="H179" s="52" t="s">
        <v>407</v>
      </c>
      <c r="I179" s="52" t="s">
        <v>470</v>
      </c>
      <c r="J179" s="39">
        <v>3000000</v>
      </c>
      <c r="K179" s="39">
        <v>3540000</v>
      </c>
      <c r="L179" s="40">
        <v>43185</v>
      </c>
      <c r="M179" s="52" t="s">
        <v>116</v>
      </c>
      <c r="N179" s="52" t="s">
        <v>117</v>
      </c>
      <c r="O179" s="52"/>
      <c r="P179" s="52"/>
      <c r="Q179" s="52" t="s">
        <v>118</v>
      </c>
      <c r="R179" s="52" t="s">
        <v>55</v>
      </c>
      <c r="S179" s="52" t="s">
        <v>408</v>
      </c>
      <c r="T179" s="52" t="s">
        <v>409</v>
      </c>
      <c r="U179" s="52" t="s">
        <v>121</v>
      </c>
      <c r="V179" s="52" t="s">
        <v>122</v>
      </c>
      <c r="W179" s="40">
        <v>43235</v>
      </c>
      <c r="X179" s="52">
        <v>2018</v>
      </c>
      <c r="Y179" s="40">
        <v>43266</v>
      </c>
      <c r="Z179" s="52">
        <v>2018</v>
      </c>
      <c r="AA179" s="52" t="s">
        <v>268</v>
      </c>
      <c r="AB179" s="52" t="s">
        <v>447</v>
      </c>
      <c r="AC179" s="39">
        <v>3000000</v>
      </c>
      <c r="AD179" s="39">
        <v>3540000</v>
      </c>
      <c r="AE179" s="39"/>
      <c r="AF179" s="39"/>
      <c r="AG179" s="39"/>
      <c r="AH179" s="39"/>
      <c r="AI179" s="39"/>
      <c r="AJ179" s="39"/>
      <c r="AK179" s="39"/>
      <c r="AL179" s="39"/>
      <c r="AM179" s="39">
        <v>3000000</v>
      </c>
      <c r="AN179" s="39">
        <v>3540000</v>
      </c>
      <c r="AO179" s="39"/>
      <c r="AP179" s="39"/>
      <c r="AQ179" s="39"/>
      <c r="AR179" s="39"/>
      <c r="AS179" s="39"/>
      <c r="AT179" s="39"/>
      <c r="AU179" s="39"/>
      <c r="AV179" s="39"/>
      <c r="AW179" s="52" t="s">
        <v>142</v>
      </c>
      <c r="AX179" s="52" t="s">
        <v>449</v>
      </c>
      <c r="AY179" s="52" t="s">
        <v>232</v>
      </c>
    </row>
    <row r="180" spans="1:51" ht="48" outlineLevel="1" x14ac:dyDescent="0.2">
      <c r="A180" s="52" t="s">
        <v>630</v>
      </c>
      <c r="B180" s="52" t="s">
        <v>134</v>
      </c>
      <c r="C180" s="52">
        <v>1</v>
      </c>
      <c r="D180" s="52" t="s">
        <v>110</v>
      </c>
      <c r="E180" s="52" t="s">
        <v>111</v>
      </c>
      <c r="F180" s="52" t="s">
        <v>135</v>
      </c>
      <c r="G180" s="52" t="s">
        <v>193</v>
      </c>
      <c r="H180" s="52" t="s">
        <v>631</v>
      </c>
      <c r="I180" s="52" t="s">
        <v>470</v>
      </c>
      <c r="J180" s="39">
        <v>212000</v>
      </c>
      <c r="K180" s="39">
        <v>250160</v>
      </c>
      <c r="L180" s="40">
        <v>43195</v>
      </c>
      <c r="M180" s="52" t="s">
        <v>207</v>
      </c>
      <c r="N180" s="52" t="s">
        <v>117</v>
      </c>
      <c r="O180" s="52"/>
      <c r="P180" s="52"/>
      <c r="Q180" s="52" t="s">
        <v>118</v>
      </c>
      <c r="R180" s="52" t="s">
        <v>55</v>
      </c>
      <c r="S180" s="52" t="s">
        <v>632</v>
      </c>
      <c r="T180" s="52" t="s">
        <v>633</v>
      </c>
      <c r="U180" s="52" t="s">
        <v>121</v>
      </c>
      <c r="V180" s="52" t="s">
        <v>122</v>
      </c>
      <c r="W180" s="40">
        <v>43225</v>
      </c>
      <c r="X180" s="52">
        <v>2018</v>
      </c>
      <c r="Y180" s="40">
        <v>43343</v>
      </c>
      <c r="Z180" s="52">
        <v>2018</v>
      </c>
      <c r="AA180" s="52" t="s">
        <v>634</v>
      </c>
      <c r="AB180" s="52" t="s">
        <v>505</v>
      </c>
      <c r="AC180" s="39">
        <v>212000</v>
      </c>
      <c r="AD180" s="39">
        <v>250160</v>
      </c>
      <c r="AE180" s="39"/>
      <c r="AF180" s="39"/>
      <c r="AG180" s="39"/>
      <c r="AH180" s="39"/>
      <c r="AI180" s="39"/>
      <c r="AJ180" s="39"/>
      <c r="AK180" s="39"/>
      <c r="AL180" s="39"/>
      <c r="AM180" s="39">
        <v>212000</v>
      </c>
      <c r="AN180" s="39">
        <v>250160</v>
      </c>
      <c r="AO180" s="39"/>
      <c r="AP180" s="39"/>
      <c r="AQ180" s="39"/>
      <c r="AR180" s="39"/>
      <c r="AS180" s="39"/>
      <c r="AT180" s="39"/>
      <c r="AU180" s="39"/>
      <c r="AV180" s="39"/>
      <c r="AW180" s="52" t="s">
        <v>254</v>
      </c>
      <c r="AX180" s="52" t="s">
        <v>449</v>
      </c>
      <c r="AY180" s="52" t="s">
        <v>212</v>
      </c>
    </row>
    <row r="181" spans="1:51" ht="48" outlineLevel="1" x14ac:dyDescent="0.2">
      <c r="A181" s="52" t="s">
        <v>635</v>
      </c>
      <c r="B181" s="52" t="s">
        <v>134</v>
      </c>
      <c r="C181" s="52">
        <v>1</v>
      </c>
      <c r="D181" s="52" t="s">
        <v>110</v>
      </c>
      <c r="E181" s="52" t="s">
        <v>111</v>
      </c>
      <c r="F181" s="52" t="s">
        <v>135</v>
      </c>
      <c r="G181" s="52" t="s">
        <v>193</v>
      </c>
      <c r="H181" s="52" t="s">
        <v>636</v>
      </c>
      <c r="I181" s="52" t="s">
        <v>470</v>
      </c>
      <c r="J181" s="39">
        <v>551000</v>
      </c>
      <c r="K181" s="39">
        <v>650180</v>
      </c>
      <c r="L181" s="40">
        <v>43195</v>
      </c>
      <c r="M181" s="52" t="s">
        <v>207</v>
      </c>
      <c r="N181" s="52"/>
      <c r="O181" s="52"/>
      <c r="P181" s="52"/>
      <c r="Q181" s="52" t="s">
        <v>118</v>
      </c>
      <c r="R181" s="52" t="s">
        <v>55</v>
      </c>
      <c r="S181" s="52" t="s">
        <v>637</v>
      </c>
      <c r="T181" s="52" t="s">
        <v>638</v>
      </c>
      <c r="U181" s="52" t="s">
        <v>121</v>
      </c>
      <c r="V181" s="52" t="s">
        <v>122</v>
      </c>
      <c r="W181" s="40">
        <v>43225</v>
      </c>
      <c r="X181" s="52">
        <v>2018</v>
      </c>
      <c r="Y181" s="40">
        <v>43343</v>
      </c>
      <c r="Z181" s="52">
        <v>2018</v>
      </c>
      <c r="AA181" s="52" t="s">
        <v>639</v>
      </c>
      <c r="AB181" s="52" t="s">
        <v>505</v>
      </c>
      <c r="AC181" s="39">
        <v>551000</v>
      </c>
      <c r="AD181" s="39">
        <v>650180</v>
      </c>
      <c r="AE181" s="39"/>
      <c r="AF181" s="39"/>
      <c r="AG181" s="39"/>
      <c r="AH181" s="39"/>
      <c r="AI181" s="39"/>
      <c r="AJ181" s="39"/>
      <c r="AK181" s="39"/>
      <c r="AL181" s="39"/>
      <c r="AM181" s="39">
        <v>551000</v>
      </c>
      <c r="AN181" s="39">
        <v>650180</v>
      </c>
      <c r="AO181" s="39"/>
      <c r="AP181" s="39"/>
      <c r="AQ181" s="39"/>
      <c r="AR181" s="39"/>
      <c r="AS181" s="39"/>
      <c r="AT181" s="39"/>
      <c r="AU181" s="39"/>
      <c r="AV181" s="39"/>
      <c r="AW181" s="52" t="s">
        <v>254</v>
      </c>
      <c r="AX181" s="52" t="s">
        <v>449</v>
      </c>
      <c r="AY181" s="52" t="s">
        <v>212</v>
      </c>
    </row>
    <row r="182" spans="1:51" ht="48" outlineLevel="1" x14ac:dyDescent="0.2">
      <c r="A182" s="52" t="s">
        <v>640</v>
      </c>
      <c r="B182" s="52" t="s">
        <v>134</v>
      </c>
      <c r="C182" s="52">
        <v>1</v>
      </c>
      <c r="D182" s="52" t="s">
        <v>110</v>
      </c>
      <c r="E182" s="52" t="s">
        <v>111</v>
      </c>
      <c r="F182" s="52" t="s">
        <v>135</v>
      </c>
      <c r="G182" s="52" t="s">
        <v>193</v>
      </c>
      <c r="H182" s="52" t="s">
        <v>641</v>
      </c>
      <c r="I182" s="52" t="s">
        <v>470</v>
      </c>
      <c r="J182" s="39">
        <v>1780000</v>
      </c>
      <c r="K182" s="39">
        <v>2100400</v>
      </c>
      <c r="L182" s="40">
        <v>43196</v>
      </c>
      <c r="M182" s="52" t="s">
        <v>207</v>
      </c>
      <c r="N182" s="52" t="s">
        <v>117</v>
      </c>
      <c r="O182" s="52"/>
      <c r="P182" s="52"/>
      <c r="Q182" s="52" t="s">
        <v>118</v>
      </c>
      <c r="R182" s="52" t="s">
        <v>55</v>
      </c>
      <c r="S182" s="52" t="s">
        <v>633</v>
      </c>
      <c r="T182" s="52" t="s">
        <v>642</v>
      </c>
      <c r="U182" s="52" t="s">
        <v>121</v>
      </c>
      <c r="V182" s="52" t="s">
        <v>122</v>
      </c>
      <c r="W182" s="40">
        <v>43225</v>
      </c>
      <c r="X182" s="52">
        <v>2018</v>
      </c>
      <c r="Y182" s="40">
        <v>43343</v>
      </c>
      <c r="Z182" s="52">
        <v>2018</v>
      </c>
      <c r="AA182" s="52" t="s">
        <v>634</v>
      </c>
      <c r="AB182" s="52" t="s">
        <v>505</v>
      </c>
      <c r="AC182" s="39">
        <v>1780000</v>
      </c>
      <c r="AD182" s="39">
        <v>2100400</v>
      </c>
      <c r="AE182" s="39"/>
      <c r="AF182" s="39"/>
      <c r="AG182" s="39"/>
      <c r="AH182" s="39"/>
      <c r="AI182" s="39"/>
      <c r="AJ182" s="39"/>
      <c r="AK182" s="39"/>
      <c r="AL182" s="39"/>
      <c r="AM182" s="39">
        <v>1780000</v>
      </c>
      <c r="AN182" s="39">
        <v>2100400</v>
      </c>
      <c r="AO182" s="39"/>
      <c r="AP182" s="39"/>
      <c r="AQ182" s="39"/>
      <c r="AR182" s="39"/>
      <c r="AS182" s="39"/>
      <c r="AT182" s="39"/>
      <c r="AU182" s="39"/>
      <c r="AV182" s="39"/>
      <c r="AW182" s="52" t="s">
        <v>254</v>
      </c>
      <c r="AX182" s="52" t="s">
        <v>449</v>
      </c>
      <c r="AY182" s="52" t="s">
        <v>212</v>
      </c>
    </row>
    <row r="183" spans="1:51" ht="48" outlineLevel="1" x14ac:dyDescent="0.2">
      <c r="A183" s="52" t="s">
        <v>643</v>
      </c>
      <c r="B183" s="52" t="s">
        <v>134</v>
      </c>
      <c r="C183" s="52">
        <v>1</v>
      </c>
      <c r="D183" s="52" t="s">
        <v>110</v>
      </c>
      <c r="E183" s="52" t="s">
        <v>111</v>
      </c>
      <c r="F183" s="52" t="s">
        <v>135</v>
      </c>
      <c r="G183" s="52" t="s">
        <v>193</v>
      </c>
      <c r="H183" s="52" t="s">
        <v>644</v>
      </c>
      <c r="I183" s="52" t="s">
        <v>470</v>
      </c>
      <c r="J183" s="39">
        <v>1102000</v>
      </c>
      <c r="K183" s="39">
        <v>1300360</v>
      </c>
      <c r="L183" s="40">
        <v>43200</v>
      </c>
      <c r="M183" s="52" t="s">
        <v>207</v>
      </c>
      <c r="N183" s="52" t="s">
        <v>117</v>
      </c>
      <c r="O183" s="52"/>
      <c r="P183" s="52"/>
      <c r="Q183" s="52" t="s">
        <v>118</v>
      </c>
      <c r="R183" s="52" t="s">
        <v>55</v>
      </c>
      <c r="S183" s="52" t="s">
        <v>633</v>
      </c>
      <c r="T183" s="52" t="s">
        <v>645</v>
      </c>
      <c r="U183" s="52" t="s">
        <v>121</v>
      </c>
      <c r="V183" s="52" t="s">
        <v>122</v>
      </c>
      <c r="W183" s="40">
        <v>43230</v>
      </c>
      <c r="X183" s="52">
        <v>2018</v>
      </c>
      <c r="Y183" s="40">
        <v>43343</v>
      </c>
      <c r="Z183" s="52">
        <v>2018</v>
      </c>
      <c r="AA183" s="52" t="s">
        <v>634</v>
      </c>
      <c r="AB183" s="52" t="s">
        <v>505</v>
      </c>
      <c r="AC183" s="39">
        <v>1102000</v>
      </c>
      <c r="AD183" s="39">
        <v>1300360</v>
      </c>
      <c r="AE183" s="39"/>
      <c r="AF183" s="39"/>
      <c r="AG183" s="39"/>
      <c r="AH183" s="39"/>
      <c r="AI183" s="39"/>
      <c r="AJ183" s="39"/>
      <c r="AK183" s="39"/>
      <c r="AL183" s="39"/>
      <c r="AM183" s="39">
        <v>1102000</v>
      </c>
      <c r="AN183" s="39">
        <v>1300360</v>
      </c>
      <c r="AO183" s="39"/>
      <c r="AP183" s="39"/>
      <c r="AQ183" s="39"/>
      <c r="AR183" s="39"/>
      <c r="AS183" s="39"/>
      <c r="AT183" s="39"/>
      <c r="AU183" s="39"/>
      <c r="AV183" s="39"/>
      <c r="AW183" s="52" t="s">
        <v>254</v>
      </c>
      <c r="AX183" s="52" t="s">
        <v>449</v>
      </c>
      <c r="AY183" s="52" t="s">
        <v>212</v>
      </c>
    </row>
    <row r="184" spans="1:51" ht="48" outlineLevel="1" x14ac:dyDescent="0.2">
      <c r="A184" s="52" t="s">
        <v>646</v>
      </c>
      <c r="B184" s="52" t="s">
        <v>134</v>
      </c>
      <c r="C184" s="52">
        <v>1</v>
      </c>
      <c r="D184" s="52" t="s">
        <v>110</v>
      </c>
      <c r="E184" s="52" t="s">
        <v>111</v>
      </c>
      <c r="F184" s="52" t="s">
        <v>135</v>
      </c>
      <c r="G184" s="52" t="s">
        <v>193</v>
      </c>
      <c r="H184" s="52" t="s">
        <v>647</v>
      </c>
      <c r="I184" s="52" t="s">
        <v>470</v>
      </c>
      <c r="J184" s="39">
        <v>636000</v>
      </c>
      <c r="K184" s="39">
        <v>750480</v>
      </c>
      <c r="L184" s="40">
        <v>43195</v>
      </c>
      <c r="M184" s="52" t="s">
        <v>207</v>
      </c>
      <c r="N184" s="52"/>
      <c r="O184" s="52"/>
      <c r="P184" s="52"/>
      <c r="Q184" s="52" t="s">
        <v>118</v>
      </c>
      <c r="R184" s="52" t="s">
        <v>55</v>
      </c>
      <c r="S184" s="52" t="s">
        <v>632</v>
      </c>
      <c r="T184" s="52" t="s">
        <v>633</v>
      </c>
      <c r="U184" s="52" t="s">
        <v>121</v>
      </c>
      <c r="V184" s="52" t="s">
        <v>122</v>
      </c>
      <c r="W184" s="40">
        <v>43282</v>
      </c>
      <c r="X184" s="52">
        <v>2018</v>
      </c>
      <c r="Y184" s="40">
        <v>43343</v>
      </c>
      <c r="Z184" s="52">
        <v>2018</v>
      </c>
      <c r="AA184" s="52" t="s">
        <v>639</v>
      </c>
      <c r="AB184" s="52" t="s">
        <v>505</v>
      </c>
      <c r="AC184" s="39">
        <v>636000</v>
      </c>
      <c r="AD184" s="39">
        <v>750480</v>
      </c>
      <c r="AE184" s="39"/>
      <c r="AF184" s="39"/>
      <c r="AG184" s="39"/>
      <c r="AH184" s="39"/>
      <c r="AI184" s="39"/>
      <c r="AJ184" s="39"/>
      <c r="AK184" s="39"/>
      <c r="AL184" s="39"/>
      <c r="AM184" s="39">
        <v>636000</v>
      </c>
      <c r="AN184" s="39">
        <v>750480</v>
      </c>
      <c r="AO184" s="39"/>
      <c r="AP184" s="39"/>
      <c r="AQ184" s="39"/>
      <c r="AR184" s="39"/>
      <c r="AS184" s="39"/>
      <c r="AT184" s="39"/>
      <c r="AU184" s="39"/>
      <c r="AV184" s="39"/>
      <c r="AW184" s="52" t="s">
        <v>254</v>
      </c>
      <c r="AX184" s="52" t="s">
        <v>449</v>
      </c>
      <c r="AY184" s="52" t="s">
        <v>212</v>
      </c>
    </row>
    <row r="185" spans="1:51" ht="60" outlineLevel="1" x14ac:dyDescent="0.2">
      <c r="A185" s="52" t="s">
        <v>648</v>
      </c>
      <c r="B185" s="52" t="s">
        <v>109</v>
      </c>
      <c r="C185" s="52">
        <v>1</v>
      </c>
      <c r="D185" s="52" t="s">
        <v>110</v>
      </c>
      <c r="E185" s="52" t="s">
        <v>111</v>
      </c>
      <c r="F185" s="52" t="s">
        <v>179</v>
      </c>
      <c r="G185" s="52" t="s">
        <v>508</v>
      </c>
      <c r="H185" s="52" t="s">
        <v>649</v>
      </c>
      <c r="I185" s="52" t="s">
        <v>470</v>
      </c>
      <c r="J185" s="39">
        <v>627000</v>
      </c>
      <c r="K185" s="39">
        <v>739860</v>
      </c>
      <c r="L185" s="40">
        <v>43235</v>
      </c>
      <c r="M185" s="52" t="s">
        <v>207</v>
      </c>
      <c r="N185" s="52" t="s">
        <v>117</v>
      </c>
      <c r="O185" s="52"/>
      <c r="P185" s="52"/>
      <c r="Q185" s="52" t="s">
        <v>118</v>
      </c>
      <c r="R185" s="52" t="s">
        <v>55</v>
      </c>
      <c r="S185" s="52" t="s">
        <v>650</v>
      </c>
      <c r="T185" s="52" t="s">
        <v>650</v>
      </c>
      <c r="U185" s="52" t="s">
        <v>121</v>
      </c>
      <c r="V185" s="52" t="s">
        <v>122</v>
      </c>
      <c r="W185" s="40">
        <v>43282</v>
      </c>
      <c r="X185" s="52">
        <v>2018</v>
      </c>
      <c r="Y185" s="40">
        <v>43343</v>
      </c>
      <c r="Z185" s="52">
        <v>2018</v>
      </c>
      <c r="AA185" s="52" t="s">
        <v>562</v>
      </c>
      <c r="AB185" s="52" t="s">
        <v>563</v>
      </c>
      <c r="AC185" s="39">
        <v>627000</v>
      </c>
      <c r="AD185" s="39">
        <v>739860</v>
      </c>
      <c r="AE185" s="39"/>
      <c r="AF185" s="39"/>
      <c r="AG185" s="39"/>
      <c r="AH185" s="39"/>
      <c r="AI185" s="39"/>
      <c r="AJ185" s="39"/>
      <c r="AK185" s="39"/>
      <c r="AL185" s="39"/>
      <c r="AM185" s="39">
        <v>627000</v>
      </c>
      <c r="AN185" s="39">
        <v>739860</v>
      </c>
      <c r="AO185" s="39"/>
      <c r="AP185" s="39"/>
      <c r="AQ185" s="39"/>
      <c r="AR185" s="39"/>
      <c r="AS185" s="39"/>
      <c r="AT185" s="39"/>
      <c r="AU185" s="39"/>
      <c r="AV185" s="39"/>
      <c r="AW185" s="52" t="s">
        <v>254</v>
      </c>
      <c r="AX185" s="52" t="s">
        <v>449</v>
      </c>
      <c r="AY185" s="52" t="s">
        <v>232</v>
      </c>
    </row>
    <row r="186" spans="1:51" ht="48" outlineLevel="1" x14ac:dyDescent="0.2">
      <c r="A186" s="52" t="s">
        <v>430</v>
      </c>
      <c r="B186" s="52" t="s">
        <v>134</v>
      </c>
      <c r="C186" s="52">
        <v>1</v>
      </c>
      <c r="D186" s="52" t="s">
        <v>110</v>
      </c>
      <c r="E186" s="52" t="s">
        <v>111</v>
      </c>
      <c r="F186" s="52" t="s">
        <v>414</v>
      </c>
      <c r="G186" s="52" t="s">
        <v>415</v>
      </c>
      <c r="H186" s="52" t="s">
        <v>431</v>
      </c>
      <c r="I186" s="52" t="s">
        <v>470</v>
      </c>
      <c r="J186" s="39">
        <v>5900000</v>
      </c>
      <c r="K186" s="39">
        <v>6962000</v>
      </c>
      <c r="L186" s="40">
        <v>43157</v>
      </c>
      <c r="M186" s="52" t="s">
        <v>116</v>
      </c>
      <c r="N186" s="52" t="s">
        <v>117</v>
      </c>
      <c r="O186" s="52"/>
      <c r="P186" s="52"/>
      <c r="Q186" s="52" t="s">
        <v>118</v>
      </c>
      <c r="R186" s="52" t="s">
        <v>55</v>
      </c>
      <c r="S186" s="52" t="s">
        <v>216</v>
      </c>
      <c r="T186" s="52" t="s">
        <v>217</v>
      </c>
      <c r="U186" s="52" t="s">
        <v>121</v>
      </c>
      <c r="V186" s="52" t="s">
        <v>122</v>
      </c>
      <c r="W186" s="40">
        <v>43235</v>
      </c>
      <c r="X186" s="52">
        <v>2018</v>
      </c>
      <c r="Y186" s="40">
        <v>43266</v>
      </c>
      <c r="Z186" s="52">
        <v>2018</v>
      </c>
      <c r="AA186" s="52" t="s">
        <v>432</v>
      </c>
      <c r="AB186" s="52" t="s">
        <v>447</v>
      </c>
      <c r="AC186" s="39">
        <v>5900000</v>
      </c>
      <c r="AD186" s="39">
        <v>6962000</v>
      </c>
      <c r="AE186" s="39"/>
      <c r="AF186" s="39"/>
      <c r="AG186" s="39"/>
      <c r="AH186" s="39"/>
      <c r="AI186" s="39"/>
      <c r="AJ186" s="39"/>
      <c r="AK186" s="39"/>
      <c r="AL186" s="39"/>
      <c r="AM186" s="39">
        <v>5900000</v>
      </c>
      <c r="AN186" s="39">
        <v>6962000</v>
      </c>
      <c r="AO186" s="39"/>
      <c r="AP186" s="39"/>
      <c r="AQ186" s="39"/>
      <c r="AR186" s="39"/>
      <c r="AS186" s="39"/>
      <c r="AT186" s="39"/>
      <c r="AU186" s="39"/>
      <c r="AV186" s="39"/>
      <c r="AW186" s="52" t="s">
        <v>142</v>
      </c>
      <c r="AX186" s="52" t="s">
        <v>449</v>
      </c>
      <c r="AY186" s="52" t="s">
        <v>232</v>
      </c>
    </row>
    <row r="187" spans="1:51" ht="36" outlineLevel="1" x14ac:dyDescent="0.2">
      <c r="A187" s="52" t="s">
        <v>651</v>
      </c>
      <c r="B187" s="52" t="s">
        <v>134</v>
      </c>
      <c r="C187" s="52">
        <v>1</v>
      </c>
      <c r="D187" s="52" t="s">
        <v>110</v>
      </c>
      <c r="E187" s="52" t="s">
        <v>111</v>
      </c>
      <c r="F187" s="52" t="s">
        <v>164</v>
      </c>
      <c r="G187" s="52" t="s">
        <v>173</v>
      </c>
      <c r="H187" s="52" t="s">
        <v>652</v>
      </c>
      <c r="I187" s="52" t="s">
        <v>470</v>
      </c>
      <c r="J187" s="39">
        <v>762000</v>
      </c>
      <c r="K187" s="39">
        <v>899160</v>
      </c>
      <c r="L187" s="40">
        <v>43169</v>
      </c>
      <c r="M187" s="52" t="s">
        <v>116</v>
      </c>
      <c r="N187" s="52" t="s">
        <v>117</v>
      </c>
      <c r="O187" s="52"/>
      <c r="P187" s="52"/>
      <c r="Q187" s="52" t="s">
        <v>118</v>
      </c>
      <c r="R187" s="52" t="s">
        <v>55</v>
      </c>
      <c r="S187" s="52" t="s">
        <v>424</v>
      </c>
      <c r="T187" s="52" t="s">
        <v>424</v>
      </c>
      <c r="U187" s="52" t="s">
        <v>121</v>
      </c>
      <c r="V187" s="52" t="s">
        <v>122</v>
      </c>
      <c r="W187" s="40">
        <v>43252</v>
      </c>
      <c r="X187" s="52">
        <v>2018</v>
      </c>
      <c r="Y187" s="40">
        <v>43343</v>
      </c>
      <c r="Z187" s="52">
        <v>2018</v>
      </c>
      <c r="AA187" s="52" t="s">
        <v>653</v>
      </c>
      <c r="AB187" s="52" t="s">
        <v>520</v>
      </c>
      <c r="AC187" s="39">
        <v>762000</v>
      </c>
      <c r="AD187" s="39">
        <v>899160</v>
      </c>
      <c r="AE187" s="39"/>
      <c r="AF187" s="39"/>
      <c r="AG187" s="39"/>
      <c r="AH187" s="39"/>
      <c r="AI187" s="39"/>
      <c r="AJ187" s="39"/>
      <c r="AK187" s="39"/>
      <c r="AL187" s="39"/>
      <c r="AM187" s="39">
        <v>762000</v>
      </c>
      <c r="AN187" s="39">
        <v>899160</v>
      </c>
      <c r="AO187" s="39"/>
      <c r="AP187" s="39"/>
      <c r="AQ187" s="39"/>
      <c r="AR187" s="39"/>
      <c r="AS187" s="39"/>
      <c r="AT187" s="39"/>
      <c r="AU187" s="39"/>
      <c r="AV187" s="39"/>
      <c r="AW187" s="52" t="s">
        <v>142</v>
      </c>
      <c r="AX187" s="52" t="s">
        <v>449</v>
      </c>
      <c r="AY187" s="52" t="s">
        <v>550</v>
      </c>
    </row>
    <row r="188" spans="1:51" ht="36" outlineLevel="1" x14ac:dyDescent="0.2">
      <c r="A188" s="52" t="s">
        <v>654</v>
      </c>
      <c r="B188" s="52" t="s">
        <v>134</v>
      </c>
      <c r="C188" s="52">
        <v>1</v>
      </c>
      <c r="D188" s="52" t="s">
        <v>110</v>
      </c>
      <c r="E188" s="52" t="s">
        <v>111</v>
      </c>
      <c r="F188" s="52" t="s">
        <v>164</v>
      </c>
      <c r="G188" s="52" t="s">
        <v>173</v>
      </c>
      <c r="H188" s="52" t="s">
        <v>655</v>
      </c>
      <c r="I188" s="52" t="s">
        <v>470</v>
      </c>
      <c r="J188" s="39">
        <v>508000</v>
      </c>
      <c r="K188" s="39">
        <v>600000</v>
      </c>
      <c r="L188" s="40">
        <v>43160</v>
      </c>
      <c r="M188" s="52" t="s">
        <v>116</v>
      </c>
      <c r="N188" s="52" t="s">
        <v>117</v>
      </c>
      <c r="O188" s="52"/>
      <c r="P188" s="52"/>
      <c r="Q188" s="52" t="s">
        <v>118</v>
      </c>
      <c r="R188" s="52" t="s">
        <v>55</v>
      </c>
      <c r="S188" s="52" t="s">
        <v>656</v>
      </c>
      <c r="T188" s="52" t="s">
        <v>657</v>
      </c>
      <c r="U188" s="52" t="s">
        <v>121</v>
      </c>
      <c r="V188" s="52" t="s">
        <v>122</v>
      </c>
      <c r="W188" s="40">
        <v>43252</v>
      </c>
      <c r="X188" s="52">
        <v>2018</v>
      </c>
      <c r="Y188" s="40">
        <v>43343</v>
      </c>
      <c r="Z188" s="52">
        <v>2018</v>
      </c>
      <c r="AA188" s="52" t="s">
        <v>658</v>
      </c>
      <c r="AB188" s="52" t="s">
        <v>520</v>
      </c>
      <c r="AC188" s="39">
        <v>508000</v>
      </c>
      <c r="AD188" s="39">
        <v>600000</v>
      </c>
      <c r="AE188" s="39"/>
      <c r="AF188" s="39"/>
      <c r="AG188" s="39"/>
      <c r="AH188" s="39"/>
      <c r="AI188" s="39"/>
      <c r="AJ188" s="39"/>
      <c r="AK188" s="39"/>
      <c r="AL188" s="39"/>
      <c r="AM188" s="39">
        <v>508000</v>
      </c>
      <c r="AN188" s="39">
        <v>600000</v>
      </c>
      <c r="AO188" s="39"/>
      <c r="AP188" s="39"/>
      <c r="AQ188" s="39"/>
      <c r="AR188" s="39"/>
      <c r="AS188" s="39"/>
      <c r="AT188" s="39"/>
      <c r="AU188" s="39"/>
      <c r="AV188" s="39"/>
      <c r="AW188" s="52" t="s">
        <v>142</v>
      </c>
      <c r="AX188" s="52" t="s">
        <v>449</v>
      </c>
      <c r="AY188" s="52" t="s">
        <v>550</v>
      </c>
    </row>
    <row r="189" spans="1:51" ht="36" outlineLevel="1" x14ac:dyDescent="0.2">
      <c r="A189" s="52" t="s">
        <v>659</v>
      </c>
      <c r="B189" s="52" t="s">
        <v>134</v>
      </c>
      <c r="C189" s="52">
        <v>1</v>
      </c>
      <c r="D189" s="52" t="s">
        <v>110</v>
      </c>
      <c r="E189" s="52" t="s">
        <v>111</v>
      </c>
      <c r="F189" s="52" t="s">
        <v>164</v>
      </c>
      <c r="G189" s="52" t="s">
        <v>173</v>
      </c>
      <c r="H189" s="52" t="s">
        <v>660</v>
      </c>
      <c r="I189" s="52" t="s">
        <v>470</v>
      </c>
      <c r="J189" s="39">
        <v>2275000</v>
      </c>
      <c r="K189" s="39">
        <v>2684500</v>
      </c>
      <c r="L189" s="40">
        <v>43161</v>
      </c>
      <c r="M189" s="52" t="s">
        <v>116</v>
      </c>
      <c r="N189" s="52" t="s">
        <v>117</v>
      </c>
      <c r="O189" s="52"/>
      <c r="P189" s="52"/>
      <c r="Q189" s="52" t="s">
        <v>118</v>
      </c>
      <c r="R189" s="52" t="s">
        <v>55</v>
      </c>
      <c r="S189" s="52" t="s">
        <v>424</v>
      </c>
      <c r="T189" s="52" t="s">
        <v>424</v>
      </c>
      <c r="U189" s="52" t="s">
        <v>121</v>
      </c>
      <c r="V189" s="52" t="s">
        <v>122</v>
      </c>
      <c r="W189" s="40">
        <v>43252</v>
      </c>
      <c r="X189" s="52">
        <v>2018</v>
      </c>
      <c r="Y189" s="40">
        <v>43343</v>
      </c>
      <c r="Z189" s="52">
        <v>2018</v>
      </c>
      <c r="AA189" s="52" t="s">
        <v>661</v>
      </c>
      <c r="AB189" s="52" t="s">
        <v>520</v>
      </c>
      <c r="AC189" s="39">
        <v>2275000</v>
      </c>
      <c r="AD189" s="39">
        <v>2684500</v>
      </c>
      <c r="AE189" s="39"/>
      <c r="AF189" s="39"/>
      <c r="AG189" s="39"/>
      <c r="AH189" s="39"/>
      <c r="AI189" s="39"/>
      <c r="AJ189" s="39"/>
      <c r="AK189" s="39"/>
      <c r="AL189" s="39"/>
      <c r="AM189" s="39">
        <v>2275000</v>
      </c>
      <c r="AN189" s="39">
        <v>2684500</v>
      </c>
      <c r="AO189" s="39"/>
      <c r="AP189" s="39"/>
      <c r="AQ189" s="39"/>
      <c r="AR189" s="39"/>
      <c r="AS189" s="39"/>
      <c r="AT189" s="39"/>
      <c r="AU189" s="39"/>
      <c r="AV189" s="39"/>
      <c r="AW189" s="52" t="s">
        <v>142</v>
      </c>
      <c r="AX189" s="52" t="s">
        <v>449</v>
      </c>
      <c r="AY189" s="52" t="s">
        <v>550</v>
      </c>
    </row>
    <row r="190" spans="1:51" ht="36" outlineLevel="1" x14ac:dyDescent="0.2">
      <c r="A190" s="52" t="s">
        <v>662</v>
      </c>
      <c r="B190" s="52" t="s">
        <v>134</v>
      </c>
      <c r="C190" s="52">
        <v>1</v>
      </c>
      <c r="D190" s="52" t="s">
        <v>110</v>
      </c>
      <c r="E190" s="52" t="s">
        <v>111</v>
      </c>
      <c r="F190" s="52" t="s">
        <v>164</v>
      </c>
      <c r="G190" s="52" t="s">
        <v>173</v>
      </c>
      <c r="H190" s="52" t="s">
        <v>663</v>
      </c>
      <c r="I190" s="52" t="s">
        <v>470</v>
      </c>
      <c r="J190" s="39">
        <v>3356000</v>
      </c>
      <c r="K190" s="39">
        <v>3960080</v>
      </c>
      <c r="L190" s="40">
        <v>43161</v>
      </c>
      <c r="M190" s="52" t="s">
        <v>116</v>
      </c>
      <c r="N190" s="52" t="s">
        <v>117</v>
      </c>
      <c r="O190" s="52"/>
      <c r="P190" s="52"/>
      <c r="Q190" s="52" t="s">
        <v>118</v>
      </c>
      <c r="R190" s="52" t="s">
        <v>55</v>
      </c>
      <c r="S190" s="52" t="s">
        <v>424</v>
      </c>
      <c r="T190" s="52" t="s">
        <v>424</v>
      </c>
      <c r="U190" s="52" t="s">
        <v>121</v>
      </c>
      <c r="V190" s="52" t="s">
        <v>122</v>
      </c>
      <c r="W190" s="40">
        <v>43252</v>
      </c>
      <c r="X190" s="52">
        <v>2018</v>
      </c>
      <c r="Y190" s="40">
        <v>43343</v>
      </c>
      <c r="Z190" s="52">
        <v>2018</v>
      </c>
      <c r="AA190" s="52" t="s">
        <v>661</v>
      </c>
      <c r="AB190" s="52" t="s">
        <v>520</v>
      </c>
      <c r="AC190" s="39">
        <v>3356000</v>
      </c>
      <c r="AD190" s="39">
        <v>3960080</v>
      </c>
      <c r="AE190" s="39"/>
      <c r="AF190" s="39"/>
      <c r="AG190" s="39"/>
      <c r="AH190" s="39"/>
      <c r="AI190" s="39"/>
      <c r="AJ190" s="39"/>
      <c r="AK190" s="39"/>
      <c r="AL190" s="39"/>
      <c r="AM190" s="39">
        <v>3356000</v>
      </c>
      <c r="AN190" s="39">
        <v>3960080</v>
      </c>
      <c r="AO190" s="39"/>
      <c r="AP190" s="39"/>
      <c r="AQ190" s="39"/>
      <c r="AR190" s="39"/>
      <c r="AS190" s="39"/>
      <c r="AT190" s="39"/>
      <c r="AU190" s="39"/>
      <c r="AV190" s="39"/>
      <c r="AW190" s="52" t="s">
        <v>142</v>
      </c>
      <c r="AX190" s="52" t="s">
        <v>449</v>
      </c>
      <c r="AY190" s="52" t="s">
        <v>550</v>
      </c>
    </row>
    <row r="191" spans="1:51" ht="48" outlineLevel="1" x14ac:dyDescent="0.2">
      <c r="A191" s="52" t="s">
        <v>664</v>
      </c>
      <c r="B191" s="52" t="s">
        <v>214</v>
      </c>
      <c r="C191" s="52">
        <v>1</v>
      </c>
      <c r="D191" s="52" t="s">
        <v>110</v>
      </c>
      <c r="E191" s="52" t="s">
        <v>111</v>
      </c>
      <c r="F191" s="52" t="s">
        <v>390</v>
      </c>
      <c r="G191" s="52" t="s">
        <v>391</v>
      </c>
      <c r="H191" s="52" t="s">
        <v>665</v>
      </c>
      <c r="I191" s="52" t="s">
        <v>470</v>
      </c>
      <c r="J191" s="39">
        <v>2119000</v>
      </c>
      <c r="K191" s="39">
        <v>2500420</v>
      </c>
      <c r="L191" s="40">
        <v>43161</v>
      </c>
      <c r="M191" s="52" t="s">
        <v>116</v>
      </c>
      <c r="N191" s="52" t="s">
        <v>117</v>
      </c>
      <c r="O191" s="52"/>
      <c r="P191" s="52"/>
      <c r="Q191" s="52" t="s">
        <v>118</v>
      </c>
      <c r="R191" s="52" t="s">
        <v>55</v>
      </c>
      <c r="S191" s="52" t="s">
        <v>584</v>
      </c>
      <c r="T191" s="52" t="s">
        <v>584</v>
      </c>
      <c r="U191" s="52" t="s">
        <v>121</v>
      </c>
      <c r="V191" s="52" t="s">
        <v>122</v>
      </c>
      <c r="W191" s="40">
        <v>43282</v>
      </c>
      <c r="X191" s="52">
        <v>2018</v>
      </c>
      <c r="Y191" s="40">
        <v>43343</v>
      </c>
      <c r="Z191" s="52">
        <v>2018</v>
      </c>
      <c r="AA191" s="52" t="s">
        <v>661</v>
      </c>
      <c r="AB191" s="52" t="s">
        <v>520</v>
      </c>
      <c r="AC191" s="39">
        <v>2119000</v>
      </c>
      <c r="AD191" s="39">
        <v>2500420</v>
      </c>
      <c r="AE191" s="39"/>
      <c r="AF191" s="39"/>
      <c r="AG191" s="39"/>
      <c r="AH191" s="39"/>
      <c r="AI191" s="39"/>
      <c r="AJ191" s="39"/>
      <c r="AK191" s="39"/>
      <c r="AL191" s="39"/>
      <c r="AM191" s="39">
        <v>2119000</v>
      </c>
      <c r="AN191" s="39">
        <v>2500420</v>
      </c>
      <c r="AO191" s="39"/>
      <c r="AP191" s="39"/>
      <c r="AQ191" s="39"/>
      <c r="AR191" s="39"/>
      <c r="AS191" s="39"/>
      <c r="AT191" s="39"/>
      <c r="AU191" s="39"/>
      <c r="AV191" s="39"/>
      <c r="AW191" s="52" t="s">
        <v>142</v>
      </c>
      <c r="AX191" s="52" t="s">
        <v>449</v>
      </c>
      <c r="AY191" s="52" t="s">
        <v>587</v>
      </c>
    </row>
    <row r="192" spans="1:51" ht="36" outlineLevel="1" x14ac:dyDescent="0.2">
      <c r="A192" s="52" t="s">
        <v>666</v>
      </c>
      <c r="B192" s="52" t="s">
        <v>134</v>
      </c>
      <c r="C192" s="52">
        <v>1</v>
      </c>
      <c r="D192" s="52" t="s">
        <v>110</v>
      </c>
      <c r="E192" s="52" t="s">
        <v>111</v>
      </c>
      <c r="F192" s="52" t="s">
        <v>164</v>
      </c>
      <c r="G192" s="52" t="s">
        <v>173</v>
      </c>
      <c r="H192" s="52" t="s">
        <v>667</v>
      </c>
      <c r="I192" s="52" t="s">
        <v>470</v>
      </c>
      <c r="J192" s="39">
        <v>7200000</v>
      </c>
      <c r="K192" s="39">
        <v>8496000</v>
      </c>
      <c r="L192" s="40">
        <v>43151</v>
      </c>
      <c r="M192" s="52" t="s">
        <v>116</v>
      </c>
      <c r="N192" s="52" t="s">
        <v>117</v>
      </c>
      <c r="O192" s="52"/>
      <c r="P192" s="52"/>
      <c r="Q192" s="52" t="s">
        <v>118</v>
      </c>
      <c r="R192" s="52" t="s">
        <v>55</v>
      </c>
      <c r="S192" s="52" t="s">
        <v>668</v>
      </c>
      <c r="T192" s="52" t="s">
        <v>668</v>
      </c>
      <c r="U192" s="52" t="s">
        <v>121</v>
      </c>
      <c r="V192" s="52" t="s">
        <v>122</v>
      </c>
      <c r="W192" s="40">
        <v>43252</v>
      </c>
      <c r="X192" s="52">
        <v>2018</v>
      </c>
      <c r="Y192" s="40">
        <v>43343</v>
      </c>
      <c r="Z192" s="52">
        <v>2018</v>
      </c>
      <c r="AA192" s="52" t="s">
        <v>669</v>
      </c>
      <c r="AB192" s="52" t="s">
        <v>520</v>
      </c>
      <c r="AC192" s="39">
        <v>7200000</v>
      </c>
      <c r="AD192" s="39">
        <v>8496000</v>
      </c>
      <c r="AE192" s="39"/>
      <c r="AF192" s="39"/>
      <c r="AG192" s="39"/>
      <c r="AH192" s="39"/>
      <c r="AI192" s="39"/>
      <c r="AJ192" s="39"/>
      <c r="AK192" s="39"/>
      <c r="AL192" s="39"/>
      <c r="AM192" s="39">
        <v>7200000</v>
      </c>
      <c r="AN192" s="39">
        <v>8496000</v>
      </c>
      <c r="AO192" s="39"/>
      <c r="AP192" s="39"/>
      <c r="AQ192" s="39"/>
      <c r="AR192" s="39"/>
      <c r="AS192" s="39"/>
      <c r="AT192" s="39"/>
      <c r="AU192" s="39"/>
      <c r="AV192" s="39"/>
      <c r="AW192" s="52" t="s">
        <v>142</v>
      </c>
      <c r="AX192" s="52" t="s">
        <v>449</v>
      </c>
      <c r="AY192" s="52" t="s">
        <v>550</v>
      </c>
    </row>
    <row r="193" spans="1:51" ht="60" outlineLevel="1" x14ac:dyDescent="0.2">
      <c r="A193" s="52" t="s">
        <v>670</v>
      </c>
      <c r="B193" s="52" t="s">
        <v>109</v>
      </c>
      <c r="C193" s="52">
        <v>1</v>
      </c>
      <c r="D193" s="52" t="s">
        <v>110</v>
      </c>
      <c r="E193" s="52" t="s">
        <v>111</v>
      </c>
      <c r="F193" s="52" t="s">
        <v>179</v>
      </c>
      <c r="G193" s="52" t="s">
        <v>508</v>
      </c>
      <c r="H193" s="52" t="s">
        <v>671</v>
      </c>
      <c r="I193" s="52" t="s">
        <v>470</v>
      </c>
      <c r="J193" s="39">
        <v>1314000</v>
      </c>
      <c r="K193" s="39">
        <v>1550520</v>
      </c>
      <c r="L193" s="40">
        <v>43157</v>
      </c>
      <c r="M193" s="52" t="s">
        <v>116</v>
      </c>
      <c r="N193" s="52" t="s">
        <v>117</v>
      </c>
      <c r="O193" s="52"/>
      <c r="P193" s="52"/>
      <c r="Q193" s="52" t="s">
        <v>118</v>
      </c>
      <c r="R193" s="52" t="s">
        <v>55</v>
      </c>
      <c r="S193" s="52" t="s">
        <v>553</v>
      </c>
      <c r="T193" s="52" t="s">
        <v>553</v>
      </c>
      <c r="U193" s="52" t="s">
        <v>121</v>
      </c>
      <c r="V193" s="52" t="s">
        <v>122</v>
      </c>
      <c r="W193" s="40">
        <v>43282</v>
      </c>
      <c r="X193" s="52">
        <v>2018</v>
      </c>
      <c r="Y193" s="40">
        <v>43343</v>
      </c>
      <c r="Z193" s="52">
        <v>2018</v>
      </c>
      <c r="AA193" s="52" t="s">
        <v>581</v>
      </c>
      <c r="AB193" s="52" t="s">
        <v>563</v>
      </c>
      <c r="AC193" s="39">
        <v>1314000</v>
      </c>
      <c r="AD193" s="39">
        <v>1550520</v>
      </c>
      <c r="AE193" s="39"/>
      <c r="AF193" s="39"/>
      <c r="AG193" s="39"/>
      <c r="AH193" s="39"/>
      <c r="AI193" s="39"/>
      <c r="AJ193" s="39"/>
      <c r="AK193" s="39"/>
      <c r="AL193" s="39"/>
      <c r="AM193" s="39">
        <v>1314000</v>
      </c>
      <c r="AN193" s="39">
        <v>1550520</v>
      </c>
      <c r="AO193" s="39"/>
      <c r="AP193" s="39"/>
      <c r="AQ193" s="39"/>
      <c r="AR193" s="39"/>
      <c r="AS193" s="39"/>
      <c r="AT193" s="39"/>
      <c r="AU193" s="39"/>
      <c r="AV193" s="39"/>
      <c r="AW193" s="52" t="s">
        <v>142</v>
      </c>
      <c r="AX193" s="52" t="s">
        <v>449</v>
      </c>
      <c r="AY193" s="52" t="s">
        <v>232</v>
      </c>
    </row>
    <row r="194" spans="1:51" ht="36" outlineLevel="1" x14ac:dyDescent="0.2">
      <c r="A194" s="52" t="s">
        <v>672</v>
      </c>
      <c r="B194" s="52" t="s">
        <v>134</v>
      </c>
      <c r="C194" s="52">
        <v>1</v>
      </c>
      <c r="D194" s="52" t="s">
        <v>110</v>
      </c>
      <c r="E194" s="52" t="s">
        <v>111</v>
      </c>
      <c r="F194" s="52" t="s">
        <v>164</v>
      </c>
      <c r="G194" s="52" t="s">
        <v>173</v>
      </c>
      <c r="H194" s="52" t="s">
        <v>673</v>
      </c>
      <c r="I194" s="52" t="s">
        <v>470</v>
      </c>
      <c r="J194" s="39">
        <v>551000</v>
      </c>
      <c r="K194" s="39">
        <v>650180</v>
      </c>
      <c r="L194" s="40">
        <v>43141</v>
      </c>
      <c r="M194" s="52" t="s">
        <v>116</v>
      </c>
      <c r="N194" s="52" t="s">
        <v>117</v>
      </c>
      <c r="O194" s="52"/>
      <c r="P194" s="52"/>
      <c r="Q194" s="52" t="s">
        <v>118</v>
      </c>
      <c r="R194" s="52" t="s">
        <v>55</v>
      </c>
      <c r="S194" s="52" t="s">
        <v>674</v>
      </c>
      <c r="T194" s="52" t="s">
        <v>675</v>
      </c>
      <c r="U194" s="52" t="s">
        <v>121</v>
      </c>
      <c r="V194" s="52" t="s">
        <v>122</v>
      </c>
      <c r="W194" s="40">
        <v>43252</v>
      </c>
      <c r="X194" s="52">
        <v>2018</v>
      </c>
      <c r="Y194" s="40">
        <v>43343</v>
      </c>
      <c r="Z194" s="52">
        <v>2018</v>
      </c>
      <c r="AA194" s="52" t="s">
        <v>676</v>
      </c>
      <c r="AB194" s="52" t="s">
        <v>520</v>
      </c>
      <c r="AC194" s="39">
        <v>551000</v>
      </c>
      <c r="AD194" s="39">
        <v>650180</v>
      </c>
      <c r="AE194" s="39"/>
      <c r="AF194" s="39"/>
      <c r="AG194" s="39"/>
      <c r="AH194" s="39"/>
      <c r="AI194" s="39"/>
      <c r="AJ194" s="39"/>
      <c r="AK194" s="39"/>
      <c r="AL194" s="39"/>
      <c r="AM194" s="39">
        <v>551000</v>
      </c>
      <c r="AN194" s="39">
        <v>650180</v>
      </c>
      <c r="AO194" s="39"/>
      <c r="AP194" s="39"/>
      <c r="AQ194" s="39"/>
      <c r="AR194" s="39"/>
      <c r="AS194" s="39"/>
      <c r="AT194" s="39"/>
      <c r="AU194" s="39"/>
      <c r="AV194" s="39"/>
      <c r="AW194" s="52" t="s">
        <v>142</v>
      </c>
      <c r="AX194" s="52" t="s">
        <v>449</v>
      </c>
      <c r="AY194" s="52" t="s">
        <v>220</v>
      </c>
    </row>
    <row r="195" spans="1:51" ht="15" collapsed="1" x14ac:dyDescent="0.2">
      <c r="A195" s="56" t="s">
        <v>677</v>
      </c>
      <c r="B195" s="56"/>
      <c r="C195" s="51"/>
      <c r="D195" s="51"/>
      <c r="E195" s="51"/>
      <c r="F195" s="51"/>
      <c r="G195" s="51"/>
      <c r="H195" s="51"/>
      <c r="I195" s="51"/>
      <c r="J195" s="41">
        <v>89268000</v>
      </c>
      <c r="K195" s="41">
        <v>104706540</v>
      </c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41">
        <v>89268000</v>
      </c>
      <c r="AD195" s="41">
        <v>104706540</v>
      </c>
      <c r="AE195" s="41">
        <v>0</v>
      </c>
      <c r="AF195" s="41">
        <v>0</v>
      </c>
      <c r="AG195" s="41">
        <v>0</v>
      </c>
      <c r="AH195" s="41">
        <v>0</v>
      </c>
      <c r="AI195" s="41">
        <v>0</v>
      </c>
      <c r="AJ195" s="41">
        <v>0</v>
      </c>
      <c r="AK195" s="41">
        <v>0</v>
      </c>
      <c r="AL195" s="41">
        <v>0</v>
      </c>
      <c r="AM195" s="41">
        <v>89268000</v>
      </c>
      <c r="AN195" s="41">
        <v>104706540</v>
      </c>
      <c r="AO195" s="41">
        <v>0</v>
      </c>
      <c r="AP195" s="41">
        <v>0</v>
      </c>
      <c r="AQ195" s="41">
        <v>0</v>
      </c>
      <c r="AR195" s="41">
        <v>0</v>
      </c>
      <c r="AS195" s="41">
        <v>0</v>
      </c>
      <c r="AT195" s="41">
        <v>0</v>
      </c>
      <c r="AU195" s="41">
        <v>0</v>
      </c>
      <c r="AV195" s="41">
        <v>0</v>
      </c>
      <c r="AW195" s="51"/>
      <c r="AX195" s="51"/>
      <c r="AY195" s="51"/>
    </row>
    <row r="196" spans="1:51" ht="15" x14ac:dyDescent="0.2">
      <c r="A196" s="56" t="s">
        <v>678</v>
      </c>
      <c r="B196" s="56"/>
      <c r="C196" s="51"/>
      <c r="D196" s="51"/>
      <c r="E196" s="51"/>
      <c r="F196" s="51"/>
      <c r="G196" s="51"/>
      <c r="H196" s="51"/>
      <c r="I196" s="51"/>
      <c r="J196" s="41">
        <v>191694000</v>
      </c>
      <c r="K196" s="41">
        <v>225569220</v>
      </c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41">
        <v>161219000</v>
      </c>
      <c r="AD196" s="41">
        <v>189608720</v>
      </c>
      <c r="AE196" s="41">
        <v>30475000</v>
      </c>
      <c r="AF196" s="41">
        <v>35960500</v>
      </c>
      <c r="AG196" s="41">
        <v>0</v>
      </c>
      <c r="AH196" s="41">
        <v>0</v>
      </c>
      <c r="AI196" s="41">
        <v>0</v>
      </c>
      <c r="AJ196" s="41">
        <v>0</v>
      </c>
      <c r="AK196" s="41">
        <v>0</v>
      </c>
      <c r="AL196" s="41">
        <v>0</v>
      </c>
      <c r="AM196" s="41">
        <v>161219000</v>
      </c>
      <c r="AN196" s="41">
        <v>189608720</v>
      </c>
      <c r="AO196" s="41">
        <v>30475000</v>
      </c>
      <c r="AP196" s="41">
        <v>35960500</v>
      </c>
      <c r="AQ196" s="41">
        <v>0</v>
      </c>
      <c r="AR196" s="41">
        <v>0</v>
      </c>
      <c r="AS196" s="41">
        <v>0</v>
      </c>
      <c r="AT196" s="41">
        <v>0</v>
      </c>
      <c r="AU196" s="41">
        <v>0</v>
      </c>
      <c r="AV196" s="41">
        <v>0</v>
      </c>
      <c r="AW196" s="51"/>
      <c r="AX196" s="51"/>
      <c r="AY196" s="51"/>
    </row>
    <row r="197" spans="1:51" x14ac:dyDescent="0.2">
      <c r="A197" s="57" t="s">
        <v>35</v>
      </c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x14ac:dyDescent="0.2">
      <c r="A198" s="58" t="s">
        <v>36</v>
      </c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</row>
    <row r="199" spans="1:51" ht="15" x14ac:dyDescent="0.2">
      <c r="A199" s="56" t="s">
        <v>679</v>
      </c>
      <c r="B199" s="56"/>
      <c r="C199" s="51"/>
      <c r="D199" s="51"/>
      <c r="E199" s="51"/>
      <c r="F199" s="51"/>
      <c r="G199" s="51"/>
      <c r="H199" s="51"/>
      <c r="I199" s="51"/>
      <c r="J199" s="41">
        <v>0</v>
      </c>
      <c r="K199" s="41">
        <v>0</v>
      </c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41">
        <v>0</v>
      </c>
      <c r="AK199" s="41">
        <v>0</v>
      </c>
      <c r="AL199" s="41">
        <v>0</v>
      </c>
      <c r="AM199" s="41"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51"/>
      <c r="AX199" s="51"/>
      <c r="AY199" s="51"/>
    </row>
    <row r="200" spans="1:51" x14ac:dyDescent="0.2">
      <c r="A200" s="58" t="s">
        <v>37</v>
      </c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</row>
    <row r="201" spans="1:51" ht="48" outlineLevel="1" x14ac:dyDescent="0.2">
      <c r="A201" s="52" t="s">
        <v>680</v>
      </c>
      <c r="B201" s="52" t="s">
        <v>214</v>
      </c>
      <c r="C201" s="52">
        <v>1</v>
      </c>
      <c r="D201" s="52" t="s">
        <v>110</v>
      </c>
      <c r="E201" s="52" t="s">
        <v>111</v>
      </c>
      <c r="F201" s="52" t="s">
        <v>390</v>
      </c>
      <c r="G201" s="52" t="s">
        <v>391</v>
      </c>
      <c r="H201" s="52" t="s">
        <v>681</v>
      </c>
      <c r="I201" s="52" t="s">
        <v>470</v>
      </c>
      <c r="J201" s="39">
        <v>1271000</v>
      </c>
      <c r="K201" s="39">
        <v>1499780</v>
      </c>
      <c r="L201" s="40">
        <v>43201</v>
      </c>
      <c r="M201" s="52" t="s">
        <v>207</v>
      </c>
      <c r="N201" s="52" t="s">
        <v>117</v>
      </c>
      <c r="O201" s="52"/>
      <c r="P201" s="52"/>
      <c r="Q201" s="52" t="s">
        <v>118</v>
      </c>
      <c r="R201" s="52" t="s">
        <v>55</v>
      </c>
      <c r="S201" s="52" t="s">
        <v>682</v>
      </c>
      <c r="T201" s="52" t="s">
        <v>683</v>
      </c>
      <c r="U201" s="52" t="s">
        <v>121</v>
      </c>
      <c r="V201" s="52" t="s">
        <v>585</v>
      </c>
      <c r="W201" s="40">
        <v>43282</v>
      </c>
      <c r="X201" s="52">
        <v>2018</v>
      </c>
      <c r="Y201" s="40">
        <v>43343</v>
      </c>
      <c r="Z201" s="52">
        <v>2018</v>
      </c>
      <c r="AA201" s="52" t="s">
        <v>684</v>
      </c>
      <c r="AB201" s="52" t="s">
        <v>520</v>
      </c>
      <c r="AC201" s="39">
        <v>1271000</v>
      </c>
      <c r="AD201" s="39">
        <v>1499780</v>
      </c>
      <c r="AE201" s="39"/>
      <c r="AF201" s="39"/>
      <c r="AG201" s="39"/>
      <c r="AH201" s="39"/>
      <c r="AI201" s="39"/>
      <c r="AJ201" s="39"/>
      <c r="AK201" s="39"/>
      <c r="AL201" s="39"/>
      <c r="AM201" s="39">
        <v>1271000</v>
      </c>
      <c r="AN201" s="39">
        <v>1499780</v>
      </c>
      <c r="AO201" s="39"/>
      <c r="AP201" s="39"/>
      <c r="AQ201" s="39"/>
      <c r="AR201" s="39"/>
      <c r="AS201" s="39"/>
      <c r="AT201" s="39"/>
      <c r="AU201" s="39"/>
      <c r="AV201" s="39"/>
      <c r="AW201" s="52" t="s">
        <v>254</v>
      </c>
      <c r="AX201" s="52" t="s">
        <v>685</v>
      </c>
      <c r="AY201" s="52" t="s">
        <v>220</v>
      </c>
    </row>
    <row r="202" spans="1:51" ht="48" outlineLevel="1" x14ac:dyDescent="0.2">
      <c r="A202" s="52" t="s">
        <v>686</v>
      </c>
      <c r="B202" s="52" t="s">
        <v>214</v>
      </c>
      <c r="C202" s="52">
        <v>1</v>
      </c>
      <c r="D202" s="52" t="s">
        <v>110</v>
      </c>
      <c r="E202" s="52" t="s">
        <v>111</v>
      </c>
      <c r="F202" s="52" t="s">
        <v>390</v>
      </c>
      <c r="G202" s="52" t="s">
        <v>391</v>
      </c>
      <c r="H202" s="52" t="s">
        <v>687</v>
      </c>
      <c r="I202" s="52" t="s">
        <v>470</v>
      </c>
      <c r="J202" s="39">
        <v>1355930</v>
      </c>
      <c r="K202" s="39">
        <v>1599997.4</v>
      </c>
      <c r="L202" s="40">
        <v>43146</v>
      </c>
      <c r="M202" s="52" t="s">
        <v>116</v>
      </c>
      <c r="N202" s="52" t="s">
        <v>117</v>
      </c>
      <c r="O202" s="52"/>
      <c r="P202" s="52"/>
      <c r="Q202" s="52" t="s">
        <v>118</v>
      </c>
      <c r="R202" s="52" t="s">
        <v>55</v>
      </c>
      <c r="S202" s="52" t="s">
        <v>682</v>
      </c>
      <c r="T202" s="52" t="s">
        <v>683</v>
      </c>
      <c r="U202" s="52" t="s">
        <v>121</v>
      </c>
      <c r="V202" s="52" t="s">
        <v>585</v>
      </c>
      <c r="W202" s="40">
        <v>43227</v>
      </c>
      <c r="X202" s="52">
        <v>2018</v>
      </c>
      <c r="Y202" s="40">
        <v>43343</v>
      </c>
      <c r="Z202" s="52">
        <v>2018</v>
      </c>
      <c r="AA202" s="52" t="s">
        <v>684</v>
      </c>
      <c r="AB202" s="52" t="s">
        <v>520</v>
      </c>
      <c r="AC202" s="39">
        <v>1355930</v>
      </c>
      <c r="AD202" s="39">
        <v>1599997.4</v>
      </c>
      <c r="AE202" s="39"/>
      <c r="AF202" s="39"/>
      <c r="AG202" s="39"/>
      <c r="AH202" s="39"/>
      <c r="AI202" s="39"/>
      <c r="AJ202" s="39"/>
      <c r="AK202" s="39"/>
      <c r="AL202" s="39"/>
      <c r="AM202" s="39">
        <v>1355930</v>
      </c>
      <c r="AN202" s="39">
        <v>1599997.4</v>
      </c>
      <c r="AO202" s="39"/>
      <c r="AP202" s="39"/>
      <c r="AQ202" s="39"/>
      <c r="AR202" s="39"/>
      <c r="AS202" s="39"/>
      <c r="AT202" s="39"/>
      <c r="AU202" s="39"/>
      <c r="AV202" s="39"/>
      <c r="AW202" s="52" t="s">
        <v>142</v>
      </c>
      <c r="AX202" s="52" t="s">
        <v>685</v>
      </c>
      <c r="AY202" s="52" t="s">
        <v>587</v>
      </c>
    </row>
    <row r="203" spans="1:51" ht="15" collapsed="1" x14ac:dyDescent="0.2">
      <c r="A203" s="56" t="s">
        <v>688</v>
      </c>
      <c r="B203" s="56"/>
      <c r="C203" s="51"/>
      <c r="D203" s="51"/>
      <c r="E203" s="51"/>
      <c r="F203" s="51"/>
      <c r="G203" s="51"/>
      <c r="H203" s="51"/>
      <c r="I203" s="51"/>
      <c r="J203" s="41">
        <v>2626930</v>
      </c>
      <c r="K203" s="41">
        <v>3099777.4</v>
      </c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41">
        <v>2626930</v>
      </c>
      <c r="AD203" s="41">
        <v>3099777.4</v>
      </c>
      <c r="AE203" s="41">
        <v>0</v>
      </c>
      <c r="AF203" s="41">
        <v>0</v>
      </c>
      <c r="AG203" s="41">
        <v>0</v>
      </c>
      <c r="AH203" s="41">
        <v>0</v>
      </c>
      <c r="AI203" s="41">
        <v>0</v>
      </c>
      <c r="AJ203" s="41">
        <v>0</v>
      </c>
      <c r="AK203" s="41">
        <v>0</v>
      </c>
      <c r="AL203" s="41">
        <v>0</v>
      </c>
      <c r="AM203" s="41">
        <v>2626930</v>
      </c>
      <c r="AN203" s="41">
        <v>3099777.4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>
        <v>0</v>
      </c>
      <c r="AW203" s="51"/>
      <c r="AX203" s="51"/>
      <c r="AY203" s="51"/>
    </row>
    <row r="204" spans="1:51" ht="15" x14ac:dyDescent="0.2">
      <c r="A204" s="56" t="s">
        <v>689</v>
      </c>
      <c r="B204" s="56"/>
      <c r="C204" s="51"/>
      <c r="D204" s="51"/>
      <c r="E204" s="51"/>
      <c r="F204" s="51"/>
      <c r="G204" s="51"/>
      <c r="H204" s="51"/>
      <c r="I204" s="51"/>
      <c r="J204" s="41">
        <v>2626930</v>
      </c>
      <c r="K204" s="41">
        <v>3099777.4</v>
      </c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41">
        <v>2626930</v>
      </c>
      <c r="AD204" s="41">
        <v>3099777.4</v>
      </c>
      <c r="AE204" s="41">
        <v>0</v>
      </c>
      <c r="AF204" s="41">
        <v>0</v>
      </c>
      <c r="AG204" s="41">
        <v>0</v>
      </c>
      <c r="AH204" s="41">
        <v>0</v>
      </c>
      <c r="AI204" s="41">
        <v>0</v>
      </c>
      <c r="AJ204" s="41">
        <v>0</v>
      </c>
      <c r="AK204" s="41">
        <v>0</v>
      </c>
      <c r="AL204" s="41">
        <v>0</v>
      </c>
      <c r="AM204" s="41">
        <v>2626930</v>
      </c>
      <c r="AN204" s="41">
        <v>3099777.4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>
        <v>0</v>
      </c>
      <c r="AW204" s="51"/>
      <c r="AX204" s="51"/>
      <c r="AY204" s="51"/>
    </row>
    <row r="205" spans="1:51" x14ac:dyDescent="0.2">
      <c r="A205" s="57" t="s">
        <v>38</v>
      </c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15" x14ac:dyDescent="0.2">
      <c r="A206" s="56" t="s">
        <v>690</v>
      </c>
      <c r="B206" s="56"/>
      <c r="C206" s="51"/>
      <c r="D206" s="51"/>
      <c r="E206" s="51"/>
      <c r="F206" s="51"/>
      <c r="G206" s="51"/>
      <c r="H206" s="51"/>
      <c r="I206" s="51"/>
      <c r="J206" s="41">
        <v>0</v>
      </c>
      <c r="K206" s="41">
        <v>0</v>
      </c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>
        <v>0</v>
      </c>
      <c r="AJ206" s="41">
        <v>0</v>
      </c>
      <c r="AK206" s="41">
        <v>0</v>
      </c>
      <c r="AL206" s="41">
        <v>0</v>
      </c>
      <c r="AM206" s="41"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>
        <v>0</v>
      </c>
      <c r="AU206" s="41">
        <v>0</v>
      </c>
      <c r="AV206" s="41">
        <v>0</v>
      </c>
      <c r="AW206" s="51"/>
      <c r="AX206" s="51"/>
      <c r="AY206" s="51"/>
    </row>
    <row r="207" spans="1:51" x14ac:dyDescent="0.2">
      <c r="A207" s="57" t="s">
        <v>39</v>
      </c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48" outlineLevel="1" x14ac:dyDescent="0.2">
      <c r="A208" s="52" t="s">
        <v>691</v>
      </c>
      <c r="B208" s="52" t="s">
        <v>134</v>
      </c>
      <c r="C208" s="52">
        <v>1</v>
      </c>
      <c r="D208" s="52" t="s">
        <v>110</v>
      </c>
      <c r="E208" s="52" t="s">
        <v>111</v>
      </c>
      <c r="F208" s="52" t="s">
        <v>414</v>
      </c>
      <c r="G208" s="52" t="s">
        <v>415</v>
      </c>
      <c r="H208" s="52" t="s">
        <v>692</v>
      </c>
      <c r="I208" s="52" t="s">
        <v>470</v>
      </c>
      <c r="J208" s="39">
        <v>6860000</v>
      </c>
      <c r="K208" s="39">
        <v>8094800</v>
      </c>
      <c r="L208" s="40">
        <v>43174</v>
      </c>
      <c r="M208" s="52" t="s">
        <v>116</v>
      </c>
      <c r="N208" s="52" t="s">
        <v>117</v>
      </c>
      <c r="O208" s="52"/>
      <c r="P208" s="52"/>
      <c r="Q208" s="52" t="s">
        <v>118</v>
      </c>
      <c r="R208" s="52" t="s">
        <v>55</v>
      </c>
      <c r="S208" s="52" t="s">
        <v>279</v>
      </c>
      <c r="T208" s="52" t="s">
        <v>280</v>
      </c>
      <c r="U208" s="52" t="s">
        <v>121</v>
      </c>
      <c r="V208" s="52" t="s">
        <v>122</v>
      </c>
      <c r="W208" s="40">
        <v>43235</v>
      </c>
      <c r="X208" s="52">
        <v>2018</v>
      </c>
      <c r="Y208" s="40">
        <v>43266</v>
      </c>
      <c r="Z208" s="52">
        <v>2018</v>
      </c>
      <c r="AA208" s="52" t="s">
        <v>478</v>
      </c>
      <c r="AB208" s="52" t="s">
        <v>447</v>
      </c>
      <c r="AC208" s="39">
        <v>6860000</v>
      </c>
      <c r="AD208" s="39">
        <v>8094800</v>
      </c>
      <c r="AE208" s="39"/>
      <c r="AF208" s="39"/>
      <c r="AG208" s="39"/>
      <c r="AH208" s="39"/>
      <c r="AI208" s="39"/>
      <c r="AJ208" s="39"/>
      <c r="AK208" s="39"/>
      <c r="AL208" s="39"/>
      <c r="AM208" s="39">
        <v>6860000</v>
      </c>
      <c r="AN208" s="39">
        <v>8094800</v>
      </c>
      <c r="AO208" s="39"/>
      <c r="AP208" s="39"/>
      <c r="AQ208" s="39"/>
      <c r="AR208" s="39"/>
      <c r="AS208" s="39"/>
      <c r="AT208" s="39"/>
      <c r="AU208" s="39"/>
      <c r="AV208" s="39"/>
      <c r="AW208" s="52" t="s">
        <v>142</v>
      </c>
      <c r="AX208" s="52" t="s">
        <v>449</v>
      </c>
      <c r="AY208" s="52" t="s">
        <v>232</v>
      </c>
    </row>
    <row r="209" spans="1:51" ht="15" collapsed="1" x14ac:dyDescent="0.2">
      <c r="A209" s="56" t="s">
        <v>693</v>
      </c>
      <c r="B209" s="56"/>
      <c r="C209" s="51"/>
      <c r="D209" s="51"/>
      <c r="E209" s="51"/>
      <c r="F209" s="51"/>
      <c r="G209" s="51"/>
      <c r="H209" s="51"/>
      <c r="I209" s="51"/>
      <c r="J209" s="41">
        <v>6860000</v>
      </c>
      <c r="K209" s="41">
        <v>8094800</v>
      </c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41">
        <v>6860000</v>
      </c>
      <c r="AD209" s="41">
        <v>8094800</v>
      </c>
      <c r="AE209" s="41">
        <v>0</v>
      </c>
      <c r="AF209" s="41">
        <v>0</v>
      </c>
      <c r="AG209" s="41">
        <v>0</v>
      </c>
      <c r="AH209" s="41">
        <v>0</v>
      </c>
      <c r="AI209" s="41">
        <v>0</v>
      </c>
      <c r="AJ209" s="41">
        <v>0</v>
      </c>
      <c r="AK209" s="41">
        <v>0</v>
      </c>
      <c r="AL209" s="41">
        <v>0</v>
      </c>
      <c r="AM209" s="41">
        <v>6860000</v>
      </c>
      <c r="AN209" s="41">
        <v>8094800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>
        <v>0</v>
      </c>
      <c r="AW209" s="51"/>
      <c r="AX209" s="51"/>
      <c r="AY209" s="51"/>
    </row>
    <row r="210" spans="1:51" ht="15" x14ac:dyDescent="0.2">
      <c r="A210" s="56" t="s">
        <v>694</v>
      </c>
      <c r="B210" s="56"/>
      <c r="C210" s="51"/>
      <c r="D210" s="51"/>
      <c r="E210" s="51"/>
      <c r="F210" s="51"/>
      <c r="G210" s="51"/>
      <c r="H210" s="51"/>
      <c r="I210" s="51"/>
      <c r="J210" s="41">
        <v>14944665476.880001</v>
      </c>
      <c r="K210" s="41">
        <v>17634075562.720001</v>
      </c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41">
        <v>1189339402.7399998</v>
      </c>
      <c r="AD210" s="41">
        <v>1402790795.23</v>
      </c>
      <c r="AE210" s="41">
        <v>6318762397.3400002</v>
      </c>
      <c r="AF210" s="41">
        <v>7456139628.8699999</v>
      </c>
      <c r="AG210" s="41">
        <v>7436563676.8000011</v>
      </c>
      <c r="AH210" s="41">
        <v>8775145138.6199989</v>
      </c>
      <c r="AI210" s="41">
        <v>0</v>
      </c>
      <c r="AJ210" s="41">
        <v>0</v>
      </c>
      <c r="AK210" s="41">
        <v>0</v>
      </c>
      <c r="AL210" s="41">
        <v>0</v>
      </c>
      <c r="AM210" s="41">
        <v>4644176622.2399998</v>
      </c>
      <c r="AN210" s="41">
        <v>5479498714.2600002</v>
      </c>
      <c r="AO210" s="41">
        <v>3230288518.8600001</v>
      </c>
      <c r="AP210" s="41">
        <v>3811740452.2499995</v>
      </c>
      <c r="AQ210" s="41">
        <v>7070200335.7800007</v>
      </c>
      <c r="AR210" s="41">
        <v>8342836396.21</v>
      </c>
      <c r="AS210" s="41">
        <v>0</v>
      </c>
      <c r="AT210" s="41">
        <v>0</v>
      </c>
      <c r="AU210" s="41">
        <v>0</v>
      </c>
      <c r="AV210" s="41">
        <v>0</v>
      </c>
      <c r="AW210" s="51"/>
      <c r="AX210" s="51"/>
      <c r="AY210" s="51"/>
    </row>
    <row r="211" spans="1:51" x14ac:dyDescent="0.2">
      <c r="A211" s="55" t="s">
        <v>40</v>
      </c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</row>
    <row r="212" spans="1:51" x14ac:dyDescent="0.2">
      <c r="A212" s="57" t="s">
        <v>41</v>
      </c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60" outlineLevel="1" x14ac:dyDescent="0.2">
      <c r="A213" s="52" t="s">
        <v>695</v>
      </c>
      <c r="B213" s="52" t="s">
        <v>109</v>
      </c>
      <c r="C213" s="52">
        <v>1</v>
      </c>
      <c r="D213" s="52" t="s">
        <v>110</v>
      </c>
      <c r="E213" s="52" t="s">
        <v>111</v>
      </c>
      <c r="F213" s="52" t="s">
        <v>135</v>
      </c>
      <c r="G213" s="52" t="s">
        <v>136</v>
      </c>
      <c r="H213" s="52" t="s">
        <v>696</v>
      </c>
      <c r="I213" s="52" t="s">
        <v>115</v>
      </c>
      <c r="J213" s="39">
        <v>33100000</v>
      </c>
      <c r="K213" s="39">
        <v>39058000</v>
      </c>
      <c r="L213" s="40">
        <v>43158</v>
      </c>
      <c r="M213" s="52" t="s">
        <v>182</v>
      </c>
      <c r="N213" s="52"/>
      <c r="O213" s="52" t="s">
        <v>697</v>
      </c>
      <c r="P213" s="52"/>
      <c r="Q213" s="52" t="s">
        <v>118</v>
      </c>
      <c r="R213" s="52" t="s">
        <v>453</v>
      </c>
      <c r="S213" s="52" t="s">
        <v>698</v>
      </c>
      <c r="T213" s="52" t="s">
        <v>698</v>
      </c>
      <c r="U213" s="52" t="s">
        <v>455</v>
      </c>
      <c r="V213" s="52" t="s">
        <v>585</v>
      </c>
      <c r="W213" s="40">
        <v>43191</v>
      </c>
      <c r="X213" s="52">
        <v>2018</v>
      </c>
      <c r="Y213" s="40">
        <v>45016</v>
      </c>
      <c r="Z213" s="52">
        <v>2023</v>
      </c>
      <c r="AA213" s="52" t="s">
        <v>699</v>
      </c>
      <c r="AB213" s="52" t="s">
        <v>563</v>
      </c>
      <c r="AC213" s="39">
        <v>4965000</v>
      </c>
      <c r="AD213" s="39">
        <v>5858700</v>
      </c>
      <c r="AE213" s="39">
        <v>6620000</v>
      </c>
      <c r="AF213" s="39">
        <v>7811600</v>
      </c>
      <c r="AG213" s="39">
        <v>6620000</v>
      </c>
      <c r="AH213" s="39">
        <v>7811600</v>
      </c>
      <c r="AI213" s="39">
        <v>6620000</v>
      </c>
      <c r="AJ213" s="39">
        <v>7811600</v>
      </c>
      <c r="AK213" s="39">
        <v>8275000</v>
      </c>
      <c r="AL213" s="39">
        <v>9764500</v>
      </c>
      <c r="AM213" s="39">
        <v>4965000</v>
      </c>
      <c r="AN213" s="39">
        <v>5858700</v>
      </c>
      <c r="AO213" s="39">
        <v>6620000</v>
      </c>
      <c r="AP213" s="39">
        <v>7811600</v>
      </c>
      <c r="AQ213" s="39">
        <v>6620000</v>
      </c>
      <c r="AR213" s="39">
        <v>7811600</v>
      </c>
      <c r="AS213" s="39">
        <v>6620000</v>
      </c>
      <c r="AT213" s="39">
        <v>7811600</v>
      </c>
      <c r="AU213" s="39">
        <v>8275000</v>
      </c>
      <c r="AV213" s="39">
        <v>9764500</v>
      </c>
      <c r="AW213" s="52" t="s">
        <v>185</v>
      </c>
      <c r="AX213" s="52" t="s">
        <v>449</v>
      </c>
      <c r="AY213" s="52" t="s">
        <v>685</v>
      </c>
    </row>
    <row r="214" spans="1:51" ht="15" collapsed="1" x14ac:dyDescent="0.2">
      <c r="A214" s="56" t="s">
        <v>700</v>
      </c>
      <c r="B214" s="56"/>
      <c r="C214" s="51"/>
      <c r="D214" s="51"/>
      <c r="E214" s="51"/>
      <c r="F214" s="51"/>
      <c r="G214" s="51"/>
      <c r="H214" s="51"/>
      <c r="I214" s="51"/>
      <c r="J214" s="41">
        <v>33100000</v>
      </c>
      <c r="K214" s="41">
        <v>39058000</v>
      </c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41">
        <v>4965000</v>
      </c>
      <c r="AD214" s="41">
        <v>5858700</v>
      </c>
      <c r="AE214" s="41">
        <v>6620000</v>
      </c>
      <c r="AF214" s="41">
        <v>7811600</v>
      </c>
      <c r="AG214" s="41">
        <v>6620000</v>
      </c>
      <c r="AH214" s="41">
        <v>7811600</v>
      </c>
      <c r="AI214" s="41">
        <v>6620000</v>
      </c>
      <c r="AJ214" s="41">
        <v>7811600</v>
      </c>
      <c r="AK214" s="41">
        <v>8275000</v>
      </c>
      <c r="AL214" s="41">
        <v>9764500</v>
      </c>
      <c r="AM214" s="41">
        <v>4965000</v>
      </c>
      <c r="AN214" s="41">
        <v>5858700</v>
      </c>
      <c r="AO214" s="41">
        <v>6620000</v>
      </c>
      <c r="AP214" s="41">
        <v>7811600</v>
      </c>
      <c r="AQ214" s="41">
        <v>6620000</v>
      </c>
      <c r="AR214" s="41">
        <v>7811600</v>
      </c>
      <c r="AS214" s="41">
        <v>6620000</v>
      </c>
      <c r="AT214" s="41">
        <v>7811600</v>
      </c>
      <c r="AU214" s="41">
        <v>8275000</v>
      </c>
      <c r="AV214" s="41">
        <v>9764500</v>
      </c>
      <c r="AW214" s="51"/>
      <c r="AX214" s="51"/>
      <c r="AY214" s="51"/>
    </row>
    <row r="215" spans="1:51" x14ac:dyDescent="0.2">
      <c r="A215" s="57" t="s">
        <v>42</v>
      </c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48" outlineLevel="1" x14ac:dyDescent="0.2">
      <c r="A216" s="52" t="s">
        <v>701</v>
      </c>
      <c r="B216" s="52" t="s">
        <v>134</v>
      </c>
      <c r="C216" s="52">
        <v>1</v>
      </c>
      <c r="D216" s="52" t="s">
        <v>110</v>
      </c>
      <c r="E216" s="52" t="s">
        <v>111</v>
      </c>
      <c r="F216" s="52" t="s">
        <v>164</v>
      </c>
      <c r="G216" s="52" t="s">
        <v>173</v>
      </c>
      <c r="H216" s="52" t="s">
        <v>702</v>
      </c>
      <c r="I216" s="52" t="s">
        <v>115</v>
      </c>
      <c r="J216" s="39">
        <v>767000</v>
      </c>
      <c r="K216" s="39">
        <v>905060</v>
      </c>
      <c r="L216" s="40">
        <v>43181</v>
      </c>
      <c r="M216" s="52" t="s">
        <v>116</v>
      </c>
      <c r="N216" s="52" t="s">
        <v>117</v>
      </c>
      <c r="O216" s="52"/>
      <c r="P216" s="52"/>
      <c r="Q216" s="52" t="s">
        <v>118</v>
      </c>
      <c r="R216" s="52" t="s">
        <v>55</v>
      </c>
      <c r="S216" s="52" t="s">
        <v>703</v>
      </c>
      <c r="T216" s="52" t="s">
        <v>703</v>
      </c>
      <c r="U216" s="52" t="s">
        <v>121</v>
      </c>
      <c r="V216" s="52" t="s">
        <v>585</v>
      </c>
      <c r="W216" s="40">
        <v>43252</v>
      </c>
      <c r="X216" s="52">
        <v>2018</v>
      </c>
      <c r="Y216" s="40">
        <v>43343</v>
      </c>
      <c r="Z216" s="52">
        <v>2018</v>
      </c>
      <c r="AA216" s="52" t="s">
        <v>704</v>
      </c>
      <c r="AB216" s="52" t="s">
        <v>705</v>
      </c>
      <c r="AC216" s="39">
        <v>767000</v>
      </c>
      <c r="AD216" s="39">
        <v>905060</v>
      </c>
      <c r="AE216" s="39"/>
      <c r="AF216" s="39"/>
      <c r="AG216" s="39"/>
      <c r="AH216" s="39"/>
      <c r="AI216" s="39"/>
      <c r="AJ216" s="39"/>
      <c r="AK216" s="39"/>
      <c r="AL216" s="39"/>
      <c r="AM216" s="39">
        <v>767000</v>
      </c>
      <c r="AN216" s="39">
        <v>905060</v>
      </c>
      <c r="AO216" s="39"/>
      <c r="AP216" s="39"/>
      <c r="AQ216" s="39"/>
      <c r="AR216" s="39"/>
      <c r="AS216" s="39"/>
      <c r="AT216" s="39"/>
      <c r="AU216" s="39"/>
      <c r="AV216" s="39"/>
      <c r="AW216" s="52" t="s">
        <v>142</v>
      </c>
      <c r="AX216" s="52" t="s">
        <v>685</v>
      </c>
      <c r="AY216" s="52" t="s">
        <v>220</v>
      </c>
    </row>
    <row r="217" spans="1:51" ht="36" outlineLevel="1" x14ac:dyDescent="0.2">
      <c r="A217" s="52" t="s">
        <v>706</v>
      </c>
      <c r="B217" s="52" t="s">
        <v>134</v>
      </c>
      <c r="C217" s="52">
        <v>1</v>
      </c>
      <c r="D217" s="52" t="s">
        <v>110</v>
      </c>
      <c r="E217" s="52" t="s">
        <v>111</v>
      </c>
      <c r="F217" s="52" t="s">
        <v>179</v>
      </c>
      <c r="G217" s="52" t="s">
        <v>227</v>
      </c>
      <c r="H217" s="52" t="s">
        <v>702</v>
      </c>
      <c r="I217" s="52" t="s">
        <v>115</v>
      </c>
      <c r="J217" s="39">
        <v>444000</v>
      </c>
      <c r="K217" s="39">
        <v>523000</v>
      </c>
      <c r="L217" s="40">
        <v>43181</v>
      </c>
      <c r="M217" s="52" t="s">
        <v>116</v>
      </c>
      <c r="N217" s="52" t="s">
        <v>117</v>
      </c>
      <c r="O217" s="52"/>
      <c r="P217" s="52"/>
      <c r="Q217" s="52" t="s">
        <v>118</v>
      </c>
      <c r="R217" s="52" t="s">
        <v>55</v>
      </c>
      <c r="S217" s="52" t="s">
        <v>703</v>
      </c>
      <c r="T217" s="52" t="s">
        <v>703</v>
      </c>
      <c r="U217" s="52" t="s">
        <v>121</v>
      </c>
      <c r="V217" s="52" t="s">
        <v>585</v>
      </c>
      <c r="W217" s="40">
        <v>43252</v>
      </c>
      <c r="X217" s="52">
        <v>2018</v>
      </c>
      <c r="Y217" s="40">
        <v>43343</v>
      </c>
      <c r="Z217" s="52">
        <v>2018</v>
      </c>
      <c r="AA217" s="52" t="s">
        <v>704</v>
      </c>
      <c r="AB217" s="52" t="s">
        <v>707</v>
      </c>
      <c r="AC217" s="39">
        <v>444000</v>
      </c>
      <c r="AD217" s="39">
        <v>523000</v>
      </c>
      <c r="AE217" s="39"/>
      <c r="AF217" s="39"/>
      <c r="AG217" s="39"/>
      <c r="AH217" s="39"/>
      <c r="AI217" s="39"/>
      <c r="AJ217" s="39"/>
      <c r="AK217" s="39"/>
      <c r="AL217" s="39"/>
      <c r="AM217" s="39">
        <v>444000</v>
      </c>
      <c r="AN217" s="39">
        <v>523000</v>
      </c>
      <c r="AO217" s="39"/>
      <c r="AP217" s="39"/>
      <c r="AQ217" s="39"/>
      <c r="AR217" s="39"/>
      <c r="AS217" s="39"/>
      <c r="AT217" s="39"/>
      <c r="AU217" s="39"/>
      <c r="AV217" s="39"/>
      <c r="AW217" s="52" t="s">
        <v>142</v>
      </c>
      <c r="AX217" s="52" t="s">
        <v>685</v>
      </c>
      <c r="AY217" s="52" t="s">
        <v>232</v>
      </c>
    </row>
    <row r="218" spans="1:51" ht="36" outlineLevel="1" x14ac:dyDescent="0.2">
      <c r="A218" s="52" t="s">
        <v>708</v>
      </c>
      <c r="B218" s="52" t="s">
        <v>134</v>
      </c>
      <c r="C218" s="52">
        <v>1</v>
      </c>
      <c r="D218" s="52" t="s">
        <v>110</v>
      </c>
      <c r="E218" s="52" t="s">
        <v>111</v>
      </c>
      <c r="F218" s="52" t="s">
        <v>135</v>
      </c>
      <c r="G218" s="52" t="s">
        <v>136</v>
      </c>
      <c r="H218" s="52" t="s">
        <v>702</v>
      </c>
      <c r="I218" s="52" t="s">
        <v>115</v>
      </c>
      <c r="J218" s="39">
        <v>890000</v>
      </c>
      <c r="K218" s="39">
        <v>1050200</v>
      </c>
      <c r="L218" s="40">
        <v>43181</v>
      </c>
      <c r="M218" s="52" t="s">
        <v>116</v>
      </c>
      <c r="N218" s="52" t="s">
        <v>117</v>
      </c>
      <c r="O218" s="52"/>
      <c r="P218" s="52"/>
      <c r="Q218" s="52" t="s">
        <v>118</v>
      </c>
      <c r="R218" s="52" t="s">
        <v>55</v>
      </c>
      <c r="S218" s="52" t="s">
        <v>703</v>
      </c>
      <c r="T218" s="52" t="s">
        <v>703</v>
      </c>
      <c r="U218" s="52" t="s">
        <v>121</v>
      </c>
      <c r="V218" s="52" t="s">
        <v>585</v>
      </c>
      <c r="W218" s="40">
        <v>43252</v>
      </c>
      <c r="X218" s="52">
        <v>2018</v>
      </c>
      <c r="Y218" s="40">
        <v>43343</v>
      </c>
      <c r="Z218" s="52">
        <v>2018</v>
      </c>
      <c r="AA218" s="52" t="s">
        <v>704</v>
      </c>
      <c r="AB218" s="52" t="s">
        <v>707</v>
      </c>
      <c r="AC218" s="39">
        <v>890000</v>
      </c>
      <c r="AD218" s="39">
        <v>1050200</v>
      </c>
      <c r="AE218" s="39"/>
      <c r="AF218" s="39"/>
      <c r="AG218" s="39"/>
      <c r="AH218" s="39"/>
      <c r="AI218" s="39"/>
      <c r="AJ218" s="39"/>
      <c r="AK218" s="39"/>
      <c r="AL218" s="39"/>
      <c r="AM218" s="39">
        <v>890000</v>
      </c>
      <c r="AN218" s="39">
        <v>1050200</v>
      </c>
      <c r="AO218" s="39"/>
      <c r="AP218" s="39"/>
      <c r="AQ218" s="39"/>
      <c r="AR218" s="39"/>
      <c r="AS218" s="39"/>
      <c r="AT218" s="39"/>
      <c r="AU218" s="39"/>
      <c r="AV218" s="39"/>
      <c r="AW218" s="52" t="s">
        <v>142</v>
      </c>
      <c r="AX218" s="52" t="s">
        <v>685</v>
      </c>
      <c r="AY218" s="52" t="s">
        <v>212</v>
      </c>
    </row>
    <row r="219" spans="1:51" ht="36" outlineLevel="1" x14ac:dyDescent="0.2">
      <c r="A219" s="52" t="s">
        <v>709</v>
      </c>
      <c r="B219" s="52" t="s">
        <v>134</v>
      </c>
      <c r="C219" s="52">
        <v>1</v>
      </c>
      <c r="D219" s="52" t="s">
        <v>110</v>
      </c>
      <c r="E219" s="52" t="s">
        <v>111</v>
      </c>
      <c r="F219" s="52" t="s">
        <v>164</v>
      </c>
      <c r="G219" s="52" t="s">
        <v>165</v>
      </c>
      <c r="H219" s="52" t="s">
        <v>702</v>
      </c>
      <c r="I219" s="52" t="s">
        <v>115</v>
      </c>
      <c r="J219" s="39">
        <v>490000</v>
      </c>
      <c r="K219" s="39">
        <v>578200</v>
      </c>
      <c r="L219" s="40">
        <v>43181</v>
      </c>
      <c r="M219" s="52" t="s">
        <v>116</v>
      </c>
      <c r="N219" s="52" t="s">
        <v>117</v>
      </c>
      <c r="O219" s="52"/>
      <c r="P219" s="52"/>
      <c r="Q219" s="52" t="s">
        <v>118</v>
      </c>
      <c r="R219" s="52" t="s">
        <v>55</v>
      </c>
      <c r="S219" s="52" t="s">
        <v>703</v>
      </c>
      <c r="T219" s="52" t="s">
        <v>703</v>
      </c>
      <c r="U219" s="52" t="s">
        <v>121</v>
      </c>
      <c r="V219" s="52" t="s">
        <v>585</v>
      </c>
      <c r="W219" s="40">
        <v>43252</v>
      </c>
      <c r="X219" s="52">
        <v>2018</v>
      </c>
      <c r="Y219" s="40">
        <v>43343</v>
      </c>
      <c r="Z219" s="52">
        <v>2018</v>
      </c>
      <c r="AA219" s="52" t="s">
        <v>704</v>
      </c>
      <c r="AB219" s="52" t="s">
        <v>707</v>
      </c>
      <c r="AC219" s="39">
        <v>490000</v>
      </c>
      <c r="AD219" s="39">
        <v>578200</v>
      </c>
      <c r="AE219" s="39"/>
      <c r="AF219" s="39"/>
      <c r="AG219" s="39"/>
      <c r="AH219" s="39"/>
      <c r="AI219" s="39"/>
      <c r="AJ219" s="39"/>
      <c r="AK219" s="39"/>
      <c r="AL219" s="39"/>
      <c r="AM219" s="39">
        <v>490000</v>
      </c>
      <c r="AN219" s="39">
        <v>578200</v>
      </c>
      <c r="AO219" s="39"/>
      <c r="AP219" s="39"/>
      <c r="AQ219" s="39"/>
      <c r="AR219" s="39"/>
      <c r="AS219" s="39"/>
      <c r="AT219" s="39"/>
      <c r="AU219" s="39"/>
      <c r="AV219" s="39"/>
      <c r="AW219" s="52" t="s">
        <v>142</v>
      </c>
      <c r="AX219" s="52" t="s">
        <v>685</v>
      </c>
      <c r="AY219" s="52" t="s">
        <v>593</v>
      </c>
    </row>
    <row r="220" spans="1:51" ht="36" outlineLevel="1" x14ac:dyDescent="0.2">
      <c r="A220" s="52" t="s">
        <v>710</v>
      </c>
      <c r="B220" s="52" t="s">
        <v>134</v>
      </c>
      <c r="C220" s="52">
        <v>1</v>
      </c>
      <c r="D220" s="52" t="s">
        <v>110</v>
      </c>
      <c r="E220" s="52" t="s">
        <v>111</v>
      </c>
      <c r="F220" s="52" t="s">
        <v>135</v>
      </c>
      <c r="G220" s="52" t="s">
        <v>136</v>
      </c>
      <c r="H220" s="52" t="s">
        <v>702</v>
      </c>
      <c r="I220" s="52" t="s">
        <v>115</v>
      </c>
      <c r="J220" s="39">
        <v>600000</v>
      </c>
      <c r="K220" s="39">
        <v>708000</v>
      </c>
      <c r="L220" s="40">
        <v>43181</v>
      </c>
      <c r="M220" s="52" t="s">
        <v>116</v>
      </c>
      <c r="N220" s="52" t="s">
        <v>117</v>
      </c>
      <c r="O220" s="52"/>
      <c r="P220" s="52"/>
      <c r="Q220" s="52" t="s">
        <v>118</v>
      </c>
      <c r="R220" s="52" t="s">
        <v>55</v>
      </c>
      <c r="S220" s="52" t="s">
        <v>703</v>
      </c>
      <c r="T220" s="52" t="s">
        <v>703</v>
      </c>
      <c r="U220" s="52" t="s">
        <v>121</v>
      </c>
      <c r="V220" s="52" t="s">
        <v>585</v>
      </c>
      <c r="W220" s="40">
        <v>43252</v>
      </c>
      <c r="X220" s="52">
        <v>2018</v>
      </c>
      <c r="Y220" s="40">
        <v>43343</v>
      </c>
      <c r="Z220" s="52">
        <v>2018</v>
      </c>
      <c r="AA220" s="52" t="s">
        <v>704</v>
      </c>
      <c r="AB220" s="52" t="s">
        <v>707</v>
      </c>
      <c r="AC220" s="39">
        <v>600000</v>
      </c>
      <c r="AD220" s="39">
        <v>708000</v>
      </c>
      <c r="AE220" s="39"/>
      <c r="AF220" s="39"/>
      <c r="AG220" s="39"/>
      <c r="AH220" s="39"/>
      <c r="AI220" s="39"/>
      <c r="AJ220" s="39"/>
      <c r="AK220" s="39"/>
      <c r="AL220" s="39"/>
      <c r="AM220" s="39">
        <v>600000</v>
      </c>
      <c r="AN220" s="39">
        <v>708000</v>
      </c>
      <c r="AO220" s="39"/>
      <c r="AP220" s="39"/>
      <c r="AQ220" s="39"/>
      <c r="AR220" s="39"/>
      <c r="AS220" s="39"/>
      <c r="AT220" s="39"/>
      <c r="AU220" s="39"/>
      <c r="AV220" s="39"/>
      <c r="AW220" s="52" t="s">
        <v>142</v>
      </c>
      <c r="AX220" s="52" t="s">
        <v>685</v>
      </c>
      <c r="AY220" s="52" t="s">
        <v>711</v>
      </c>
    </row>
    <row r="221" spans="1:51" ht="48" outlineLevel="1" x14ac:dyDescent="0.2">
      <c r="A221" s="52" t="s">
        <v>712</v>
      </c>
      <c r="B221" s="52" t="s">
        <v>134</v>
      </c>
      <c r="C221" s="52">
        <v>1</v>
      </c>
      <c r="D221" s="52" t="s">
        <v>110</v>
      </c>
      <c r="E221" s="52" t="s">
        <v>111</v>
      </c>
      <c r="F221" s="52" t="s">
        <v>164</v>
      </c>
      <c r="G221" s="52" t="s">
        <v>173</v>
      </c>
      <c r="H221" s="52" t="s">
        <v>713</v>
      </c>
      <c r="I221" s="52" t="s">
        <v>115</v>
      </c>
      <c r="J221" s="39">
        <v>240000</v>
      </c>
      <c r="K221" s="39">
        <v>283200</v>
      </c>
      <c r="L221" s="40">
        <v>43253</v>
      </c>
      <c r="M221" s="52" t="s">
        <v>207</v>
      </c>
      <c r="N221" s="52" t="s">
        <v>117</v>
      </c>
      <c r="O221" s="52"/>
      <c r="P221" s="52"/>
      <c r="Q221" s="52" t="s">
        <v>118</v>
      </c>
      <c r="R221" s="52" t="s">
        <v>55</v>
      </c>
      <c r="S221" s="52" t="s">
        <v>714</v>
      </c>
      <c r="T221" s="52" t="s">
        <v>715</v>
      </c>
      <c r="U221" s="52" t="s">
        <v>121</v>
      </c>
      <c r="V221" s="52" t="s">
        <v>585</v>
      </c>
      <c r="W221" s="40">
        <v>43374</v>
      </c>
      <c r="X221" s="52">
        <v>2018</v>
      </c>
      <c r="Y221" s="40">
        <v>43465</v>
      </c>
      <c r="Z221" s="52">
        <v>2018</v>
      </c>
      <c r="AA221" s="52" t="s">
        <v>716</v>
      </c>
      <c r="AB221" s="52" t="s">
        <v>563</v>
      </c>
      <c r="AC221" s="39">
        <v>240000</v>
      </c>
      <c r="AD221" s="39">
        <v>283200</v>
      </c>
      <c r="AE221" s="39"/>
      <c r="AF221" s="39"/>
      <c r="AG221" s="39"/>
      <c r="AH221" s="39"/>
      <c r="AI221" s="39"/>
      <c r="AJ221" s="39"/>
      <c r="AK221" s="39"/>
      <c r="AL221" s="39"/>
      <c r="AM221" s="39">
        <v>240000</v>
      </c>
      <c r="AN221" s="39">
        <v>283200</v>
      </c>
      <c r="AO221" s="39"/>
      <c r="AP221" s="39"/>
      <c r="AQ221" s="39"/>
      <c r="AR221" s="39"/>
      <c r="AS221" s="39"/>
      <c r="AT221" s="39"/>
      <c r="AU221" s="39"/>
      <c r="AV221" s="39"/>
      <c r="AW221" s="52" t="s">
        <v>254</v>
      </c>
      <c r="AX221" s="52" t="s">
        <v>449</v>
      </c>
      <c r="AY221" s="52" t="s">
        <v>685</v>
      </c>
    </row>
    <row r="222" spans="1:51" ht="48" outlineLevel="1" x14ac:dyDescent="0.2">
      <c r="A222" s="52" t="s">
        <v>717</v>
      </c>
      <c r="B222" s="52" t="s">
        <v>134</v>
      </c>
      <c r="C222" s="52">
        <v>1</v>
      </c>
      <c r="D222" s="52" t="s">
        <v>110</v>
      </c>
      <c r="E222" s="52" t="s">
        <v>111</v>
      </c>
      <c r="F222" s="52" t="s">
        <v>179</v>
      </c>
      <c r="G222" s="52" t="s">
        <v>227</v>
      </c>
      <c r="H222" s="52" t="s">
        <v>713</v>
      </c>
      <c r="I222" s="52" t="s">
        <v>115</v>
      </c>
      <c r="J222" s="39">
        <v>223000</v>
      </c>
      <c r="K222" s="39">
        <v>263140</v>
      </c>
      <c r="L222" s="40">
        <v>43253</v>
      </c>
      <c r="M222" s="52" t="s">
        <v>207</v>
      </c>
      <c r="N222" s="52" t="s">
        <v>117</v>
      </c>
      <c r="O222" s="52"/>
      <c r="P222" s="52"/>
      <c r="Q222" s="52" t="s">
        <v>118</v>
      </c>
      <c r="R222" s="52" t="s">
        <v>55</v>
      </c>
      <c r="S222" s="52" t="s">
        <v>714</v>
      </c>
      <c r="T222" s="52" t="s">
        <v>715</v>
      </c>
      <c r="U222" s="52" t="s">
        <v>121</v>
      </c>
      <c r="V222" s="52" t="s">
        <v>585</v>
      </c>
      <c r="W222" s="40">
        <v>43374</v>
      </c>
      <c r="X222" s="52">
        <v>2018</v>
      </c>
      <c r="Y222" s="40">
        <v>43465</v>
      </c>
      <c r="Z222" s="52">
        <v>2018</v>
      </c>
      <c r="AA222" s="52" t="s">
        <v>716</v>
      </c>
      <c r="AB222" s="52" t="s">
        <v>563</v>
      </c>
      <c r="AC222" s="39">
        <v>223000</v>
      </c>
      <c r="AD222" s="39">
        <v>263140</v>
      </c>
      <c r="AE222" s="39"/>
      <c r="AF222" s="39"/>
      <c r="AG222" s="39"/>
      <c r="AH222" s="39"/>
      <c r="AI222" s="39"/>
      <c r="AJ222" s="39"/>
      <c r="AK222" s="39"/>
      <c r="AL222" s="39"/>
      <c r="AM222" s="39">
        <v>223000</v>
      </c>
      <c r="AN222" s="39">
        <v>263140</v>
      </c>
      <c r="AO222" s="39"/>
      <c r="AP222" s="39"/>
      <c r="AQ222" s="39"/>
      <c r="AR222" s="39"/>
      <c r="AS222" s="39"/>
      <c r="AT222" s="39"/>
      <c r="AU222" s="39"/>
      <c r="AV222" s="39"/>
      <c r="AW222" s="52" t="s">
        <v>254</v>
      </c>
      <c r="AX222" s="52" t="s">
        <v>449</v>
      </c>
      <c r="AY222" s="52" t="s">
        <v>685</v>
      </c>
    </row>
    <row r="223" spans="1:51" ht="48" outlineLevel="1" x14ac:dyDescent="0.2">
      <c r="A223" s="52" t="s">
        <v>718</v>
      </c>
      <c r="B223" s="52" t="s">
        <v>134</v>
      </c>
      <c r="C223" s="52">
        <v>1</v>
      </c>
      <c r="D223" s="52" t="s">
        <v>110</v>
      </c>
      <c r="E223" s="52" t="s">
        <v>111</v>
      </c>
      <c r="F223" s="52" t="s">
        <v>135</v>
      </c>
      <c r="G223" s="52" t="s">
        <v>136</v>
      </c>
      <c r="H223" s="52" t="s">
        <v>713</v>
      </c>
      <c r="I223" s="52" t="s">
        <v>115</v>
      </c>
      <c r="J223" s="39">
        <v>465000</v>
      </c>
      <c r="K223" s="39">
        <v>548700</v>
      </c>
      <c r="L223" s="40">
        <v>43253</v>
      </c>
      <c r="M223" s="52" t="s">
        <v>207</v>
      </c>
      <c r="N223" s="52" t="s">
        <v>117</v>
      </c>
      <c r="O223" s="52"/>
      <c r="P223" s="52"/>
      <c r="Q223" s="52" t="s">
        <v>118</v>
      </c>
      <c r="R223" s="52" t="s">
        <v>55</v>
      </c>
      <c r="S223" s="52" t="s">
        <v>714</v>
      </c>
      <c r="T223" s="52" t="s">
        <v>715</v>
      </c>
      <c r="U223" s="52" t="s">
        <v>121</v>
      </c>
      <c r="V223" s="52" t="s">
        <v>585</v>
      </c>
      <c r="W223" s="40">
        <v>43374</v>
      </c>
      <c r="X223" s="52">
        <v>2018</v>
      </c>
      <c r="Y223" s="40">
        <v>43465</v>
      </c>
      <c r="Z223" s="52">
        <v>2018</v>
      </c>
      <c r="AA223" s="52" t="s">
        <v>716</v>
      </c>
      <c r="AB223" s="52" t="s">
        <v>563</v>
      </c>
      <c r="AC223" s="39">
        <v>465000</v>
      </c>
      <c r="AD223" s="39">
        <v>548700</v>
      </c>
      <c r="AE223" s="39"/>
      <c r="AF223" s="39"/>
      <c r="AG223" s="39"/>
      <c r="AH223" s="39"/>
      <c r="AI223" s="39"/>
      <c r="AJ223" s="39"/>
      <c r="AK223" s="39"/>
      <c r="AL223" s="39"/>
      <c r="AM223" s="39">
        <v>465000</v>
      </c>
      <c r="AN223" s="39">
        <v>548700</v>
      </c>
      <c r="AO223" s="39"/>
      <c r="AP223" s="39"/>
      <c r="AQ223" s="39"/>
      <c r="AR223" s="39"/>
      <c r="AS223" s="39"/>
      <c r="AT223" s="39"/>
      <c r="AU223" s="39"/>
      <c r="AV223" s="39"/>
      <c r="AW223" s="52" t="s">
        <v>254</v>
      </c>
      <c r="AX223" s="52" t="s">
        <v>449</v>
      </c>
      <c r="AY223" s="52" t="s">
        <v>685</v>
      </c>
    </row>
    <row r="224" spans="1:51" ht="48" outlineLevel="1" x14ac:dyDescent="0.2">
      <c r="A224" s="52" t="s">
        <v>719</v>
      </c>
      <c r="B224" s="52" t="s">
        <v>134</v>
      </c>
      <c r="C224" s="52">
        <v>1</v>
      </c>
      <c r="D224" s="52" t="s">
        <v>110</v>
      </c>
      <c r="E224" s="52" t="s">
        <v>111</v>
      </c>
      <c r="F224" s="52" t="s">
        <v>112</v>
      </c>
      <c r="G224" s="52" t="s">
        <v>113</v>
      </c>
      <c r="H224" s="52" t="s">
        <v>713</v>
      </c>
      <c r="I224" s="52" t="s">
        <v>115</v>
      </c>
      <c r="J224" s="39">
        <v>310000</v>
      </c>
      <c r="K224" s="39">
        <v>365800</v>
      </c>
      <c r="L224" s="40">
        <v>43253</v>
      </c>
      <c r="M224" s="52" t="s">
        <v>207</v>
      </c>
      <c r="N224" s="52" t="s">
        <v>117</v>
      </c>
      <c r="O224" s="52"/>
      <c r="P224" s="52"/>
      <c r="Q224" s="52" t="s">
        <v>118</v>
      </c>
      <c r="R224" s="52" t="s">
        <v>55</v>
      </c>
      <c r="S224" s="52" t="s">
        <v>714</v>
      </c>
      <c r="T224" s="52" t="s">
        <v>715</v>
      </c>
      <c r="U224" s="52" t="s">
        <v>121</v>
      </c>
      <c r="V224" s="52" t="s">
        <v>585</v>
      </c>
      <c r="W224" s="40">
        <v>43374</v>
      </c>
      <c r="X224" s="52">
        <v>2018</v>
      </c>
      <c r="Y224" s="40">
        <v>43465</v>
      </c>
      <c r="Z224" s="52">
        <v>2018</v>
      </c>
      <c r="AA224" s="52" t="s">
        <v>716</v>
      </c>
      <c r="AB224" s="52" t="s">
        <v>563</v>
      </c>
      <c r="AC224" s="39">
        <v>310000</v>
      </c>
      <c r="AD224" s="39">
        <v>365800</v>
      </c>
      <c r="AE224" s="39"/>
      <c r="AF224" s="39"/>
      <c r="AG224" s="39"/>
      <c r="AH224" s="39"/>
      <c r="AI224" s="39"/>
      <c r="AJ224" s="39"/>
      <c r="AK224" s="39"/>
      <c r="AL224" s="39"/>
      <c r="AM224" s="39">
        <v>310000</v>
      </c>
      <c r="AN224" s="39">
        <v>365800</v>
      </c>
      <c r="AO224" s="39"/>
      <c r="AP224" s="39"/>
      <c r="AQ224" s="39"/>
      <c r="AR224" s="39"/>
      <c r="AS224" s="39"/>
      <c r="AT224" s="39"/>
      <c r="AU224" s="39"/>
      <c r="AV224" s="39"/>
      <c r="AW224" s="52" t="s">
        <v>254</v>
      </c>
      <c r="AX224" s="52" t="s">
        <v>449</v>
      </c>
      <c r="AY224" s="52" t="s">
        <v>685</v>
      </c>
    </row>
    <row r="225" spans="1:51" ht="36" outlineLevel="1" x14ac:dyDescent="0.2">
      <c r="A225" s="52" t="s">
        <v>720</v>
      </c>
      <c r="B225" s="52" t="s">
        <v>134</v>
      </c>
      <c r="C225" s="52">
        <v>1</v>
      </c>
      <c r="D225" s="52" t="s">
        <v>110</v>
      </c>
      <c r="E225" s="52" t="s">
        <v>111</v>
      </c>
      <c r="F225" s="52" t="s">
        <v>135</v>
      </c>
      <c r="G225" s="52" t="s">
        <v>136</v>
      </c>
      <c r="H225" s="52" t="s">
        <v>713</v>
      </c>
      <c r="I225" s="52" t="s">
        <v>115</v>
      </c>
      <c r="J225" s="39">
        <v>400000</v>
      </c>
      <c r="K225" s="39">
        <v>472000</v>
      </c>
      <c r="L225" s="40">
        <v>43253</v>
      </c>
      <c r="M225" s="52" t="s">
        <v>207</v>
      </c>
      <c r="N225" s="52" t="s">
        <v>117</v>
      </c>
      <c r="O225" s="52"/>
      <c r="P225" s="52"/>
      <c r="Q225" s="52" t="s">
        <v>118</v>
      </c>
      <c r="R225" s="52" t="s">
        <v>55</v>
      </c>
      <c r="S225" s="52" t="s">
        <v>714</v>
      </c>
      <c r="T225" s="52" t="s">
        <v>715</v>
      </c>
      <c r="U225" s="52" t="s">
        <v>121</v>
      </c>
      <c r="V225" s="52" t="s">
        <v>585</v>
      </c>
      <c r="W225" s="40">
        <v>43374</v>
      </c>
      <c r="X225" s="52">
        <v>2018</v>
      </c>
      <c r="Y225" s="40">
        <v>43465</v>
      </c>
      <c r="Z225" s="52">
        <v>2018</v>
      </c>
      <c r="AA225" s="52" t="s">
        <v>716</v>
      </c>
      <c r="AB225" s="52" t="s">
        <v>721</v>
      </c>
      <c r="AC225" s="39">
        <v>400000</v>
      </c>
      <c r="AD225" s="39">
        <v>472000</v>
      </c>
      <c r="AE225" s="39"/>
      <c r="AF225" s="39"/>
      <c r="AG225" s="39"/>
      <c r="AH225" s="39"/>
      <c r="AI225" s="39"/>
      <c r="AJ225" s="39"/>
      <c r="AK225" s="39"/>
      <c r="AL225" s="39"/>
      <c r="AM225" s="39">
        <v>400000</v>
      </c>
      <c r="AN225" s="39">
        <v>472000</v>
      </c>
      <c r="AO225" s="39"/>
      <c r="AP225" s="39"/>
      <c r="AQ225" s="39"/>
      <c r="AR225" s="39"/>
      <c r="AS225" s="39"/>
      <c r="AT225" s="39"/>
      <c r="AU225" s="39"/>
      <c r="AV225" s="39"/>
      <c r="AW225" s="52" t="s">
        <v>254</v>
      </c>
      <c r="AX225" s="52" t="s">
        <v>449</v>
      </c>
      <c r="AY225" s="52" t="s">
        <v>685</v>
      </c>
    </row>
    <row r="226" spans="1:51" ht="48" outlineLevel="1" x14ac:dyDescent="0.2">
      <c r="A226" s="52" t="s">
        <v>722</v>
      </c>
      <c r="B226" s="52" t="s">
        <v>214</v>
      </c>
      <c r="C226" s="52">
        <v>1</v>
      </c>
      <c r="D226" s="52" t="s">
        <v>110</v>
      </c>
      <c r="E226" s="52" t="s">
        <v>111</v>
      </c>
      <c r="F226" s="52" t="s">
        <v>135</v>
      </c>
      <c r="G226" s="52" t="s">
        <v>136</v>
      </c>
      <c r="H226" s="52" t="s">
        <v>723</v>
      </c>
      <c r="I226" s="52" t="s">
        <v>115</v>
      </c>
      <c r="J226" s="39">
        <v>140000</v>
      </c>
      <c r="K226" s="39">
        <v>165200</v>
      </c>
      <c r="L226" s="40">
        <v>43238</v>
      </c>
      <c r="M226" s="52" t="s">
        <v>207</v>
      </c>
      <c r="N226" s="52" t="s">
        <v>117</v>
      </c>
      <c r="O226" s="52"/>
      <c r="P226" s="52"/>
      <c r="Q226" s="52" t="s">
        <v>118</v>
      </c>
      <c r="R226" s="52" t="s">
        <v>55</v>
      </c>
      <c r="S226" s="52" t="s">
        <v>683</v>
      </c>
      <c r="T226" s="52" t="s">
        <v>683</v>
      </c>
      <c r="U226" s="52" t="s">
        <v>121</v>
      </c>
      <c r="V226" s="52" t="s">
        <v>585</v>
      </c>
      <c r="W226" s="40">
        <v>43282</v>
      </c>
      <c r="X226" s="52">
        <v>2018</v>
      </c>
      <c r="Y226" s="40">
        <v>43343</v>
      </c>
      <c r="Z226" s="52">
        <v>2018</v>
      </c>
      <c r="AA226" s="52" t="s">
        <v>684</v>
      </c>
      <c r="AB226" s="52" t="s">
        <v>563</v>
      </c>
      <c r="AC226" s="39">
        <v>140000</v>
      </c>
      <c r="AD226" s="39">
        <v>165200</v>
      </c>
      <c r="AE226" s="39"/>
      <c r="AF226" s="39"/>
      <c r="AG226" s="39"/>
      <c r="AH226" s="39"/>
      <c r="AI226" s="39"/>
      <c r="AJ226" s="39"/>
      <c r="AK226" s="39"/>
      <c r="AL226" s="39"/>
      <c r="AM226" s="39">
        <v>140000</v>
      </c>
      <c r="AN226" s="39">
        <v>165200</v>
      </c>
      <c r="AO226" s="39"/>
      <c r="AP226" s="39"/>
      <c r="AQ226" s="39"/>
      <c r="AR226" s="39"/>
      <c r="AS226" s="39"/>
      <c r="AT226" s="39"/>
      <c r="AU226" s="39"/>
      <c r="AV226" s="39"/>
      <c r="AW226" s="52" t="s">
        <v>254</v>
      </c>
      <c r="AX226" s="52" t="s">
        <v>685</v>
      </c>
      <c r="AY226" s="52" t="s">
        <v>212</v>
      </c>
    </row>
    <row r="227" spans="1:51" ht="60" outlineLevel="1" x14ac:dyDescent="0.2">
      <c r="A227" s="52" t="s">
        <v>724</v>
      </c>
      <c r="B227" s="52" t="s">
        <v>134</v>
      </c>
      <c r="C227" s="52">
        <v>1</v>
      </c>
      <c r="D227" s="52" t="s">
        <v>110</v>
      </c>
      <c r="E227" s="52" t="s">
        <v>111</v>
      </c>
      <c r="F227" s="52" t="s">
        <v>179</v>
      </c>
      <c r="G227" s="52" t="s">
        <v>227</v>
      </c>
      <c r="H227" s="52" t="s">
        <v>723</v>
      </c>
      <c r="I227" s="52" t="s">
        <v>115</v>
      </c>
      <c r="J227" s="39">
        <v>150000</v>
      </c>
      <c r="K227" s="39">
        <v>177000</v>
      </c>
      <c r="L227" s="40">
        <v>43238</v>
      </c>
      <c r="M227" s="52" t="s">
        <v>207</v>
      </c>
      <c r="N227" s="52" t="s">
        <v>117</v>
      </c>
      <c r="O227" s="52"/>
      <c r="P227" s="52"/>
      <c r="Q227" s="52" t="s">
        <v>118</v>
      </c>
      <c r="R227" s="52" t="s">
        <v>55</v>
      </c>
      <c r="S227" s="52" t="s">
        <v>683</v>
      </c>
      <c r="T227" s="52" t="s">
        <v>683</v>
      </c>
      <c r="U227" s="52" t="s">
        <v>121</v>
      </c>
      <c r="V227" s="52" t="s">
        <v>585</v>
      </c>
      <c r="W227" s="40">
        <v>43282</v>
      </c>
      <c r="X227" s="52">
        <v>2018</v>
      </c>
      <c r="Y227" s="40">
        <v>43465</v>
      </c>
      <c r="Z227" s="52">
        <v>2018</v>
      </c>
      <c r="AA227" s="52" t="s">
        <v>684</v>
      </c>
      <c r="AB227" s="52" t="s">
        <v>725</v>
      </c>
      <c r="AC227" s="39">
        <v>150000</v>
      </c>
      <c r="AD227" s="39">
        <v>177000</v>
      </c>
      <c r="AE227" s="39"/>
      <c r="AF227" s="39"/>
      <c r="AG227" s="39"/>
      <c r="AH227" s="39"/>
      <c r="AI227" s="39"/>
      <c r="AJ227" s="39"/>
      <c r="AK227" s="39"/>
      <c r="AL227" s="39"/>
      <c r="AM227" s="39">
        <v>150000</v>
      </c>
      <c r="AN227" s="39">
        <v>177000</v>
      </c>
      <c r="AO227" s="39"/>
      <c r="AP227" s="39"/>
      <c r="AQ227" s="39"/>
      <c r="AR227" s="39"/>
      <c r="AS227" s="39"/>
      <c r="AT227" s="39"/>
      <c r="AU227" s="39"/>
      <c r="AV227" s="39"/>
      <c r="AW227" s="52" t="s">
        <v>254</v>
      </c>
      <c r="AX227" s="52" t="s">
        <v>685</v>
      </c>
      <c r="AY227" s="52" t="s">
        <v>232</v>
      </c>
    </row>
    <row r="228" spans="1:51" ht="15" collapsed="1" x14ac:dyDescent="0.2">
      <c r="A228" s="56" t="s">
        <v>726</v>
      </c>
      <c r="B228" s="56"/>
      <c r="C228" s="51"/>
      <c r="D228" s="51"/>
      <c r="E228" s="51"/>
      <c r="F228" s="51"/>
      <c r="G228" s="51"/>
      <c r="H228" s="51"/>
      <c r="I228" s="51"/>
      <c r="J228" s="41">
        <v>5119000</v>
      </c>
      <c r="K228" s="41">
        <v>6039500</v>
      </c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41">
        <v>5119000</v>
      </c>
      <c r="AD228" s="41">
        <v>6039500</v>
      </c>
      <c r="AE228" s="41">
        <v>0</v>
      </c>
      <c r="AF228" s="41">
        <v>0</v>
      </c>
      <c r="AG228" s="41">
        <v>0</v>
      </c>
      <c r="AH228" s="41">
        <v>0</v>
      </c>
      <c r="AI228" s="41">
        <v>0</v>
      </c>
      <c r="AJ228" s="41">
        <v>0</v>
      </c>
      <c r="AK228" s="41">
        <v>0</v>
      </c>
      <c r="AL228" s="41">
        <v>0</v>
      </c>
      <c r="AM228" s="41">
        <v>5119000</v>
      </c>
      <c r="AN228" s="41">
        <v>6039500</v>
      </c>
      <c r="AO228" s="41">
        <v>0</v>
      </c>
      <c r="AP228" s="41">
        <v>0</v>
      </c>
      <c r="AQ228" s="41">
        <v>0</v>
      </c>
      <c r="AR228" s="41">
        <v>0</v>
      </c>
      <c r="AS228" s="41">
        <v>0</v>
      </c>
      <c r="AT228" s="41">
        <v>0</v>
      </c>
      <c r="AU228" s="41">
        <v>0</v>
      </c>
      <c r="AV228" s="41">
        <v>0</v>
      </c>
      <c r="AW228" s="51"/>
      <c r="AX228" s="51"/>
      <c r="AY228" s="51"/>
    </row>
    <row r="229" spans="1:51" ht="15" x14ac:dyDescent="0.2">
      <c r="A229" s="56" t="s">
        <v>727</v>
      </c>
      <c r="B229" s="56"/>
      <c r="C229" s="51"/>
      <c r="D229" s="51"/>
      <c r="E229" s="51"/>
      <c r="F229" s="51"/>
      <c r="G229" s="51"/>
      <c r="H229" s="51"/>
      <c r="I229" s="51"/>
      <c r="J229" s="41">
        <v>38219000</v>
      </c>
      <c r="K229" s="41">
        <v>45097500</v>
      </c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41">
        <v>10084000</v>
      </c>
      <c r="AD229" s="41">
        <v>11898200</v>
      </c>
      <c r="AE229" s="41">
        <v>6620000</v>
      </c>
      <c r="AF229" s="41">
        <v>7811600</v>
      </c>
      <c r="AG229" s="41">
        <v>6620000</v>
      </c>
      <c r="AH229" s="41">
        <v>7811600</v>
      </c>
      <c r="AI229" s="41">
        <v>6620000</v>
      </c>
      <c r="AJ229" s="41">
        <v>7811600</v>
      </c>
      <c r="AK229" s="41">
        <v>8275000</v>
      </c>
      <c r="AL229" s="41">
        <v>9764500</v>
      </c>
      <c r="AM229" s="41">
        <v>10084000</v>
      </c>
      <c r="AN229" s="41">
        <v>11898200</v>
      </c>
      <c r="AO229" s="41">
        <v>6620000</v>
      </c>
      <c r="AP229" s="41">
        <v>7811600</v>
      </c>
      <c r="AQ229" s="41">
        <v>6620000</v>
      </c>
      <c r="AR229" s="41">
        <v>7811600</v>
      </c>
      <c r="AS229" s="41">
        <v>6620000</v>
      </c>
      <c r="AT229" s="41">
        <v>7811600</v>
      </c>
      <c r="AU229" s="41">
        <v>8275000</v>
      </c>
      <c r="AV229" s="41">
        <v>9764500</v>
      </c>
      <c r="AW229" s="51"/>
      <c r="AX229" s="51"/>
      <c r="AY229" s="51"/>
    </row>
    <row r="230" spans="1:51" x14ac:dyDescent="0.2">
      <c r="A230" s="55" t="s">
        <v>43</v>
      </c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55"/>
      <c r="AC230" s="55"/>
      <c r="AD230" s="55"/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</row>
    <row r="231" spans="1:51" x14ac:dyDescent="0.2">
      <c r="A231" s="57" t="s">
        <v>44</v>
      </c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60" outlineLevel="1" x14ac:dyDescent="0.2">
      <c r="A232" s="36" t="s">
        <v>728</v>
      </c>
      <c r="B232" s="36" t="s">
        <v>134</v>
      </c>
      <c r="C232" s="36">
        <v>1</v>
      </c>
      <c r="D232" s="36" t="s">
        <v>110</v>
      </c>
      <c r="E232" s="36" t="s">
        <v>111</v>
      </c>
      <c r="F232" s="36" t="s">
        <v>179</v>
      </c>
      <c r="G232" s="36" t="s">
        <v>227</v>
      </c>
      <c r="H232" s="36" t="s">
        <v>729</v>
      </c>
      <c r="I232" s="36" t="s">
        <v>115</v>
      </c>
      <c r="J232" s="37">
        <v>295000</v>
      </c>
      <c r="K232" s="37">
        <v>348100</v>
      </c>
      <c r="L232" s="38">
        <v>43054</v>
      </c>
      <c r="M232" s="36" t="s">
        <v>116</v>
      </c>
      <c r="N232" s="36"/>
      <c r="O232" s="36"/>
      <c r="P232" s="36"/>
      <c r="Q232" s="36" t="s">
        <v>118</v>
      </c>
      <c r="R232" s="36" t="s">
        <v>55</v>
      </c>
      <c r="S232" s="36" t="s">
        <v>730</v>
      </c>
      <c r="T232" s="36" t="s">
        <v>731</v>
      </c>
      <c r="U232" s="36" t="s">
        <v>121</v>
      </c>
      <c r="V232" s="36" t="s">
        <v>169</v>
      </c>
      <c r="W232" s="38">
        <v>43185</v>
      </c>
      <c r="X232" s="36">
        <v>2018</v>
      </c>
      <c r="Y232" s="38">
        <v>43465</v>
      </c>
      <c r="Z232" s="36">
        <v>2018</v>
      </c>
      <c r="AA232" s="36" t="s">
        <v>732</v>
      </c>
      <c r="AB232" s="36" t="s">
        <v>733</v>
      </c>
      <c r="AC232" s="37">
        <v>295000</v>
      </c>
      <c r="AD232" s="37">
        <v>348100</v>
      </c>
      <c r="AE232" s="37"/>
      <c r="AF232" s="37"/>
      <c r="AG232" s="37"/>
      <c r="AH232" s="37"/>
      <c r="AI232" s="37"/>
      <c r="AJ232" s="37"/>
      <c r="AK232" s="37"/>
      <c r="AL232" s="37"/>
      <c r="AM232" s="37">
        <v>295000</v>
      </c>
      <c r="AN232" s="37">
        <v>348100</v>
      </c>
      <c r="AO232" s="37"/>
      <c r="AP232" s="37"/>
      <c r="AQ232" s="37"/>
      <c r="AR232" s="37"/>
      <c r="AS232" s="37"/>
      <c r="AT232" s="37"/>
      <c r="AU232" s="37"/>
      <c r="AV232" s="37"/>
      <c r="AW232" s="36" t="s">
        <v>125</v>
      </c>
      <c r="AX232" s="36" t="s">
        <v>449</v>
      </c>
      <c r="AY232" s="36" t="s">
        <v>199</v>
      </c>
    </row>
    <row r="233" spans="1:51" ht="48" outlineLevel="1" x14ac:dyDescent="0.2">
      <c r="A233" s="36" t="s">
        <v>734</v>
      </c>
      <c r="B233" s="36" t="s">
        <v>134</v>
      </c>
      <c r="C233" s="36">
        <v>1</v>
      </c>
      <c r="D233" s="36" t="s">
        <v>110</v>
      </c>
      <c r="E233" s="36" t="s">
        <v>111</v>
      </c>
      <c r="F233" s="36" t="s">
        <v>735</v>
      </c>
      <c r="G233" s="36" t="s">
        <v>736</v>
      </c>
      <c r="H233" s="36" t="s">
        <v>737</v>
      </c>
      <c r="I233" s="36" t="s">
        <v>115</v>
      </c>
      <c r="J233" s="37">
        <v>348000</v>
      </c>
      <c r="K233" s="37">
        <v>410640</v>
      </c>
      <c r="L233" s="38">
        <v>43094</v>
      </c>
      <c r="M233" s="36" t="s">
        <v>440</v>
      </c>
      <c r="N233" s="36"/>
      <c r="O233" s="36" t="s">
        <v>738</v>
      </c>
      <c r="P233" s="36"/>
      <c r="Q233" s="36" t="s">
        <v>442</v>
      </c>
      <c r="R233" s="36" t="s">
        <v>55</v>
      </c>
      <c r="S233" s="36" t="s">
        <v>739</v>
      </c>
      <c r="T233" s="36" t="s">
        <v>740</v>
      </c>
      <c r="U233" s="36"/>
      <c r="V233" s="36" t="s">
        <v>169</v>
      </c>
      <c r="W233" s="38">
        <v>43101</v>
      </c>
      <c r="X233" s="36">
        <v>2018</v>
      </c>
      <c r="Y233" s="38">
        <v>43465</v>
      </c>
      <c r="Z233" s="36">
        <v>2018</v>
      </c>
      <c r="AA233" s="36" t="s">
        <v>741</v>
      </c>
      <c r="AB233" s="36" t="s">
        <v>742</v>
      </c>
      <c r="AC233" s="37">
        <v>348000</v>
      </c>
      <c r="AD233" s="37">
        <v>410640</v>
      </c>
      <c r="AE233" s="37"/>
      <c r="AF233" s="37"/>
      <c r="AG233" s="37"/>
      <c r="AH233" s="37"/>
      <c r="AI233" s="37"/>
      <c r="AJ233" s="37"/>
      <c r="AK233" s="37"/>
      <c r="AL233" s="37"/>
      <c r="AM233" s="37">
        <v>348000</v>
      </c>
      <c r="AN233" s="37">
        <v>410640</v>
      </c>
      <c r="AO233" s="37"/>
      <c r="AP233" s="37"/>
      <c r="AQ233" s="37"/>
      <c r="AR233" s="37"/>
      <c r="AS233" s="37"/>
      <c r="AT233" s="37"/>
      <c r="AU233" s="37"/>
      <c r="AV233" s="37"/>
      <c r="AW233" s="36" t="s">
        <v>743</v>
      </c>
      <c r="AX233" s="36" t="s">
        <v>744</v>
      </c>
      <c r="AY233" s="36" t="s">
        <v>199</v>
      </c>
    </row>
    <row r="234" spans="1:51" ht="48" outlineLevel="1" x14ac:dyDescent="0.2">
      <c r="A234" s="36" t="s">
        <v>745</v>
      </c>
      <c r="B234" s="36" t="s">
        <v>134</v>
      </c>
      <c r="C234" s="36">
        <v>1</v>
      </c>
      <c r="D234" s="36" t="s">
        <v>110</v>
      </c>
      <c r="E234" s="36" t="s">
        <v>111</v>
      </c>
      <c r="F234" s="36" t="s">
        <v>179</v>
      </c>
      <c r="G234" s="36" t="s">
        <v>227</v>
      </c>
      <c r="H234" s="36" t="s">
        <v>746</v>
      </c>
      <c r="I234" s="36" t="s">
        <v>115</v>
      </c>
      <c r="J234" s="37">
        <v>870000</v>
      </c>
      <c r="K234" s="37">
        <v>1026600</v>
      </c>
      <c r="L234" s="38">
        <v>43094</v>
      </c>
      <c r="M234" s="36" t="s">
        <v>440</v>
      </c>
      <c r="N234" s="36"/>
      <c r="O234" s="36" t="s">
        <v>738</v>
      </c>
      <c r="P234" s="36"/>
      <c r="Q234" s="36" t="s">
        <v>442</v>
      </c>
      <c r="R234" s="36" t="s">
        <v>55</v>
      </c>
      <c r="S234" s="36" t="s">
        <v>747</v>
      </c>
      <c r="T234" s="36" t="s">
        <v>748</v>
      </c>
      <c r="U234" s="36"/>
      <c r="V234" s="36" t="s">
        <v>169</v>
      </c>
      <c r="W234" s="38">
        <v>43101</v>
      </c>
      <c r="X234" s="36">
        <v>2018</v>
      </c>
      <c r="Y234" s="38">
        <v>43465</v>
      </c>
      <c r="Z234" s="36">
        <v>2018</v>
      </c>
      <c r="AA234" s="36" t="s">
        <v>741</v>
      </c>
      <c r="AB234" s="36" t="s">
        <v>742</v>
      </c>
      <c r="AC234" s="37">
        <v>870000</v>
      </c>
      <c r="AD234" s="37">
        <v>1026600</v>
      </c>
      <c r="AE234" s="37"/>
      <c r="AF234" s="37"/>
      <c r="AG234" s="37"/>
      <c r="AH234" s="37"/>
      <c r="AI234" s="37"/>
      <c r="AJ234" s="37"/>
      <c r="AK234" s="37"/>
      <c r="AL234" s="37"/>
      <c r="AM234" s="37">
        <v>870000</v>
      </c>
      <c r="AN234" s="37">
        <v>1026600</v>
      </c>
      <c r="AO234" s="37"/>
      <c r="AP234" s="37"/>
      <c r="AQ234" s="37"/>
      <c r="AR234" s="37"/>
      <c r="AS234" s="37"/>
      <c r="AT234" s="37"/>
      <c r="AU234" s="37"/>
      <c r="AV234" s="37"/>
      <c r="AW234" s="36" t="s">
        <v>743</v>
      </c>
      <c r="AX234" s="36" t="s">
        <v>744</v>
      </c>
      <c r="AY234" s="36" t="s">
        <v>199</v>
      </c>
    </row>
    <row r="235" spans="1:51" ht="48" outlineLevel="1" x14ac:dyDescent="0.2">
      <c r="A235" s="36" t="s">
        <v>749</v>
      </c>
      <c r="B235" s="36" t="s">
        <v>134</v>
      </c>
      <c r="C235" s="36">
        <v>1</v>
      </c>
      <c r="D235" s="36" t="s">
        <v>110</v>
      </c>
      <c r="E235" s="36" t="s">
        <v>111</v>
      </c>
      <c r="F235" s="36" t="s">
        <v>179</v>
      </c>
      <c r="G235" s="36" t="s">
        <v>227</v>
      </c>
      <c r="H235" s="36" t="s">
        <v>750</v>
      </c>
      <c r="I235" s="36" t="s">
        <v>115</v>
      </c>
      <c r="J235" s="37">
        <v>670000</v>
      </c>
      <c r="K235" s="37">
        <v>790600</v>
      </c>
      <c r="L235" s="38">
        <v>43094</v>
      </c>
      <c r="M235" s="36" t="s">
        <v>440</v>
      </c>
      <c r="N235" s="36"/>
      <c r="O235" s="36" t="s">
        <v>738</v>
      </c>
      <c r="P235" s="36"/>
      <c r="Q235" s="36" t="s">
        <v>442</v>
      </c>
      <c r="R235" s="36" t="s">
        <v>55</v>
      </c>
      <c r="S235" s="36" t="s">
        <v>747</v>
      </c>
      <c r="T235" s="36" t="s">
        <v>748</v>
      </c>
      <c r="U235" s="36"/>
      <c r="V235" s="36" t="s">
        <v>169</v>
      </c>
      <c r="W235" s="38">
        <v>43101</v>
      </c>
      <c r="X235" s="36">
        <v>2018</v>
      </c>
      <c r="Y235" s="38">
        <v>43465</v>
      </c>
      <c r="Z235" s="36">
        <v>2018</v>
      </c>
      <c r="AA235" s="36" t="s">
        <v>741</v>
      </c>
      <c r="AB235" s="36" t="s">
        <v>742</v>
      </c>
      <c r="AC235" s="37">
        <v>670000</v>
      </c>
      <c r="AD235" s="37">
        <v>790600</v>
      </c>
      <c r="AE235" s="37"/>
      <c r="AF235" s="37"/>
      <c r="AG235" s="37"/>
      <c r="AH235" s="37"/>
      <c r="AI235" s="37"/>
      <c r="AJ235" s="37"/>
      <c r="AK235" s="37"/>
      <c r="AL235" s="37"/>
      <c r="AM235" s="37">
        <v>670000</v>
      </c>
      <c r="AN235" s="37">
        <v>790600</v>
      </c>
      <c r="AO235" s="37"/>
      <c r="AP235" s="37"/>
      <c r="AQ235" s="37"/>
      <c r="AR235" s="37"/>
      <c r="AS235" s="37"/>
      <c r="AT235" s="37"/>
      <c r="AU235" s="37"/>
      <c r="AV235" s="37"/>
      <c r="AW235" s="36" t="s">
        <v>743</v>
      </c>
      <c r="AX235" s="36" t="s">
        <v>744</v>
      </c>
      <c r="AY235" s="36" t="s">
        <v>199</v>
      </c>
    </row>
    <row r="236" spans="1:51" ht="72" outlineLevel="1" x14ac:dyDescent="0.2">
      <c r="A236" s="52" t="s">
        <v>751</v>
      </c>
      <c r="B236" s="52" t="s">
        <v>134</v>
      </c>
      <c r="C236" s="52">
        <v>1</v>
      </c>
      <c r="D236" s="52" t="s">
        <v>110</v>
      </c>
      <c r="E236" s="52" t="s">
        <v>111</v>
      </c>
      <c r="F236" s="52" t="s">
        <v>164</v>
      </c>
      <c r="G236" s="52" t="s">
        <v>173</v>
      </c>
      <c r="H236" s="52" t="s">
        <v>752</v>
      </c>
      <c r="I236" s="52" t="s">
        <v>115</v>
      </c>
      <c r="J236" s="39">
        <v>210000</v>
      </c>
      <c r="K236" s="39">
        <v>247800</v>
      </c>
      <c r="L236" s="40">
        <v>43140</v>
      </c>
      <c r="M236" s="52" t="s">
        <v>207</v>
      </c>
      <c r="N236" s="52"/>
      <c r="O236" s="52"/>
      <c r="P236" s="52"/>
      <c r="Q236" s="52" t="s">
        <v>118</v>
      </c>
      <c r="R236" s="52" t="s">
        <v>55</v>
      </c>
      <c r="S236" s="52" t="s">
        <v>753</v>
      </c>
      <c r="T236" s="52" t="s">
        <v>754</v>
      </c>
      <c r="U236" s="52" t="s">
        <v>121</v>
      </c>
      <c r="V236" s="52" t="s">
        <v>169</v>
      </c>
      <c r="W236" s="40">
        <v>43140</v>
      </c>
      <c r="X236" s="52">
        <v>2018</v>
      </c>
      <c r="Y236" s="40">
        <v>43465</v>
      </c>
      <c r="Z236" s="52">
        <v>2018</v>
      </c>
      <c r="AA236" s="52" t="s">
        <v>755</v>
      </c>
      <c r="AB236" s="52" t="s">
        <v>756</v>
      </c>
      <c r="AC236" s="39">
        <v>210000</v>
      </c>
      <c r="AD236" s="39">
        <v>247800</v>
      </c>
      <c r="AE236" s="39"/>
      <c r="AF236" s="39"/>
      <c r="AG236" s="39"/>
      <c r="AH236" s="39"/>
      <c r="AI236" s="39"/>
      <c r="AJ236" s="39"/>
      <c r="AK236" s="39"/>
      <c r="AL236" s="39"/>
      <c r="AM236" s="39">
        <v>210000</v>
      </c>
      <c r="AN236" s="39">
        <v>247800</v>
      </c>
      <c r="AO236" s="39"/>
      <c r="AP236" s="39"/>
      <c r="AQ236" s="39"/>
      <c r="AR236" s="39"/>
      <c r="AS236" s="39"/>
      <c r="AT236" s="39"/>
      <c r="AU236" s="39"/>
      <c r="AV236" s="39"/>
      <c r="AW236" s="52" t="s">
        <v>254</v>
      </c>
      <c r="AX236" s="52" t="s">
        <v>744</v>
      </c>
      <c r="AY236" s="52" t="s">
        <v>605</v>
      </c>
    </row>
    <row r="237" spans="1:51" ht="60" outlineLevel="1" x14ac:dyDescent="0.2">
      <c r="A237" s="52" t="s">
        <v>757</v>
      </c>
      <c r="B237" s="52" t="s">
        <v>134</v>
      </c>
      <c r="C237" s="52">
        <v>1</v>
      </c>
      <c r="D237" s="52" t="s">
        <v>110</v>
      </c>
      <c r="E237" s="52" t="s">
        <v>111</v>
      </c>
      <c r="F237" s="52" t="s">
        <v>135</v>
      </c>
      <c r="G237" s="52" t="s">
        <v>193</v>
      </c>
      <c r="H237" s="52" t="s">
        <v>752</v>
      </c>
      <c r="I237" s="52" t="s">
        <v>115</v>
      </c>
      <c r="J237" s="39">
        <v>323000</v>
      </c>
      <c r="K237" s="39">
        <v>381140</v>
      </c>
      <c r="L237" s="40">
        <v>43140</v>
      </c>
      <c r="M237" s="52" t="s">
        <v>207</v>
      </c>
      <c r="N237" s="52"/>
      <c r="O237" s="52"/>
      <c r="P237" s="52"/>
      <c r="Q237" s="52" t="s">
        <v>118</v>
      </c>
      <c r="R237" s="52" t="s">
        <v>55</v>
      </c>
      <c r="S237" s="52" t="s">
        <v>753</v>
      </c>
      <c r="T237" s="52" t="s">
        <v>754</v>
      </c>
      <c r="U237" s="52" t="s">
        <v>121</v>
      </c>
      <c r="V237" s="52" t="s">
        <v>169</v>
      </c>
      <c r="W237" s="40">
        <v>43140</v>
      </c>
      <c r="X237" s="52">
        <v>2018</v>
      </c>
      <c r="Y237" s="40">
        <v>43465</v>
      </c>
      <c r="Z237" s="52">
        <v>2018</v>
      </c>
      <c r="AA237" s="52" t="s">
        <v>755</v>
      </c>
      <c r="AB237" s="52" t="s">
        <v>733</v>
      </c>
      <c r="AC237" s="39">
        <v>323000</v>
      </c>
      <c r="AD237" s="39">
        <v>381140</v>
      </c>
      <c r="AE237" s="39"/>
      <c r="AF237" s="39"/>
      <c r="AG237" s="39"/>
      <c r="AH237" s="39"/>
      <c r="AI237" s="39"/>
      <c r="AJ237" s="39"/>
      <c r="AK237" s="39"/>
      <c r="AL237" s="39"/>
      <c r="AM237" s="39">
        <v>323000</v>
      </c>
      <c r="AN237" s="39">
        <v>381140</v>
      </c>
      <c r="AO237" s="39"/>
      <c r="AP237" s="39"/>
      <c r="AQ237" s="39"/>
      <c r="AR237" s="39"/>
      <c r="AS237" s="39"/>
      <c r="AT237" s="39"/>
      <c r="AU237" s="39"/>
      <c r="AV237" s="39"/>
      <c r="AW237" s="52" t="s">
        <v>254</v>
      </c>
      <c r="AX237" s="52" t="s">
        <v>744</v>
      </c>
      <c r="AY237" s="52" t="s">
        <v>506</v>
      </c>
    </row>
    <row r="238" spans="1:51" ht="72" outlineLevel="1" x14ac:dyDescent="0.2">
      <c r="A238" s="52" t="s">
        <v>758</v>
      </c>
      <c r="B238" s="52" t="s">
        <v>134</v>
      </c>
      <c r="C238" s="52">
        <v>1</v>
      </c>
      <c r="D238" s="52" t="s">
        <v>110</v>
      </c>
      <c r="E238" s="52" t="s">
        <v>111</v>
      </c>
      <c r="F238" s="52" t="s">
        <v>164</v>
      </c>
      <c r="G238" s="52" t="s">
        <v>173</v>
      </c>
      <c r="H238" s="52" t="s">
        <v>759</v>
      </c>
      <c r="I238" s="52" t="s">
        <v>115</v>
      </c>
      <c r="J238" s="39">
        <v>847460</v>
      </c>
      <c r="K238" s="39">
        <v>1000002.8</v>
      </c>
      <c r="L238" s="40">
        <v>43143</v>
      </c>
      <c r="M238" s="52" t="s">
        <v>207</v>
      </c>
      <c r="N238" s="52"/>
      <c r="O238" s="52"/>
      <c r="P238" s="52"/>
      <c r="Q238" s="52" t="s">
        <v>118</v>
      </c>
      <c r="R238" s="52" t="s">
        <v>55</v>
      </c>
      <c r="S238" s="52" t="s">
        <v>760</v>
      </c>
      <c r="T238" s="52" t="s">
        <v>761</v>
      </c>
      <c r="U238" s="52" t="s">
        <v>121</v>
      </c>
      <c r="V238" s="52" t="s">
        <v>169</v>
      </c>
      <c r="W238" s="40">
        <v>43190</v>
      </c>
      <c r="X238" s="52">
        <v>2018</v>
      </c>
      <c r="Y238" s="40">
        <v>43496</v>
      </c>
      <c r="Z238" s="52">
        <v>2019</v>
      </c>
      <c r="AA238" s="52" t="s">
        <v>762</v>
      </c>
      <c r="AB238" s="52" t="s">
        <v>756</v>
      </c>
      <c r="AC238" s="39">
        <v>847460</v>
      </c>
      <c r="AD238" s="39">
        <v>1000002.8</v>
      </c>
      <c r="AE238" s="39"/>
      <c r="AF238" s="39"/>
      <c r="AG238" s="39"/>
      <c r="AH238" s="39"/>
      <c r="AI238" s="39"/>
      <c r="AJ238" s="39"/>
      <c r="AK238" s="39"/>
      <c r="AL238" s="39"/>
      <c r="AM238" s="39">
        <v>847460</v>
      </c>
      <c r="AN238" s="39">
        <v>1000002.8</v>
      </c>
      <c r="AO238" s="39"/>
      <c r="AP238" s="39"/>
      <c r="AQ238" s="39"/>
      <c r="AR238" s="39"/>
      <c r="AS238" s="39"/>
      <c r="AT238" s="39"/>
      <c r="AU238" s="39"/>
      <c r="AV238" s="39"/>
      <c r="AW238" s="52" t="s">
        <v>254</v>
      </c>
      <c r="AX238" s="52" t="s">
        <v>449</v>
      </c>
      <c r="AY238" s="52" t="s">
        <v>599</v>
      </c>
    </row>
    <row r="239" spans="1:51" ht="60" outlineLevel="1" x14ac:dyDescent="0.2">
      <c r="A239" s="36" t="s">
        <v>763</v>
      </c>
      <c r="B239" s="36" t="s">
        <v>134</v>
      </c>
      <c r="C239" s="36">
        <v>1</v>
      </c>
      <c r="D239" s="36" t="s">
        <v>110</v>
      </c>
      <c r="E239" s="36" t="s">
        <v>111</v>
      </c>
      <c r="F239" s="36" t="s">
        <v>164</v>
      </c>
      <c r="G239" s="36" t="s">
        <v>173</v>
      </c>
      <c r="H239" s="36" t="s">
        <v>764</v>
      </c>
      <c r="I239" s="36" t="s">
        <v>115</v>
      </c>
      <c r="J239" s="37">
        <v>1485000</v>
      </c>
      <c r="K239" s="37">
        <v>1752300</v>
      </c>
      <c r="L239" s="38">
        <v>43073</v>
      </c>
      <c r="M239" s="36" t="s">
        <v>116</v>
      </c>
      <c r="N239" s="36"/>
      <c r="O239" s="36"/>
      <c r="P239" s="36"/>
      <c r="Q239" s="36" t="s">
        <v>118</v>
      </c>
      <c r="R239" s="36" t="s">
        <v>55</v>
      </c>
      <c r="S239" s="36" t="s">
        <v>765</v>
      </c>
      <c r="T239" s="36" t="s">
        <v>766</v>
      </c>
      <c r="U239" s="36" t="s">
        <v>121</v>
      </c>
      <c r="V239" s="36" t="s">
        <v>169</v>
      </c>
      <c r="W239" s="38">
        <v>43221</v>
      </c>
      <c r="X239" s="36">
        <v>2018</v>
      </c>
      <c r="Y239" s="38">
        <v>43373</v>
      </c>
      <c r="Z239" s="36">
        <v>2018</v>
      </c>
      <c r="AA239" s="36" t="s">
        <v>767</v>
      </c>
      <c r="AB239" s="36" t="s">
        <v>733</v>
      </c>
      <c r="AC239" s="37">
        <v>1485000</v>
      </c>
      <c r="AD239" s="37">
        <v>1752300</v>
      </c>
      <c r="AE239" s="37"/>
      <c r="AF239" s="37"/>
      <c r="AG239" s="37"/>
      <c r="AH239" s="37"/>
      <c r="AI239" s="37"/>
      <c r="AJ239" s="37"/>
      <c r="AK239" s="37"/>
      <c r="AL239" s="37"/>
      <c r="AM239" s="37">
        <v>1485000</v>
      </c>
      <c r="AN239" s="37">
        <v>1752300</v>
      </c>
      <c r="AO239" s="37"/>
      <c r="AP239" s="37"/>
      <c r="AQ239" s="37"/>
      <c r="AR239" s="37"/>
      <c r="AS239" s="37"/>
      <c r="AT239" s="37"/>
      <c r="AU239" s="37"/>
      <c r="AV239" s="37"/>
      <c r="AW239" s="36" t="s">
        <v>125</v>
      </c>
      <c r="AX239" s="36" t="s">
        <v>744</v>
      </c>
      <c r="AY239" s="36" t="s">
        <v>308</v>
      </c>
    </row>
    <row r="240" spans="1:51" ht="60" outlineLevel="1" x14ac:dyDescent="0.2">
      <c r="A240" s="36" t="s">
        <v>768</v>
      </c>
      <c r="B240" s="36" t="s">
        <v>134</v>
      </c>
      <c r="C240" s="36">
        <v>1</v>
      </c>
      <c r="D240" s="36" t="s">
        <v>110</v>
      </c>
      <c r="E240" s="36" t="s">
        <v>111</v>
      </c>
      <c r="F240" s="36" t="s">
        <v>135</v>
      </c>
      <c r="G240" s="36" t="s">
        <v>193</v>
      </c>
      <c r="H240" s="36" t="s">
        <v>764</v>
      </c>
      <c r="I240" s="36" t="s">
        <v>115</v>
      </c>
      <c r="J240" s="37">
        <v>945000</v>
      </c>
      <c r="K240" s="37">
        <v>1115100</v>
      </c>
      <c r="L240" s="38">
        <v>43073</v>
      </c>
      <c r="M240" s="36" t="s">
        <v>116</v>
      </c>
      <c r="N240" s="36"/>
      <c r="O240" s="36"/>
      <c r="P240" s="36"/>
      <c r="Q240" s="36" t="s">
        <v>118</v>
      </c>
      <c r="R240" s="36" t="s">
        <v>55</v>
      </c>
      <c r="S240" s="36" t="s">
        <v>765</v>
      </c>
      <c r="T240" s="36" t="s">
        <v>766</v>
      </c>
      <c r="U240" s="36" t="s">
        <v>121</v>
      </c>
      <c r="V240" s="36" t="s">
        <v>169</v>
      </c>
      <c r="W240" s="38">
        <v>43221</v>
      </c>
      <c r="X240" s="36">
        <v>2018</v>
      </c>
      <c r="Y240" s="38">
        <v>43373</v>
      </c>
      <c r="Z240" s="36">
        <v>2018</v>
      </c>
      <c r="AA240" s="36" t="s">
        <v>767</v>
      </c>
      <c r="AB240" s="36" t="s">
        <v>733</v>
      </c>
      <c r="AC240" s="37">
        <v>945000</v>
      </c>
      <c r="AD240" s="37">
        <v>1115100</v>
      </c>
      <c r="AE240" s="37"/>
      <c r="AF240" s="37"/>
      <c r="AG240" s="37"/>
      <c r="AH240" s="37"/>
      <c r="AI240" s="37"/>
      <c r="AJ240" s="37"/>
      <c r="AK240" s="37"/>
      <c r="AL240" s="37"/>
      <c r="AM240" s="37">
        <v>945000</v>
      </c>
      <c r="AN240" s="37">
        <v>1115100</v>
      </c>
      <c r="AO240" s="37"/>
      <c r="AP240" s="37"/>
      <c r="AQ240" s="37"/>
      <c r="AR240" s="37"/>
      <c r="AS240" s="37"/>
      <c r="AT240" s="37"/>
      <c r="AU240" s="37"/>
      <c r="AV240" s="37"/>
      <c r="AW240" s="36" t="s">
        <v>125</v>
      </c>
      <c r="AX240" s="36" t="s">
        <v>744</v>
      </c>
      <c r="AY240" s="36" t="s">
        <v>506</v>
      </c>
    </row>
    <row r="241" spans="1:51" ht="60" outlineLevel="1" x14ac:dyDescent="0.2">
      <c r="A241" s="36" t="s">
        <v>769</v>
      </c>
      <c r="B241" s="36" t="s">
        <v>134</v>
      </c>
      <c r="C241" s="36">
        <v>1</v>
      </c>
      <c r="D241" s="36" t="s">
        <v>110</v>
      </c>
      <c r="E241" s="36" t="s">
        <v>111</v>
      </c>
      <c r="F241" s="36" t="s">
        <v>112</v>
      </c>
      <c r="G241" s="36" t="s">
        <v>558</v>
      </c>
      <c r="H241" s="36" t="s">
        <v>764</v>
      </c>
      <c r="I241" s="36" t="s">
        <v>115</v>
      </c>
      <c r="J241" s="37">
        <v>2270000</v>
      </c>
      <c r="K241" s="37">
        <v>2678600</v>
      </c>
      <c r="L241" s="38">
        <v>43073</v>
      </c>
      <c r="M241" s="36" t="s">
        <v>116</v>
      </c>
      <c r="N241" s="36"/>
      <c r="O241" s="36"/>
      <c r="P241" s="36"/>
      <c r="Q241" s="36" t="s">
        <v>118</v>
      </c>
      <c r="R241" s="36" t="s">
        <v>55</v>
      </c>
      <c r="S241" s="36" t="s">
        <v>765</v>
      </c>
      <c r="T241" s="36" t="s">
        <v>766</v>
      </c>
      <c r="U241" s="36" t="s">
        <v>121</v>
      </c>
      <c r="V241" s="36" t="s">
        <v>169</v>
      </c>
      <c r="W241" s="38">
        <v>43221</v>
      </c>
      <c r="X241" s="36">
        <v>2018</v>
      </c>
      <c r="Y241" s="38">
        <v>43373</v>
      </c>
      <c r="Z241" s="36">
        <v>2018</v>
      </c>
      <c r="AA241" s="36" t="s">
        <v>767</v>
      </c>
      <c r="AB241" s="36" t="s">
        <v>733</v>
      </c>
      <c r="AC241" s="37">
        <v>2270000</v>
      </c>
      <c r="AD241" s="37">
        <v>2678600</v>
      </c>
      <c r="AE241" s="37"/>
      <c r="AF241" s="37"/>
      <c r="AG241" s="37"/>
      <c r="AH241" s="37"/>
      <c r="AI241" s="37"/>
      <c r="AJ241" s="37"/>
      <c r="AK241" s="37"/>
      <c r="AL241" s="37"/>
      <c r="AM241" s="37">
        <v>2270000</v>
      </c>
      <c r="AN241" s="37">
        <v>2678600</v>
      </c>
      <c r="AO241" s="37"/>
      <c r="AP241" s="37"/>
      <c r="AQ241" s="37"/>
      <c r="AR241" s="37"/>
      <c r="AS241" s="37"/>
      <c r="AT241" s="37"/>
      <c r="AU241" s="37"/>
      <c r="AV241" s="37"/>
      <c r="AW241" s="36" t="s">
        <v>125</v>
      </c>
      <c r="AX241" s="36" t="s">
        <v>744</v>
      </c>
      <c r="AY241" s="36" t="s">
        <v>127</v>
      </c>
    </row>
    <row r="242" spans="1:51" ht="60" outlineLevel="1" x14ac:dyDescent="0.2">
      <c r="A242" s="36" t="s">
        <v>770</v>
      </c>
      <c r="B242" s="36" t="s">
        <v>134</v>
      </c>
      <c r="C242" s="36">
        <v>1</v>
      </c>
      <c r="D242" s="36" t="s">
        <v>110</v>
      </c>
      <c r="E242" s="36" t="s">
        <v>111</v>
      </c>
      <c r="F242" s="36" t="s">
        <v>179</v>
      </c>
      <c r="G242" s="36" t="s">
        <v>227</v>
      </c>
      <c r="H242" s="36" t="s">
        <v>764</v>
      </c>
      <c r="I242" s="36" t="s">
        <v>115</v>
      </c>
      <c r="J242" s="37">
        <v>740000</v>
      </c>
      <c r="K242" s="37">
        <v>873200</v>
      </c>
      <c r="L242" s="38">
        <v>43073</v>
      </c>
      <c r="M242" s="36" t="s">
        <v>116</v>
      </c>
      <c r="N242" s="36"/>
      <c r="O242" s="36"/>
      <c r="P242" s="36"/>
      <c r="Q242" s="36" t="s">
        <v>118</v>
      </c>
      <c r="R242" s="36" t="s">
        <v>55</v>
      </c>
      <c r="S242" s="36" t="s">
        <v>765</v>
      </c>
      <c r="T242" s="36" t="s">
        <v>766</v>
      </c>
      <c r="U242" s="36" t="s">
        <v>121</v>
      </c>
      <c r="V242" s="36" t="s">
        <v>169</v>
      </c>
      <c r="W242" s="38">
        <v>43221</v>
      </c>
      <c r="X242" s="36">
        <v>2018</v>
      </c>
      <c r="Y242" s="38">
        <v>43281</v>
      </c>
      <c r="Z242" s="36">
        <v>2018</v>
      </c>
      <c r="AA242" s="36" t="s">
        <v>767</v>
      </c>
      <c r="AB242" s="36" t="s">
        <v>733</v>
      </c>
      <c r="AC242" s="37">
        <v>740000</v>
      </c>
      <c r="AD242" s="37">
        <v>873200</v>
      </c>
      <c r="AE242" s="37"/>
      <c r="AF242" s="37"/>
      <c r="AG242" s="37"/>
      <c r="AH242" s="37"/>
      <c r="AI242" s="37"/>
      <c r="AJ242" s="37"/>
      <c r="AK242" s="37"/>
      <c r="AL242" s="37"/>
      <c r="AM242" s="37">
        <v>740000</v>
      </c>
      <c r="AN242" s="37">
        <v>873200</v>
      </c>
      <c r="AO242" s="37"/>
      <c r="AP242" s="37"/>
      <c r="AQ242" s="37"/>
      <c r="AR242" s="37"/>
      <c r="AS242" s="37"/>
      <c r="AT242" s="37"/>
      <c r="AU242" s="37"/>
      <c r="AV242" s="37"/>
      <c r="AW242" s="36" t="s">
        <v>125</v>
      </c>
      <c r="AX242" s="36" t="s">
        <v>744</v>
      </c>
      <c r="AY242" s="36" t="s">
        <v>199</v>
      </c>
    </row>
    <row r="243" spans="1:51" ht="72" outlineLevel="1" x14ac:dyDescent="0.2">
      <c r="A243" s="36" t="s">
        <v>771</v>
      </c>
      <c r="B243" s="36" t="s">
        <v>109</v>
      </c>
      <c r="C243" s="36">
        <v>1</v>
      </c>
      <c r="D243" s="36" t="s">
        <v>110</v>
      </c>
      <c r="E243" s="36" t="s">
        <v>111</v>
      </c>
      <c r="F243" s="36" t="s">
        <v>135</v>
      </c>
      <c r="G243" s="36" t="s">
        <v>136</v>
      </c>
      <c r="H243" s="36" t="s">
        <v>772</v>
      </c>
      <c r="I243" s="36" t="s">
        <v>115</v>
      </c>
      <c r="J243" s="37">
        <v>513000</v>
      </c>
      <c r="K243" s="37">
        <v>605340</v>
      </c>
      <c r="L243" s="38">
        <v>43077</v>
      </c>
      <c r="M243" s="36" t="s">
        <v>116</v>
      </c>
      <c r="N243" s="36" t="s">
        <v>117</v>
      </c>
      <c r="O243" s="36"/>
      <c r="P243" s="36"/>
      <c r="Q243" s="36" t="s">
        <v>118</v>
      </c>
      <c r="R243" s="36" t="s">
        <v>55</v>
      </c>
      <c r="S243" s="36" t="s">
        <v>773</v>
      </c>
      <c r="T243" s="36" t="s">
        <v>774</v>
      </c>
      <c r="U243" s="36" t="s">
        <v>121</v>
      </c>
      <c r="V243" s="36" t="s">
        <v>169</v>
      </c>
      <c r="W243" s="38">
        <v>43221</v>
      </c>
      <c r="X243" s="36">
        <v>2018</v>
      </c>
      <c r="Y243" s="38">
        <v>43373</v>
      </c>
      <c r="Z243" s="36">
        <v>2018</v>
      </c>
      <c r="AA243" s="36" t="s">
        <v>775</v>
      </c>
      <c r="AB243" s="36" t="s">
        <v>756</v>
      </c>
      <c r="AC243" s="37">
        <v>513000</v>
      </c>
      <c r="AD243" s="37">
        <v>605340</v>
      </c>
      <c r="AE243" s="37"/>
      <c r="AF243" s="37"/>
      <c r="AG243" s="37"/>
      <c r="AH243" s="37"/>
      <c r="AI243" s="37"/>
      <c r="AJ243" s="37"/>
      <c r="AK243" s="37"/>
      <c r="AL243" s="37"/>
      <c r="AM243" s="37">
        <v>513000</v>
      </c>
      <c r="AN243" s="37">
        <v>605340</v>
      </c>
      <c r="AO243" s="37"/>
      <c r="AP243" s="37"/>
      <c r="AQ243" s="37"/>
      <c r="AR243" s="37"/>
      <c r="AS243" s="37"/>
      <c r="AT243" s="37"/>
      <c r="AU243" s="37"/>
      <c r="AV243" s="37"/>
      <c r="AW243" s="36" t="s">
        <v>125</v>
      </c>
      <c r="AX243" s="36" t="s">
        <v>744</v>
      </c>
      <c r="AY243" s="36" t="s">
        <v>506</v>
      </c>
    </row>
    <row r="244" spans="1:51" ht="72" outlineLevel="1" x14ac:dyDescent="0.2">
      <c r="A244" s="36" t="s">
        <v>776</v>
      </c>
      <c r="B244" s="36" t="s">
        <v>134</v>
      </c>
      <c r="C244" s="36">
        <v>1</v>
      </c>
      <c r="D244" s="36" t="s">
        <v>110</v>
      </c>
      <c r="E244" s="36" t="s">
        <v>111</v>
      </c>
      <c r="F244" s="36" t="s">
        <v>164</v>
      </c>
      <c r="G244" s="36" t="s">
        <v>173</v>
      </c>
      <c r="H244" s="36" t="s">
        <v>772</v>
      </c>
      <c r="I244" s="36" t="s">
        <v>115</v>
      </c>
      <c r="J244" s="37">
        <v>1140000</v>
      </c>
      <c r="K244" s="37">
        <v>1345200</v>
      </c>
      <c r="L244" s="38">
        <v>43077</v>
      </c>
      <c r="M244" s="36" t="s">
        <v>116</v>
      </c>
      <c r="N244" s="36" t="s">
        <v>117</v>
      </c>
      <c r="O244" s="36"/>
      <c r="P244" s="36"/>
      <c r="Q244" s="36" t="s">
        <v>118</v>
      </c>
      <c r="R244" s="36" t="s">
        <v>55</v>
      </c>
      <c r="S244" s="36" t="s">
        <v>773</v>
      </c>
      <c r="T244" s="36" t="s">
        <v>774</v>
      </c>
      <c r="U244" s="36" t="s">
        <v>121</v>
      </c>
      <c r="V244" s="36" t="s">
        <v>169</v>
      </c>
      <c r="W244" s="38">
        <v>43160</v>
      </c>
      <c r="X244" s="36">
        <v>2018</v>
      </c>
      <c r="Y244" s="38">
        <v>43404</v>
      </c>
      <c r="Z244" s="36">
        <v>2018</v>
      </c>
      <c r="AA244" s="36" t="s">
        <v>775</v>
      </c>
      <c r="AB244" s="36" t="s">
        <v>756</v>
      </c>
      <c r="AC244" s="37">
        <v>1140000</v>
      </c>
      <c r="AD244" s="37">
        <v>1345200</v>
      </c>
      <c r="AE244" s="37"/>
      <c r="AF244" s="37"/>
      <c r="AG244" s="37"/>
      <c r="AH244" s="37"/>
      <c r="AI244" s="37"/>
      <c r="AJ244" s="37"/>
      <c r="AK244" s="37"/>
      <c r="AL244" s="37"/>
      <c r="AM244" s="37">
        <v>1140000</v>
      </c>
      <c r="AN244" s="37">
        <v>1345200</v>
      </c>
      <c r="AO244" s="37"/>
      <c r="AP244" s="37"/>
      <c r="AQ244" s="37"/>
      <c r="AR244" s="37"/>
      <c r="AS244" s="37"/>
      <c r="AT244" s="37"/>
      <c r="AU244" s="37"/>
      <c r="AV244" s="37"/>
      <c r="AW244" s="36" t="s">
        <v>125</v>
      </c>
      <c r="AX244" s="36" t="s">
        <v>744</v>
      </c>
      <c r="AY244" s="36" t="s">
        <v>171</v>
      </c>
    </row>
    <row r="245" spans="1:51" ht="72" outlineLevel="1" x14ac:dyDescent="0.2">
      <c r="A245" s="36" t="s">
        <v>777</v>
      </c>
      <c r="B245" s="36" t="s">
        <v>214</v>
      </c>
      <c r="C245" s="36">
        <v>1</v>
      </c>
      <c r="D245" s="36" t="s">
        <v>110</v>
      </c>
      <c r="E245" s="36" t="s">
        <v>111</v>
      </c>
      <c r="F245" s="36" t="s">
        <v>135</v>
      </c>
      <c r="G245" s="36" t="s">
        <v>136</v>
      </c>
      <c r="H245" s="36" t="s">
        <v>778</v>
      </c>
      <c r="I245" s="36" t="s">
        <v>115</v>
      </c>
      <c r="J245" s="37">
        <v>74988730.469999999</v>
      </c>
      <c r="K245" s="37">
        <v>88486701.950000003</v>
      </c>
      <c r="L245" s="38">
        <v>43040</v>
      </c>
      <c r="M245" s="36" t="s">
        <v>182</v>
      </c>
      <c r="N245" s="36" t="s">
        <v>117</v>
      </c>
      <c r="O245" s="36"/>
      <c r="P245" s="36"/>
      <c r="Q245" s="36" t="s">
        <v>118</v>
      </c>
      <c r="R245" s="36" t="s">
        <v>453</v>
      </c>
      <c r="S245" s="36" t="s">
        <v>779</v>
      </c>
      <c r="T245" s="36" t="s">
        <v>780</v>
      </c>
      <c r="U245" s="36" t="s">
        <v>455</v>
      </c>
      <c r="V245" s="36" t="s">
        <v>169</v>
      </c>
      <c r="W245" s="38">
        <v>43101</v>
      </c>
      <c r="X245" s="36">
        <v>2018</v>
      </c>
      <c r="Y245" s="38">
        <v>43465</v>
      </c>
      <c r="Z245" s="36">
        <v>2018</v>
      </c>
      <c r="AA245" s="36" t="s">
        <v>781</v>
      </c>
      <c r="AB245" s="36" t="s">
        <v>782</v>
      </c>
      <c r="AC245" s="37">
        <v>74988730.469999999</v>
      </c>
      <c r="AD245" s="37">
        <v>88486701.950000003</v>
      </c>
      <c r="AE245" s="37"/>
      <c r="AF245" s="37"/>
      <c r="AG245" s="37"/>
      <c r="AH245" s="37"/>
      <c r="AI245" s="37"/>
      <c r="AJ245" s="37"/>
      <c r="AK245" s="37"/>
      <c r="AL245" s="37"/>
      <c r="AM245" s="37">
        <v>74988730.469999999</v>
      </c>
      <c r="AN245" s="37">
        <v>88486701.950000003</v>
      </c>
      <c r="AO245" s="37"/>
      <c r="AP245" s="37"/>
      <c r="AQ245" s="37"/>
      <c r="AR245" s="37"/>
      <c r="AS245" s="37"/>
      <c r="AT245" s="37"/>
      <c r="AU245" s="37"/>
      <c r="AV245" s="37"/>
      <c r="AW245" s="36" t="s">
        <v>225</v>
      </c>
      <c r="AX245" s="36" t="s">
        <v>744</v>
      </c>
      <c r="AY245" s="36" t="s">
        <v>143</v>
      </c>
    </row>
    <row r="246" spans="1:51" ht="72" outlineLevel="1" x14ac:dyDescent="0.2">
      <c r="A246" s="36" t="s">
        <v>783</v>
      </c>
      <c r="B246" s="36" t="s">
        <v>214</v>
      </c>
      <c r="C246" s="36">
        <v>1</v>
      </c>
      <c r="D246" s="36" t="s">
        <v>110</v>
      </c>
      <c r="E246" s="36" t="s">
        <v>111</v>
      </c>
      <c r="F246" s="36" t="s">
        <v>135</v>
      </c>
      <c r="G246" s="36" t="s">
        <v>136</v>
      </c>
      <c r="H246" s="36" t="s">
        <v>784</v>
      </c>
      <c r="I246" s="36" t="s">
        <v>115</v>
      </c>
      <c r="J246" s="37">
        <v>5214000</v>
      </c>
      <c r="K246" s="37">
        <v>6152520</v>
      </c>
      <c r="L246" s="38">
        <v>43045</v>
      </c>
      <c r="M246" s="36" t="s">
        <v>116</v>
      </c>
      <c r="N246" s="36"/>
      <c r="O246" s="36"/>
      <c r="P246" s="36"/>
      <c r="Q246" s="36" t="s">
        <v>118</v>
      </c>
      <c r="R246" s="36" t="s">
        <v>55</v>
      </c>
      <c r="S246" s="36" t="s">
        <v>151</v>
      </c>
      <c r="T246" s="36" t="s">
        <v>151</v>
      </c>
      <c r="U246" s="36" t="s">
        <v>121</v>
      </c>
      <c r="V246" s="36" t="s">
        <v>169</v>
      </c>
      <c r="W246" s="38">
        <v>43101</v>
      </c>
      <c r="X246" s="36">
        <v>2018</v>
      </c>
      <c r="Y246" s="38">
        <v>43465</v>
      </c>
      <c r="Z246" s="36">
        <v>2018</v>
      </c>
      <c r="AA246" s="36" t="s">
        <v>785</v>
      </c>
      <c r="AB246" s="36" t="s">
        <v>782</v>
      </c>
      <c r="AC246" s="37">
        <v>5214000</v>
      </c>
      <c r="AD246" s="37">
        <v>6152520</v>
      </c>
      <c r="AE246" s="37"/>
      <c r="AF246" s="37"/>
      <c r="AG246" s="37"/>
      <c r="AH246" s="37"/>
      <c r="AI246" s="37"/>
      <c r="AJ246" s="37"/>
      <c r="AK246" s="37"/>
      <c r="AL246" s="37"/>
      <c r="AM246" s="37">
        <v>5214000</v>
      </c>
      <c r="AN246" s="37">
        <v>6152520</v>
      </c>
      <c r="AO246" s="37"/>
      <c r="AP246" s="37"/>
      <c r="AQ246" s="37"/>
      <c r="AR246" s="37"/>
      <c r="AS246" s="37"/>
      <c r="AT246" s="37"/>
      <c r="AU246" s="37"/>
      <c r="AV246" s="37"/>
      <c r="AW246" s="36" t="s">
        <v>125</v>
      </c>
      <c r="AX246" s="36" t="s">
        <v>744</v>
      </c>
      <c r="AY246" s="36" t="s">
        <v>143</v>
      </c>
    </row>
    <row r="247" spans="1:51" ht="72" outlineLevel="1" x14ac:dyDescent="0.2">
      <c r="A247" s="36" t="s">
        <v>786</v>
      </c>
      <c r="B247" s="36" t="s">
        <v>109</v>
      </c>
      <c r="C247" s="36">
        <v>1</v>
      </c>
      <c r="D247" s="36" t="s">
        <v>110</v>
      </c>
      <c r="E247" s="36" t="s">
        <v>111</v>
      </c>
      <c r="F247" s="36" t="s">
        <v>135</v>
      </c>
      <c r="G247" s="36" t="s">
        <v>136</v>
      </c>
      <c r="H247" s="36" t="s">
        <v>787</v>
      </c>
      <c r="I247" s="36" t="s">
        <v>115</v>
      </c>
      <c r="J247" s="37">
        <v>116000</v>
      </c>
      <c r="K247" s="37">
        <v>136880</v>
      </c>
      <c r="L247" s="38">
        <v>43088</v>
      </c>
      <c r="M247" s="36" t="s">
        <v>440</v>
      </c>
      <c r="N247" s="36"/>
      <c r="O247" s="36"/>
      <c r="P247" s="36"/>
      <c r="Q247" s="36" t="s">
        <v>442</v>
      </c>
      <c r="R247" s="36" t="s">
        <v>55</v>
      </c>
      <c r="S247" s="36" t="s">
        <v>788</v>
      </c>
      <c r="T247" s="36" t="s">
        <v>788</v>
      </c>
      <c r="U247" s="36"/>
      <c r="V247" s="36" t="s">
        <v>789</v>
      </c>
      <c r="W247" s="38">
        <v>43101</v>
      </c>
      <c r="X247" s="36">
        <v>2018</v>
      </c>
      <c r="Y247" s="38">
        <v>43465</v>
      </c>
      <c r="Z247" s="36">
        <v>2018</v>
      </c>
      <c r="AA247" s="36" t="s">
        <v>790</v>
      </c>
      <c r="AB247" s="36" t="s">
        <v>756</v>
      </c>
      <c r="AC247" s="37">
        <v>116000</v>
      </c>
      <c r="AD247" s="37">
        <v>136880</v>
      </c>
      <c r="AE247" s="37"/>
      <c r="AF247" s="37"/>
      <c r="AG247" s="37"/>
      <c r="AH247" s="37"/>
      <c r="AI247" s="37"/>
      <c r="AJ247" s="37"/>
      <c r="AK247" s="37"/>
      <c r="AL247" s="37"/>
      <c r="AM247" s="37">
        <v>116000</v>
      </c>
      <c r="AN247" s="37">
        <v>136880</v>
      </c>
      <c r="AO247" s="37"/>
      <c r="AP247" s="37"/>
      <c r="AQ247" s="37"/>
      <c r="AR247" s="37"/>
      <c r="AS247" s="37"/>
      <c r="AT247" s="37"/>
      <c r="AU247" s="37"/>
      <c r="AV247" s="37"/>
      <c r="AW247" s="36" t="s">
        <v>791</v>
      </c>
      <c r="AX247" s="36" t="s">
        <v>744</v>
      </c>
      <c r="AY247" s="36" t="s">
        <v>506</v>
      </c>
    </row>
    <row r="248" spans="1:51" ht="72" outlineLevel="1" x14ac:dyDescent="0.2">
      <c r="A248" s="36" t="s">
        <v>792</v>
      </c>
      <c r="B248" s="36" t="s">
        <v>109</v>
      </c>
      <c r="C248" s="36">
        <v>1</v>
      </c>
      <c r="D248" s="36" t="s">
        <v>110</v>
      </c>
      <c r="E248" s="36" t="s">
        <v>111</v>
      </c>
      <c r="F248" s="36" t="s">
        <v>135</v>
      </c>
      <c r="G248" s="36" t="s">
        <v>136</v>
      </c>
      <c r="H248" s="36" t="s">
        <v>793</v>
      </c>
      <c r="I248" s="36" t="s">
        <v>115</v>
      </c>
      <c r="J248" s="37">
        <v>832000</v>
      </c>
      <c r="K248" s="37">
        <v>981760</v>
      </c>
      <c r="L248" s="38">
        <v>43053</v>
      </c>
      <c r="M248" s="36" t="s">
        <v>116</v>
      </c>
      <c r="N248" s="36"/>
      <c r="O248" s="36"/>
      <c r="P248" s="36"/>
      <c r="Q248" s="36" t="s">
        <v>118</v>
      </c>
      <c r="R248" s="36" t="s">
        <v>55</v>
      </c>
      <c r="S248" s="36" t="s">
        <v>443</v>
      </c>
      <c r="T248" s="36" t="s">
        <v>731</v>
      </c>
      <c r="U248" s="36" t="s">
        <v>121</v>
      </c>
      <c r="V248" s="36" t="s">
        <v>794</v>
      </c>
      <c r="W248" s="38">
        <v>43185</v>
      </c>
      <c r="X248" s="36">
        <v>2018</v>
      </c>
      <c r="Y248" s="38">
        <v>43465</v>
      </c>
      <c r="Z248" s="36">
        <v>2018</v>
      </c>
      <c r="AA248" s="36" t="s">
        <v>795</v>
      </c>
      <c r="AB248" s="36" t="s">
        <v>756</v>
      </c>
      <c r="AC248" s="37">
        <v>832000</v>
      </c>
      <c r="AD248" s="37">
        <v>981760</v>
      </c>
      <c r="AE248" s="37"/>
      <c r="AF248" s="37"/>
      <c r="AG248" s="37"/>
      <c r="AH248" s="37"/>
      <c r="AI248" s="37"/>
      <c r="AJ248" s="37"/>
      <c r="AK248" s="37"/>
      <c r="AL248" s="37"/>
      <c r="AM248" s="37">
        <v>832000</v>
      </c>
      <c r="AN248" s="37">
        <v>981760</v>
      </c>
      <c r="AO248" s="37"/>
      <c r="AP248" s="37"/>
      <c r="AQ248" s="37"/>
      <c r="AR248" s="37"/>
      <c r="AS248" s="37"/>
      <c r="AT248" s="37"/>
      <c r="AU248" s="37"/>
      <c r="AV248" s="37"/>
      <c r="AW248" s="36" t="s">
        <v>125</v>
      </c>
      <c r="AX248" s="36" t="s">
        <v>449</v>
      </c>
      <c r="AY248" s="36" t="s">
        <v>506</v>
      </c>
    </row>
    <row r="249" spans="1:51" ht="72" outlineLevel="1" x14ac:dyDescent="0.2">
      <c r="A249" s="36" t="s">
        <v>796</v>
      </c>
      <c r="B249" s="36" t="s">
        <v>214</v>
      </c>
      <c r="C249" s="36">
        <v>1</v>
      </c>
      <c r="D249" s="36" t="s">
        <v>110</v>
      </c>
      <c r="E249" s="36" t="s">
        <v>111</v>
      </c>
      <c r="F249" s="36" t="s">
        <v>135</v>
      </c>
      <c r="G249" s="36" t="s">
        <v>136</v>
      </c>
      <c r="H249" s="36" t="s">
        <v>797</v>
      </c>
      <c r="I249" s="36" t="s">
        <v>115</v>
      </c>
      <c r="J249" s="37">
        <v>115000</v>
      </c>
      <c r="K249" s="37">
        <v>135700</v>
      </c>
      <c r="L249" s="38">
        <v>43049</v>
      </c>
      <c r="M249" s="36" t="s">
        <v>116</v>
      </c>
      <c r="N249" s="36" t="s">
        <v>117</v>
      </c>
      <c r="O249" s="36"/>
      <c r="P249" s="36"/>
      <c r="Q249" s="36" t="s">
        <v>118</v>
      </c>
      <c r="R249" s="36" t="s">
        <v>55</v>
      </c>
      <c r="S249" s="36" t="s">
        <v>798</v>
      </c>
      <c r="T249" s="36" t="s">
        <v>799</v>
      </c>
      <c r="U249" s="36" t="s">
        <v>121</v>
      </c>
      <c r="V249" s="36" t="s">
        <v>169</v>
      </c>
      <c r="W249" s="38">
        <v>43101</v>
      </c>
      <c r="X249" s="36">
        <v>2018</v>
      </c>
      <c r="Y249" s="38">
        <v>43465</v>
      </c>
      <c r="Z249" s="36">
        <v>2018</v>
      </c>
      <c r="AA249" s="36" t="s">
        <v>800</v>
      </c>
      <c r="AB249" s="36" t="s">
        <v>782</v>
      </c>
      <c r="AC249" s="37">
        <v>115000</v>
      </c>
      <c r="AD249" s="37">
        <v>135700</v>
      </c>
      <c r="AE249" s="37"/>
      <c r="AF249" s="37"/>
      <c r="AG249" s="37"/>
      <c r="AH249" s="37"/>
      <c r="AI249" s="37"/>
      <c r="AJ249" s="37"/>
      <c r="AK249" s="37"/>
      <c r="AL249" s="37"/>
      <c r="AM249" s="37">
        <v>115000</v>
      </c>
      <c r="AN249" s="37">
        <v>135700</v>
      </c>
      <c r="AO249" s="37"/>
      <c r="AP249" s="37"/>
      <c r="AQ249" s="37"/>
      <c r="AR249" s="37"/>
      <c r="AS249" s="37"/>
      <c r="AT249" s="37"/>
      <c r="AU249" s="37"/>
      <c r="AV249" s="37"/>
      <c r="AW249" s="36" t="s">
        <v>125</v>
      </c>
      <c r="AX249" s="36" t="s">
        <v>450</v>
      </c>
      <c r="AY249" s="36" t="s">
        <v>143</v>
      </c>
    </row>
    <row r="250" spans="1:51" ht="60" outlineLevel="1" x14ac:dyDescent="0.2">
      <c r="A250" s="36" t="s">
        <v>801</v>
      </c>
      <c r="B250" s="36" t="s">
        <v>134</v>
      </c>
      <c r="C250" s="36">
        <v>1</v>
      </c>
      <c r="D250" s="36" t="s">
        <v>110</v>
      </c>
      <c r="E250" s="36" t="s">
        <v>111</v>
      </c>
      <c r="F250" s="36" t="s">
        <v>112</v>
      </c>
      <c r="G250" s="36" t="s">
        <v>558</v>
      </c>
      <c r="H250" s="36" t="s">
        <v>802</v>
      </c>
      <c r="I250" s="36" t="s">
        <v>115</v>
      </c>
      <c r="J250" s="37">
        <v>110000</v>
      </c>
      <c r="K250" s="37">
        <v>129800</v>
      </c>
      <c r="L250" s="38">
        <v>43073</v>
      </c>
      <c r="M250" s="36" t="s">
        <v>207</v>
      </c>
      <c r="N250" s="36" t="s">
        <v>117</v>
      </c>
      <c r="O250" s="36"/>
      <c r="P250" s="36"/>
      <c r="Q250" s="36" t="s">
        <v>118</v>
      </c>
      <c r="R250" s="36" t="s">
        <v>55</v>
      </c>
      <c r="S250" s="36" t="s">
        <v>803</v>
      </c>
      <c r="T250" s="36" t="s">
        <v>804</v>
      </c>
      <c r="U250" s="36" t="s">
        <v>121</v>
      </c>
      <c r="V250" s="36" t="s">
        <v>169</v>
      </c>
      <c r="W250" s="38">
        <v>43115</v>
      </c>
      <c r="X250" s="36">
        <v>2018</v>
      </c>
      <c r="Y250" s="38">
        <v>43465</v>
      </c>
      <c r="Z250" s="36">
        <v>2018</v>
      </c>
      <c r="AA250" s="36" t="s">
        <v>805</v>
      </c>
      <c r="AB250" s="36" t="s">
        <v>733</v>
      </c>
      <c r="AC250" s="37">
        <v>110000</v>
      </c>
      <c r="AD250" s="37">
        <v>129800</v>
      </c>
      <c r="AE250" s="37"/>
      <c r="AF250" s="37"/>
      <c r="AG250" s="37"/>
      <c r="AH250" s="37"/>
      <c r="AI250" s="37"/>
      <c r="AJ250" s="37"/>
      <c r="AK250" s="37"/>
      <c r="AL250" s="37"/>
      <c r="AM250" s="37">
        <v>110000</v>
      </c>
      <c r="AN250" s="37">
        <v>129800</v>
      </c>
      <c r="AO250" s="37"/>
      <c r="AP250" s="37"/>
      <c r="AQ250" s="37"/>
      <c r="AR250" s="37"/>
      <c r="AS250" s="37"/>
      <c r="AT250" s="37"/>
      <c r="AU250" s="37"/>
      <c r="AV250" s="37"/>
      <c r="AW250" s="36" t="s">
        <v>211</v>
      </c>
      <c r="AX250" s="36" t="s">
        <v>449</v>
      </c>
      <c r="AY250" s="36" t="s">
        <v>806</v>
      </c>
    </row>
    <row r="251" spans="1:51" ht="132" outlineLevel="1" x14ac:dyDescent="0.2">
      <c r="A251" s="42" t="s">
        <v>807</v>
      </c>
      <c r="B251" s="42" t="s">
        <v>134</v>
      </c>
      <c r="C251" s="42">
        <v>1</v>
      </c>
      <c r="D251" s="42" t="s">
        <v>110</v>
      </c>
      <c r="E251" s="42" t="s">
        <v>111</v>
      </c>
      <c r="F251" s="42" t="s">
        <v>164</v>
      </c>
      <c r="G251" s="42" t="s">
        <v>173</v>
      </c>
      <c r="H251" s="42" t="s">
        <v>808</v>
      </c>
      <c r="I251" s="42" t="s">
        <v>115</v>
      </c>
      <c r="J251" s="43">
        <v>670000</v>
      </c>
      <c r="K251" s="43">
        <v>790600</v>
      </c>
      <c r="L251" s="44">
        <v>43146</v>
      </c>
      <c r="M251" s="42" t="s">
        <v>116</v>
      </c>
      <c r="N251" s="42"/>
      <c r="O251" s="42"/>
      <c r="P251" s="42"/>
      <c r="Q251" s="42" t="s">
        <v>118</v>
      </c>
      <c r="R251" s="42" t="s">
        <v>55</v>
      </c>
      <c r="S251" s="42" t="s">
        <v>765</v>
      </c>
      <c r="T251" s="42" t="s">
        <v>766</v>
      </c>
      <c r="U251" s="42" t="s">
        <v>121</v>
      </c>
      <c r="V251" s="42" t="s">
        <v>169</v>
      </c>
      <c r="W251" s="44">
        <v>43160</v>
      </c>
      <c r="X251" s="42">
        <v>2018</v>
      </c>
      <c r="Y251" s="44">
        <v>43220</v>
      </c>
      <c r="Z251" s="42">
        <v>2018</v>
      </c>
      <c r="AA251" s="42" t="s">
        <v>809</v>
      </c>
      <c r="AB251" s="42" t="s">
        <v>733</v>
      </c>
      <c r="AC251" s="43">
        <v>670000</v>
      </c>
      <c r="AD251" s="43">
        <v>790600</v>
      </c>
      <c r="AE251" s="43"/>
      <c r="AF251" s="43"/>
      <c r="AG251" s="43"/>
      <c r="AH251" s="43"/>
      <c r="AI251" s="43"/>
      <c r="AJ251" s="43"/>
      <c r="AK251" s="43"/>
      <c r="AL251" s="43"/>
      <c r="AM251" s="43">
        <v>670000</v>
      </c>
      <c r="AN251" s="43">
        <v>790600</v>
      </c>
      <c r="AO251" s="43"/>
      <c r="AP251" s="43"/>
      <c r="AQ251" s="43"/>
      <c r="AR251" s="43"/>
      <c r="AS251" s="43"/>
      <c r="AT251" s="43"/>
      <c r="AU251" s="43"/>
      <c r="AV251" s="43"/>
      <c r="AW251" s="42" t="s">
        <v>142</v>
      </c>
      <c r="AX251" s="42" t="s">
        <v>744</v>
      </c>
      <c r="AY251" s="42" t="s">
        <v>593</v>
      </c>
    </row>
    <row r="252" spans="1:51" ht="84" outlineLevel="1" x14ac:dyDescent="0.2">
      <c r="A252" s="52" t="s">
        <v>810</v>
      </c>
      <c r="B252" s="52" t="s">
        <v>109</v>
      </c>
      <c r="C252" s="52">
        <v>1</v>
      </c>
      <c r="D252" s="52" t="s">
        <v>110</v>
      </c>
      <c r="E252" s="52" t="s">
        <v>111</v>
      </c>
      <c r="F252" s="52" t="s">
        <v>135</v>
      </c>
      <c r="G252" s="52" t="s">
        <v>136</v>
      </c>
      <c r="H252" s="52" t="s">
        <v>811</v>
      </c>
      <c r="I252" s="52" t="s">
        <v>115</v>
      </c>
      <c r="J252" s="39">
        <v>1875000</v>
      </c>
      <c r="K252" s="39">
        <v>2212500</v>
      </c>
      <c r="L252" s="40">
        <v>43151</v>
      </c>
      <c r="M252" s="52" t="s">
        <v>207</v>
      </c>
      <c r="N252" s="52"/>
      <c r="O252" s="52"/>
      <c r="P252" s="52"/>
      <c r="Q252" s="52" t="s">
        <v>118</v>
      </c>
      <c r="R252" s="52" t="s">
        <v>55</v>
      </c>
      <c r="S252" s="52" t="s">
        <v>812</v>
      </c>
      <c r="T252" s="52" t="s">
        <v>813</v>
      </c>
      <c r="U252" s="52" t="s">
        <v>121</v>
      </c>
      <c r="V252" s="52" t="s">
        <v>169</v>
      </c>
      <c r="W252" s="40">
        <v>43252</v>
      </c>
      <c r="X252" s="52">
        <v>2018</v>
      </c>
      <c r="Y252" s="40">
        <v>43465</v>
      </c>
      <c r="Z252" s="52">
        <v>2018</v>
      </c>
      <c r="AA252" s="52" t="s">
        <v>814</v>
      </c>
      <c r="AB252" s="52" t="s">
        <v>815</v>
      </c>
      <c r="AC252" s="39">
        <v>1875000</v>
      </c>
      <c r="AD252" s="39">
        <v>2212500</v>
      </c>
      <c r="AE252" s="39"/>
      <c r="AF252" s="39"/>
      <c r="AG252" s="39"/>
      <c r="AH252" s="39"/>
      <c r="AI252" s="39"/>
      <c r="AJ252" s="39"/>
      <c r="AK252" s="39"/>
      <c r="AL252" s="39"/>
      <c r="AM252" s="39">
        <v>1875000</v>
      </c>
      <c r="AN252" s="39">
        <v>2212500</v>
      </c>
      <c r="AO252" s="39"/>
      <c r="AP252" s="39"/>
      <c r="AQ252" s="39"/>
      <c r="AR252" s="39"/>
      <c r="AS252" s="39"/>
      <c r="AT252" s="39"/>
      <c r="AU252" s="39"/>
      <c r="AV252" s="39"/>
      <c r="AW252" s="52" t="s">
        <v>254</v>
      </c>
      <c r="AX252" s="52" t="s">
        <v>816</v>
      </c>
      <c r="AY252" s="52" t="s">
        <v>232</v>
      </c>
    </row>
    <row r="253" spans="1:51" ht="72" outlineLevel="1" x14ac:dyDescent="0.2">
      <c r="A253" s="52" t="s">
        <v>817</v>
      </c>
      <c r="B253" s="52" t="s">
        <v>109</v>
      </c>
      <c r="C253" s="52">
        <v>1</v>
      </c>
      <c r="D253" s="52" t="s">
        <v>110</v>
      </c>
      <c r="E253" s="52" t="s">
        <v>111</v>
      </c>
      <c r="F253" s="52" t="s">
        <v>164</v>
      </c>
      <c r="G253" s="52" t="s">
        <v>173</v>
      </c>
      <c r="H253" s="52" t="s">
        <v>490</v>
      </c>
      <c r="I253" s="52" t="s">
        <v>115</v>
      </c>
      <c r="J253" s="39">
        <v>3814000</v>
      </c>
      <c r="K253" s="39">
        <v>4500520</v>
      </c>
      <c r="L253" s="40">
        <v>43157</v>
      </c>
      <c r="M253" s="52" t="s">
        <v>182</v>
      </c>
      <c r="N253" s="52"/>
      <c r="O253" s="52"/>
      <c r="P253" s="52"/>
      <c r="Q253" s="52" t="s">
        <v>118</v>
      </c>
      <c r="R253" s="52" t="s">
        <v>453</v>
      </c>
      <c r="S253" s="52" t="s">
        <v>491</v>
      </c>
      <c r="T253" s="52" t="s">
        <v>492</v>
      </c>
      <c r="U253" s="52" t="s">
        <v>455</v>
      </c>
      <c r="V253" s="52" t="s">
        <v>169</v>
      </c>
      <c r="W253" s="40">
        <v>43252</v>
      </c>
      <c r="X253" s="52">
        <v>2018</v>
      </c>
      <c r="Y253" s="40">
        <v>43465</v>
      </c>
      <c r="Z253" s="52">
        <v>2018</v>
      </c>
      <c r="AA253" s="52" t="s">
        <v>493</v>
      </c>
      <c r="AB253" s="52" t="s">
        <v>818</v>
      </c>
      <c r="AC253" s="39">
        <v>3814000</v>
      </c>
      <c r="AD253" s="39">
        <v>4500520</v>
      </c>
      <c r="AE253" s="39"/>
      <c r="AF253" s="39"/>
      <c r="AG253" s="39"/>
      <c r="AH253" s="39"/>
      <c r="AI253" s="39"/>
      <c r="AJ253" s="39"/>
      <c r="AK253" s="39"/>
      <c r="AL253" s="39"/>
      <c r="AM253" s="39">
        <v>3814000</v>
      </c>
      <c r="AN253" s="39">
        <v>4500520</v>
      </c>
      <c r="AO253" s="39"/>
      <c r="AP253" s="39"/>
      <c r="AQ253" s="39"/>
      <c r="AR253" s="39"/>
      <c r="AS253" s="39"/>
      <c r="AT253" s="39"/>
      <c r="AU253" s="39"/>
      <c r="AV253" s="39"/>
      <c r="AW253" s="52" t="s">
        <v>185</v>
      </c>
      <c r="AX253" s="52" t="s">
        <v>449</v>
      </c>
      <c r="AY253" s="52" t="s">
        <v>220</v>
      </c>
    </row>
    <row r="254" spans="1:51" ht="48" outlineLevel="1" x14ac:dyDescent="0.2">
      <c r="A254" s="52" t="s">
        <v>819</v>
      </c>
      <c r="B254" s="52" t="s">
        <v>214</v>
      </c>
      <c r="C254" s="52">
        <v>1</v>
      </c>
      <c r="D254" s="52" t="s">
        <v>110</v>
      </c>
      <c r="E254" s="52" t="s">
        <v>111</v>
      </c>
      <c r="F254" s="52" t="s">
        <v>164</v>
      </c>
      <c r="G254" s="52" t="s">
        <v>173</v>
      </c>
      <c r="H254" s="52" t="s">
        <v>490</v>
      </c>
      <c r="I254" s="52" t="s">
        <v>115</v>
      </c>
      <c r="J254" s="39">
        <v>6780000</v>
      </c>
      <c r="K254" s="39">
        <v>8000400</v>
      </c>
      <c r="L254" s="40">
        <v>43157</v>
      </c>
      <c r="M254" s="52" t="s">
        <v>182</v>
      </c>
      <c r="N254" s="52"/>
      <c r="O254" s="52"/>
      <c r="P254" s="52"/>
      <c r="Q254" s="52" t="s">
        <v>118</v>
      </c>
      <c r="R254" s="52" t="s">
        <v>453</v>
      </c>
      <c r="S254" s="52" t="s">
        <v>491</v>
      </c>
      <c r="T254" s="52" t="s">
        <v>492</v>
      </c>
      <c r="U254" s="52" t="s">
        <v>455</v>
      </c>
      <c r="V254" s="52" t="s">
        <v>169</v>
      </c>
      <c r="W254" s="40">
        <v>43252</v>
      </c>
      <c r="X254" s="52">
        <v>2018</v>
      </c>
      <c r="Y254" s="40">
        <v>43465</v>
      </c>
      <c r="Z254" s="52">
        <v>2018</v>
      </c>
      <c r="AA254" s="52" t="s">
        <v>493</v>
      </c>
      <c r="AB254" s="52" t="s">
        <v>563</v>
      </c>
      <c r="AC254" s="39">
        <v>6780000</v>
      </c>
      <c r="AD254" s="39">
        <v>8000400</v>
      </c>
      <c r="AE254" s="39"/>
      <c r="AF254" s="39"/>
      <c r="AG254" s="39"/>
      <c r="AH254" s="39"/>
      <c r="AI254" s="39"/>
      <c r="AJ254" s="39"/>
      <c r="AK254" s="39"/>
      <c r="AL254" s="39"/>
      <c r="AM254" s="39">
        <v>6780000</v>
      </c>
      <c r="AN254" s="39">
        <v>8000400</v>
      </c>
      <c r="AO254" s="39"/>
      <c r="AP254" s="39"/>
      <c r="AQ254" s="39"/>
      <c r="AR254" s="39"/>
      <c r="AS254" s="39"/>
      <c r="AT254" s="39"/>
      <c r="AU254" s="39"/>
      <c r="AV254" s="39"/>
      <c r="AW254" s="52" t="s">
        <v>185</v>
      </c>
      <c r="AX254" s="52" t="s">
        <v>449</v>
      </c>
      <c r="AY254" s="52" t="s">
        <v>820</v>
      </c>
    </row>
    <row r="255" spans="1:51" ht="48" outlineLevel="1" x14ac:dyDescent="0.2">
      <c r="A255" s="52" t="s">
        <v>489</v>
      </c>
      <c r="B255" s="52" t="s">
        <v>214</v>
      </c>
      <c r="C255" s="52">
        <v>1</v>
      </c>
      <c r="D255" s="52" t="s">
        <v>110</v>
      </c>
      <c r="E255" s="52" t="s">
        <v>111</v>
      </c>
      <c r="F255" s="52" t="s">
        <v>179</v>
      </c>
      <c r="G255" s="52" t="s">
        <v>227</v>
      </c>
      <c r="H255" s="52" t="s">
        <v>490</v>
      </c>
      <c r="I255" s="52" t="s">
        <v>115</v>
      </c>
      <c r="J255" s="39">
        <v>6356000</v>
      </c>
      <c r="K255" s="39">
        <v>7500080</v>
      </c>
      <c r="L255" s="40">
        <v>43157</v>
      </c>
      <c r="M255" s="52" t="s">
        <v>182</v>
      </c>
      <c r="N255" s="52"/>
      <c r="O255" s="52"/>
      <c r="P255" s="52"/>
      <c r="Q255" s="52" t="s">
        <v>118</v>
      </c>
      <c r="R255" s="52" t="s">
        <v>453</v>
      </c>
      <c r="S255" s="52" t="s">
        <v>491</v>
      </c>
      <c r="T255" s="52" t="s">
        <v>492</v>
      </c>
      <c r="U255" s="52" t="s">
        <v>455</v>
      </c>
      <c r="V255" s="52" t="s">
        <v>169</v>
      </c>
      <c r="W255" s="40">
        <v>43252</v>
      </c>
      <c r="X255" s="52">
        <v>2018</v>
      </c>
      <c r="Y255" s="40">
        <v>43465</v>
      </c>
      <c r="Z255" s="52">
        <v>2018</v>
      </c>
      <c r="AA255" s="52" t="s">
        <v>493</v>
      </c>
      <c r="AB255" s="52" t="s">
        <v>563</v>
      </c>
      <c r="AC255" s="39">
        <v>6356000</v>
      </c>
      <c r="AD255" s="39">
        <v>7500080</v>
      </c>
      <c r="AE255" s="39"/>
      <c r="AF255" s="39"/>
      <c r="AG255" s="39"/>
      <c r="AH255" s="39"/>
      <c r="AI255" s="39"/>
      <c r="AJ255" s="39"/>
      <c r="AK255" s="39"/>
      <c r="AL255" s="39"/>
      <c r="AM255" s="39">
        <v>6356000</v>
      </c>
      <c r="AN255" s="39">
        <v>7500080</v>
      </c>
      <c r="AO255" s="39"/>
      <c r="AP255" s="39"/>
      <c r="AQ255" s="39"/>
      <c r="AR255" s="39"/>
      <c r="AS255" s="39"/>
      <c r="AT255" s="39"/>
      <c r="AU255" s="39"/>
      <c r="AV255" s="39"/>
      <c r="AW255" s="52" t="s">
        <v>185</v>
      </c>
      <c r="AX255" s="52" t="s">
        <v>449</v>
      </c>
      <c r="AY255" s="52" t="s">
        <v>244</v>
      </c>
    </row>
    <row r="256" spans="1:51" ht="48" outlineLevel="1" x14ac:dyDescent="0.2">
      <c r="A256" s="52" t="s">
        <v>821</v>
      </c>
      <c r="B256" s="52" t="s">
        <v>214</v>
      </c>
      <c r="C256" s="52">
        <v>1</v>
      </c>
      <c r="D256" s="52" t="s">
        <v>110</v>
      </c>
      <c r="E256" s="52" t="s">
        <v>111</v>
      </c>
      <c r="F256" s="52" t="s">
        <v>135</v>
      </c>
      <c r="G256" s="52" t="s">
        <v>136</v>
      </c>
      <c r="H256" s="52" t="s">
        <v>490</v>
      </c>
      <c r="I256" s="52" t="s">
        <v>115</v>
      </c>
      <c r="J256" s="39">
        <v>3940000</v>
      </c>
      <c r="K256" s="39">
        <v>4649200</v>
      </c>
      <c r="L256" s="40">
        <v>43157</v>
      </c>
      <c r="M256" s="52" t="s">
        <v>182</v>
      </c>
      <c r="N256" s="52"/>
      <c r="O256" s="52"/>
      <c r="P256" s="52"/>
      <c r="Q256" s="52" t="s">
        <v>118</v>
      </c>
      <c r="R256" s="52" t="s">
        <v>453</v>
      </c>
      <c r="S256" s="52" t="s">
        <v>491</v>
      </c>
      <c r="T256" s="52" t="s">
        <v>492</v>
      </c>
      <c r="U256" s="52" t="s">
        <v>455</v>
      </c>
      <c r="V256" s="52" t="s">
        <v>169</v>
      </c>
      <c r="W256" s="40">
        <v>43252</v>
      </c>
      <c r="X256" s="52">
        <v>2018</v>
      </c>
      <c r="Y256" s="40">
        <v>43465</v>
      </c>
      <c r="Z256" s="52">
        <v>2018</v>
      </c>
      <c r="AA256" s="52" t="s">
        <v>493</v>
      </c>
      <c r="AB256" s="52" t="s">
        <v>563</v>
      </c>
      <c r="AC256" s="39">
        <v>3940000</v>
      </c>
      <c r="AD256" s="39">
        <v>4649200</v>
      </c>
      <c r="AE256" s="39"/>
      <c r="AF256" s="39"/>
      <c r="AG256" s="39"/>
      <c r="AH256" s="39"/>
      <c r="AI256" s="39"/>
      <c r="AJ256" s="39"/>
      <c r="AK256" s="39"/>
      <c r="AL256" s="39"/>
      <c r="AM256" s="39">
        <v>3940000</v>
      </c>
      <c r="AN256" s="39">
        <v>4649200</v>
      </c>
      <c r="AO256" s="39"/>
      <c r="AP256" s="39"/>
      <c r="AQ256" s="39"/>
      <c r="AR256" s="39"/>
      <c r="AS256" s="39"/>
      <c r="AT256" s="39"/>
      <c r="AU256" s="39"/>
      <c r="AV256" s="39"/>
      <c r="AW256" s="52" t="s">
        <v>185</v>
      </c>
      <c r="AX256" s="52" t="s">
        <v>449</v>
      </c>
      <c r="AY256" s="52" t="s">
        <v>212</v>
      </c>
    </row>
    <row r="257" spans="1:51" ht="60" outlineLevel="1" x14ac:dyDescent="0.2">
      <c r="A257" s="36" t="s">
        <v>822</v>
      </c>
      <c r="B257" s="36" t="s">
        <v>134</v>
      </c>
      <c r="C257" s="36">
        <v>1</v>
      </c>
      <c r="D257" s="36" t="s">
        <v>110</v>
      </c>
      <c r="E257" s="36" t="s">
        <v>111</v>
      </c>
      <c r="F257" s="36" t="s">
        <v>112</v>
      </c>
      <c r="G257" s="36" t="s">
        <v>113</v>
      </c>
      <c r="H257" s="36" t="s">
        <v>823</v>
      </c>
      <c r="I257" s="36" t="s">
        <v>115</v>
      </c>
      <c r="J257" s="37">
        <v>528850</v>
      </c>
      <c r="K257" s="37">
        <v>624043</v>
      </c>
      <c r="L257" s="38">
        <v>43080</v>
      </c>
      <c r="M257" s="36" t="s">
        <v>116</v>
      </c>
      <c r="N257" s="36" t="s">
        <v>117</v>
      </c>
      <c r="O257" s="36"/>
      <c r="P257" s="36"/>
      <c r="Q257" s="36" t="s">
        <v>118</v>
      </c>
      <c r="R257" s="36" t="s">
        <v>55</v>
      </c>
      <c r="S257" s="36" t="s">
        <v>151</v>
      </c>
      <c r="T257" s="36" t="s">
        <v>824</v>
      </c>
      <c r="U257" s="36" t="s">
        <v>121</v>
      </c>
      <c r="V257" s="36" t="s">
        <v>169</v>
      </c>
      <c r="W257" s="38">
        <v>43191</v>
      </c>
      <c r="X257" s="36">
        <v>2018</v>
      </c>
      <c r="Y257" s="38">
        <v>43404</v>
      </c>
      <c r="Z257" s="36">
        <v>2018</v>
      </c>
      <c r="AA257" s="36" t="s">
        <v>825</v>
      </c>
      <c r="AB257" s="36" t="s">
        <v>733</v>
      </c>
      <c r="AC257" s="37">
        <v>528850</v>
      </c>
      <c r="AD257" s="37">
        <v>624043</v>
      </c>
      <c r="AE257" s="37"/>
      <c r="AF257" s="37"/>
      <c r="AG257" s="37"/>
      <c r="AH257" s="37"/>
      <c r="AI257" s="37"/>
      <c r="AJ257" s="37"/>
      <c r="AK257" s="37"/>
      <c r="AL257" s="37"/>
      <c r="AM257" s="37">
        <v>528850</v>
      </c>
      <c r="AN257" s="37">
        <v>624043</v>
      </c>
      <c r="AO257" s="37"/>
      <c r="AP257" s="37"/>
      <c r="AQ257" s="37"/>
      <c r="AR257" s="37"/>
      <c r="AS257" s="37"/>
      <c r="AT257" s="37"/>
      <c r="AU257" s="37"/>
      <c r="AV257" s="37"/>
      <c r="AW257" s="36" t="s">
        <v>125</v>
      </c>
      <c r="AX257" s="36" t="s">
        <v>449</v>
      </c>
      <c r="AY257" s="36" t="s">
        <v>127</v>
      </c>
    </row>
    <row r="258" spans="1:51" ht="60" outlineLevel="1" x14ac:dyDescent="0.2">
      <c r="A258" s="36" t="s">
        <v>826</v>
      </c>
      <c r="B258" s="36" t="s">
        <v>134</v>
      </c>
      <c r="C258" s="36">
        <v>1</v>
      </c>
      <c r="D258" s="36" t="s">
        <v>110</v>
      </c>
      <c r="E258" s="36" t="s">
        <v>111</v>
      </c>
      <c r="F258" s="36" t="s">
        <v>112</v>
      </c>
      <c r="G258" s="36" t="s">
        <v>113</v>
      </c>
      <c r="H258" s="36" t="s">
        <v>827</v>
      </c>
      <c r="I258" s="36" t="s">
        <v>115</v>
      </c>
      <c r="J258" s="37">
        <v>312000</v>
      </c>
      <c r="K258" s="37">
        <v>368160</v>
      </c>
      <c r="L258" s="38">
        <v>43081</v>
      </c>
      <c r="M258" s="36" t="s">
        <v>116</v>
      </c>
      <c r="N258" s="36" t="s">
        <v>117</v>
      </c>
      <c r="O258" s="36"/>
      <c r="P258" s="36"/>
      <c r="Q258" s="36" t="s">
        <v>118</v>
      </c>
      <c r="R258" s="36" t="s">
        <v>55</v>
      </c>
      <c r="S258" s="36" t="s">
        <v>151</v>
      </c>
      <c r="T258" s="36" t="s">
        <v>824</v>
      </c>
      <c r="U258" s="36" t="s">
        <v>121</v>
      </c>
      <c r="V258" s="36" t="s">
        <v>169</v>
      </c>
      <c r="W258" s="38">
        <v>43191</v>
      </c>
      <c r="X258" s="36">
        <v>2018</v>
      </c>
      <c r="Y258" s="38">
        <v>43465</v>
      </c>
      <c r="Z258" s="36">
        <v>2018</v>
      </c>
      <c r="AA258" s="36" t="s">
        <v>825</v>
      </c>
      <c r="AB258" s="36" t="s">
        <v>733</v>
      </c>
      <c r="AC258" s="37">
        <v>312000</v>
      </c>
      <c r="AD258" s="37">
        <v>368160</v>
      </c>
      <c r="AE258" s="37"/>
      <c r="AF258" s="37"/>
      <c r="AG258" s="37"/>
      <c r="AH258" s="37"/>
      <c r="AI258" s="37"/>
      <c r="AJ258" s="37"/>
      <c r="AK258" s="37"/>
      <c r="AL258" s="37"/>
      <c r="AM258" s="37">
        <v>312000</v>
      </c>
      <c r="AN258" s="37">
        <v>368160</v>
      </c>
      <c r="AO258" s="37"/>
      <c r="AP258" s="37"/>
      <c r="AQ258" s="37"/>
      <c r="AR258" s="37"/>
      <c r="AS258" s="37"/>
      <c r="AT258" s="37"/>
      <c r="AU258" s="37"/>
      <c r="AV258" s="37"/>
      <c r="AW258" s="36" t="s">
        <v>125</v>
      </c>
      <c r="AX258" s="36" t="s">
        <v>449</v>
      </c>
      <c r="AY258" s="36" t="s">
        <v>127</v>
      </c>
    </row>
    <row r="259" spans="1:51" ht="60" outlineLevel="1" x14ac:dyDescent="0.2">
      <c r="A259" s="36" t="s">
        <v>828</v>
      </c>
      <c r="B259" s="36" t="s">
        <v>134</v>
      </c>
      <c r="C259" s="36">
        <v>1</v>
      </c>
      <c r="D259" s="36" t="s">
        <v>110</v>
      </c>
      <c r="E259" s="36" t="s">
        <v>111</v>
      </c>
      <c r="F259" s="36" t="s">
        <v>112</v>
      </c>
      <c r="G259" s="36" t="s">
        <v>113</v>
      </c>
      <c r="H259" s="36" t="s">
        <v>829</v>
      </c>
      <c r="I259" s="36" t="s">
        <v>115</v>
      </c>
      <c r="J259" s="37">
        <v>2986500</v>
      </c>
      <c r="K259" s="37">
        <v>3524070</v>
      </c>
      <c r="L259" s="38">
        <v>43081</v>
      </c>
      <c r="M259" s="36" t="s">
        <v>116</v>
      </c>
      <c r="N259" s="36" t="s">
        <v>117</v>
      </c>
      <c r="O259" s="36"/>
      <c r="P259" s="36"/>
      <c r="Q259" s="36" t="s">
        <v>118</v>
      </c>
      <c r="R259" s="36" t="s">
        <v>55</v>
      </c>
      <c r="S259" s="36" t="s">
        <v>830</v>
      </c>
      <c r="T259" s="36" t="s">
        <v>831</v>
      </c>
      <c r="U259" s="36" t="s">
        <v>121</v>
      </c>
      <c r="V259" s="36" t="s">
        <v>169</v>
      </c>
      <c r="W259" s="38">
        <v>43160</v>
      </c>
      <c r="X259" s="36">
        <v>2018</v>
      </c>
      <c r="Y259" s="38">
        <v>43343</v>
      </c>
      <c r="Z259" s="36">
        <v>2018</v>
      </c>
      <c r="AA259" s="36" t="s">
        <v>832</v>
      </c>
      <c r="AB259" s="36" t="s">
        <v>733</v>
      </c>
      <c r="AC259" s="37">
        <v>2986500</v>
      </c>
      <c r="AD259" s="37">
        <v>3524070</v>
      </c>
      <c r="AE259" s="37"/>
      <c r="AF259" s="37"/>
      <c r="AG259" s="37"/>
      <c r="AH259" s="37"/>
      <c r="AI259" s="37"/>
      <c r="AJ259" s="37"/>
      <c r="AK259" s="37"/>
      <c r="AL259" s="37"/>
      <c r="AM259" s="37">
        <v>2986500</v>
      </c>
      <c r="AN259" s="37">
        <v>3524070</v>
      </c>
      <c r="AO259" s="37"/>
      <c r="AP259" s="37"/>
      <c r="AQ259" s="37"/>
      <c r="AR259" s="37"/>
      <c r="AS259" s="37"/>
      <c r="AT259" s="37"/>
      <c r="AU259" s="37"/>
      <c r="AV259" s="37"/>
      <c r="AW259" s="36" t="s">
        <v>125</v>
      </c>
      <c r="AX259" s="36" t="s">
        <v>450</v>
      </c>
      <c r="AY259" s="36" t="s">
        <v>127</v>
      </c>
    </row>
    <row r="260" spans="1:51" ht="60" outlineLevel="1" x14ac:dyDescent="0.2">
      <c r="A260" s="36" t="s">
        <v>833</v>
      </c>
      <c r="B260" s="36" t="s">
        <v>134</v>
      </c>
      <c r="C260" s="36">
        <v>1</v>
      </c>
      <c r="D260" s="36" t="s">
        <v>110</v>
      </c>
      <c r="E260" s="36" t="s">
        <v>111</v>
      </c>
      <c r="F260" s="36" t="s">
        <v>179</v>
      </c>
      <c r="G260" s="36" t="s">
        <v>227</v>
      </c>
      <c r="H260" s="36" t="s">
        <v>834</v>
      </c>
      <c r="I260" s="36" t="s">
        <v>115</v>
      </c>
      <c r="J260" s="37">
        <v>770000</v>
      </c>
      <c r="K260" s="37">
        <v>908600</v>
      </c>
      <c r="L260" s="38">
        <v>43074</v>
      </c>
      <c r="M260" s="36" t="s">
        <v>116</v>
      </c>
      <c r="N260" s="36"/>
      <c r="O260" s="36"/>
      <c r="P260" s="36"/>
      <c r="Q260" s="36" t="s">
        <v>118</v>
      </c>
      <c r="R260" s="36" t="s">
        <v>55</v>
      </c>
      <c r="S260" s="36" t="s">
        <v>765</v>
      </c>
      <c r="T260" s="36" t="s">
        <v>766</v>
      </c>
      <c r="U260" s="36" t="s">
        <v>121</v>
      </c>
      <c r="V260" s="36" t="s">
        <v>169</v>
      </c>
      <c r="W260" s="38">
        <v>43206</v>
      </c>
      <c r="X260" s="36">
        <v>2018</v>
      </c>
      <c r="Y260" s="38">
        <v>43281</v>
      </c>
      <c r="Z260" s="36">
        <v>2018</v>
      </c>
      <c r="AA260" s="36" t="s">
        <v>767</v>
      </c>
      <c r="AB260" s="36" t="s">
        <v>733</v>
      </c>
      <c r="AC260" s="37">
        <v>770000</v>
      </c>
      <c r="AD260" s="37">
        <v>908600</v>
      </c>
      <c r="AE260" s="37"/>
      <c r="AF260" s="37"/>
      <c r="AG260" s="37"/>
      <c r="AH260" s="37"/>
      <c r="AI260" s="37"/>
      <c r="AJ260" s="37"/>
      <c r="AK260" s="37"/>
      <c r="AL260" s="37"/>
      <c r="AM260" s="37">
        <v>770000</v>
      </c>
      <c r="AN260" s="37">
        <v>908600</v>
      </c>
      <c r="AO260" s="37"/>
      <c r="AP260" s="37"/>
      <c r="AQ260" s="37"/>
      <c r="AR260" s="37"/>
      <c r="AS260" s="37"/>
      <c r="AT260" s="37"/>
      <c r="AU260" s="37"/>
      <c r="AV260" s="37"/>
      <c r="AW260" s="36" t="s">
        <v>125</v>
      </c>
      <c r="AX260" s="36" t="s">
        <v>744</v>
      </c>
      <c r="AY260" s="36" t="s">
        <v>199</v>
      </c>
    </row>
    <row r="261" spans="1:51" ht="60" outlineLevel="1" x14ac:dyDescent="0.2">
      <c r="A261" s="52" t="s">
        <v>835</v>
      </c>
      <c r="B261" s="52" t="s">
        <v>134</v>
      </c>
      <c r="C261" s="52">
        <v>1</v>
      </c>
      <c r="D261" s="52" t="s">
        <v>110</v>
      </c>
      <c r="E261" s="52" t="s">
        <v>111</v>
      </c>
      <c r="F261" s="52" t="s">
        <v>164</v>
      </c>
      <c r="G261" s="52" t="s">
        <v>173</v>
      </c>
      <c r="H261" s="52" t="s">
        <v>836</v>
      </c>
      <c r="I261" s="52" t="s">
        <v>115</v>
      </c>
      <c r="J261" s="39">
        <v>1000000</v>
      </c>
      <c r="K261" s="39">
        <v>1180000</v>
      </c>
      <c r="L261" s="40">
        <v>43276</v>
      </c>
      <c r="M261" s="52" t="s">
        <v>116</v>
      </c>
      <c r="N261" s="52" t="s">
        <v>117</v>
      </c>
      <c r="O261" s="52"/>
      <c r="P261" s="52"/>
      <c r="Q261" s="52" t="s">
        <v>118</v>
      </c>
      <c r="R261" s="52" t="s">
        <v>55</v>
      </c>
      <c r="S261" s="52" t="s">
        <v>837</v>
      </c>
      <c r="T261" s="52" t="s">
        <v>788</v>
      </c>
      <c r="U261" s="52" t="s">
        <v>121</v>
      </c>
      <c r="V261" s="52" t="s">
        <v>169</v>
      </c>
      <c r="W261" s="40">
        <v>43344</v>
      </c>
      <c r="X261" s="52">
        <v>2018</v>
      </c>
      <c r="Y261" s="40">
        <v>43465</v>
      </c>
      <c r="Z261" s="52">
        <v>2018</v>
      </c>
      <c r="AA261" s="52" t="s">
        <v>838</v>
      </c>
      <c r="AB261" s="52" t="s">
        <v>733</v>
      </c>
      <c r="AC261" s="39">
        <v>1000000</v>
      </c>
      <c r="AD261" s="39">
        <v>1180000</v>
      </c>
      <c r="AE261" s="39"/>
      <c r="AF261" s="39"/>
      <c r="AG261" s="39"/>
      <c r="AH261" s="39"/>
      <c r="AI261" s="39"/>
      <c r="AJ261" s="39"/>
      <c r="AK261" s="39"/>
      <c r="AL261" s="39"/>
      <c r="AM261" s="39">
        <v>1000000</v>
      </c>
      <c r="AN261" s="39">
        <v>1180000</v>
      </c>
      <c r="AO261" s="39"/>
      <c r="AP261" s="39"/>
      <c r="AQ261" s="39"/>
      <c r="AR261" s="39"/>
      <c r="AS261" s="39"/>
      <c r="AT261" s="39"/>
      <c r="AU261" s="39"/>
      <c r="AV261" s="39"/>
      <c r="AW261" s="52" t="s">
        <v>142</v>
      </c>
      <c r="AX261" s="52" t="s">
        <v>744</v>
      </c>
      <c r="AY261" s="52" t="s">
        <v>308</v>
      </c>
    </row>
    <row r="262" spans="1:51" ht="60" outlineLevel="1" x14ac:dyDescent="0.2">
      <c r="A262" s="52" t="s">
        <v>839</v>
      </c>
      <c r="B262" s="52" t="s">
        <v>134</v>
      </c>
      <c r="C262" s="52">
        <v>1</v>
      </c>
      <c r="D262" s="52" t="s">
        <v>110</v>
      </c>
      <c r="E262" s="52" t="s">
        <v>111</v>
      </c>
      <c r="F262" s="52" t="s">
        <v>179</v>
      </c>
      <c r="G262" s="52" t="s">
        <v>227</v>
      </c>
      <c r="H262" s="52" t="s">
        <v>836</v>
      </c>
      <c r="I262" s="52" t="s">
        <v>115</v>
      </c>
      <c r="J262" s="39">
        <v>725000</v>
      </c>
      <c r="K262" s="39">
        <v>855500</v>
      </c>
      <c r="L262" s="40">
        <v>43276</v>
      </c>
      <c r="M262" s="52" t="s">
        <v>116</v>
      </c>
      <c r="N262" s="52" t="s">
        <v>117</v>
      </c>
      <c r="O262" s="52"/>
      <c r="P262" s="52"/>
      <c r="Q262" s="52" t="s">
        <v>118</v>
      </c>
      <c r="R262" s="52" t="s">
        <v>55</v>
      </c>
      <c r="S262" s="52" t="s">
        <v>837</v>
      </c>
      <c r="T262" s="52" t="s">
        <v>788</v>
      </c>
      <c r="U262" s="52" t="s">
        <v>121</v>
      </c>
      <c r="V262" s="52" t="s">
        <v>169</v>
      </c>
      <c r="W262" s="40">
        <v>43374</v>
      </c>
      <c r="X262" s="52">
        <v>2018</v>
      </c>
      <c r="Y262" s="40">
        <v>43465</v>
      </c>
      <c r="Z262" s="52">
        <v>2018</v>
      </c>
      <c r="AA262" s="52" t="s">
        <v>838</v>
      </c>
      <c r="AB262" s="52" t="s">
        <v>733</v>
      </c>
      <c r="AC262" s="39">
        <v>725000</v>
      </c>
      <c r="AD262" s="39">
        <v>855500</v>
      </c>
      <c r="AE262" s="39"/>
      <c r="AF262" s="39"/>
      <c r="AG262" s="39"/>
      <c r="AH262" s="39"/>
      <c r="AI262" s="39"/>
      <c r="AJ262" s="39"/>
      <c r="AK262" s="39"/>
      <c r="AL262" s="39"/>
      <c r="AM262" s="39">
        <v>725000</v>
      </c>
      <c r="AN262" s="39">
        <v>855500</v>
      </c>
      <c r="AO262" s="39"/>
      <c r="AP262" s="39"/>
      <c r="AQ262" s="39"/>
      <c r="AR262" s="39"/>
      <c r="AS262" s="39"/>
      <c r="AT262" s="39"/>
      <c r="AU262" s="39"/>
      <c r="AV262" s="39"/>
      <c r="AW262" s="52" t="s">
        <v>142</v>
      </c>
      <c r="AX262" s="52" t="s">
        <v>450</v>
      </c>
      <c r="AY262" s="52" t="s">
        <v>199</v>
      </c>
    </row>
    <row r="263" spans="1:51" ht="60" outlineLevel="1" x14ac:dyDescent="0.2">
      <c r="A263" s="52" t="s">
        <v>840</v>
      </c>
      <c r="B263" s="52" t="s">
        <v>134</v>
      </c>
      <c r="C263" s="52">
        <v>1</v>
      </c>
      <c r="D263" s="52" t="s">
        <v>110</v>
      </c>
      <c r="E263" s="52" t="s">
        <v>111</v>
      </c>
      <c r="F263" s="52" t="s">
        <v>135</v>
      </c>
      <c r="G263" s="52" t="s">
        <v>136</v>
      </c>
      <c r="H263" s="52" t="s">
        <v>836</v>
      </c>
      <c r="I263" s="52" t="s">
        <v>115</v>
      </c>
      <c r="J263" s="39">
        <v>333000</v>
      </c>
      <c r="K263" s="39">
        <v>392940</v>
      </c>
      <c r="L263" s="40">
        <v>43276</v>
      </c>
      <c r="M263" s="52" t="s">
        <v>116</v>
      </c>
      <c r="N263" s="52" t="s">
        <v>117</v>
      </c>
      <c r="O263" s="52"/>
      <c r="P263" s="52"/>
      <c r="Q263" s="52" t="s">
        <v>118</v>
      </c>
      <c r="R263" s="52" t="s">
        <v>55</v>
      </c>
      <c r="S263" s="52" t="s">
        <v>837</v>
      </c>
      <c r="T263" s="52" t="s">
        <v>788</v>
      </c>
      <c r="U263" s="52" t="s">
        <v>121</v>
      </c>
      <c r="V263" s="52" t="s">
        <v>169</v>
      </c>
      <c r="W263" s="40">
        <v>43374</v>
      </c>
      <c r="X263" s="52">
        <v>2018</v>
      </c>
      <c r="Y263" s="40">
        <v>43465</v>
      </c>
      <c r="Z263" s="52">
        <v>2018</v>
      </c>
      <c r="AA263" s="52" t="s">
        <v>838</v>
      </c>
      <c r="AB263" s="52" t="s">
        <v>733</v>
      </c>
      <c r="AC263" s="39">
        <v>333000</v>
      </c>
      <c r="AD263" s="39">
        <v>392940</v>
      </c>
      <c r="AE263" s="39"/>
      <c r="AF263" s="39"/>
      <c r="AG263" s="39"/>
      <c r="AH263" s="39"/>
      <c r="AI263" s="39"/>
      <c r="AJ263" s="39"/>
      <c r="AK263" s="39"/>
      <c r="AL263" s="39"/>
      <c r="AM263" s="39">
        <v>333000</v>
      </c>
      <c r="AN263" s="39">
        <v>392940</v>
      </c>
      <c r="AO263" s="39"/>
      <c r="AP263" s="39"/>
      <c r="AQ263" s="39"/>
      <c r="AR263" s="39"/>
      <c r="AS263" s="39"/>
      <c r="AT263" s="39"/>
      <c r="AU263" s="39"/>
      <c r="AV263" s="39"/>
      <c r="AW263" s="52" t="s">
        <v>142</v>
      </c>
      <c r="AX263" s="52" t="s">
        <v>450</v>
      </c>
      <c r="AY263" s="52" t="s">
        <v>506</v>
      </c>
    </row>
    <row r="264" spans="1:51" ht="84" outlineLevel="1" x14ac:dyDescent="0.2">
      <c r="A264" s="52" t="s">
        <v>841</v>
      </c>
      <c r="B264" s="52" t="s">
        <v>134</v>
      </c>
      <c r="C264" s="52">
        <v>1</v>
      </c>
      <c r="D264" s="52" t="s">
        <v>110</v>
      </c>
      <c r="E264" s="52" t="s">
        <v>111</v>
      </c>
      <c r="F264" s="52" t="s">
        <v>164</v>
      </c>
      <c r="G264" s="52" t="s">
        <v>173</v>
      </c>
      <c r="H264" s="52" t="s">
        <v>842</v>
      </c>
      <c r="I264" s="52" t="s">
        <v>115</v>
      </c>
      <c r="J264" s="39">
        <v>265000</v>
      </c>
      <c r="K264" s="39">
        <v>312700</v>
      </c>
      <c r="L264" s="40">
        <v>43192</v>
      </c>
      <c r="M264" s="52" t="s">
        <v>116</v>
      </c>
      <c r="N264" s="52"/>
      <c r="O264" s="52"/>
      <c r="P264" s="52"/>
      <c r="Q264" s="52" t="s">
        <v>118</v>
      </c>
      <c r="R264" s="52" t="s">
        <v>55</v>
      </c>
      <c r="S264" s="52" t="s">
        <v>843</v>
      </c>
      <c r="T264" s="52" t="s">
        <v>843</v>
      </c>
      <c r="U264" s="52" t="s">
        <v>121</v>
      </c>
      <c r="V264" s="52" t="s">
        <v>169</v>
      </c>
      <c r="W264" s="40">
        <v>43296</v>
      </c>
      <c r="X264" s="52">
        <v>2018</v>
      </c>
      <c r="Y264" s="40">
        <v>43327</v>
      </c>
      <c r="Z264" s="52">
        <v>2018</v>
      </c>
      <c r="AA264" s="52" t="s">
        <v>844</v>
      </c>
      <c r="AB264" s="52" t="s">
        <v>733</v>
      </c>
      <c r="AC264" s="39">
        <v>265000</v>
      </c>
      <c r="AD264" s="39">
        <v>312700</v>
      </c>
      <c r="AE264" s="39"/>
      <c r="AF264" s="39"/>
      <c r="AG264" s="39"/>
      <c r="AH264" s="39"/>
      <c r="AI264" s="39"/>
      <c r="AJ264" s="39"/>
      <c r="AK264" s="39"/>
      <c r="AL264" s="39"/>
      <c r="AM264" s="39">
        <v>265000</v>
      </c>
      <c r="AN264" s="39">
        <v>312700</v>
      </c>
      <c r="AO264" s="39"/>
      <c r="AP264" s="39"/>
      <c r="AQ264" s="39"/>
      <c r="AR264" s="39"/>
      <c r="AS264" s="39"/>
      <c r="AT264" s="39"/>
      <c r="AU264" s="39"/>
      <c r="AV264" s="39"/>
      <c r="AW264" s="52" t="s">
        <v>142</v>
      </c>
      <c r="AX264" s="52" t="s">
        <v>744</v>
      </c>
      <c r="AY264" s="52" t="s">
        <v>599</v>
      </c>
    </row>
    <row r="265" spans="1:51" ht="84" outlineLevel="1" x14ac:dyDescent="0.2">
      <c r="A265" s="52" t="s">
        <v>845</v>
      </c>
      <c r="B265" s="52" t="s">
        <v>134</v>
      </c>
      <c r="C265" s="52">
        <v>1</v>
      </c>
      <c r="D265" s="52" t="s">
        <v>110</v>
      </c>
      <c r="E265" s="52" t="s">
        <v>111</v>
      </c>
      <c r="F265" s="52" t="s">
        <v>135</v>
      </c>
      <c r="G265" s="52" t="s">
        <v>136</v>
      </c>
      <c r="H265" s="52" t="s">
        <v>842</v>
      </c>
      <c r="I265" s="52" t="s">
        <v>115</v>
      </c>
      <c r="J265" s="39">
        <v>494000</v>
      </c>
      <c r="K265" s="39">
        <v>582920</v>
      </c>
      <c r="L265" s="40">
        <v>43192</v>
      </c>
      <c r="M265" s="52" t="s">
        <v>116</v>
      </c>
      <c r="N265" s="52"/>
      <c r="O265" s="52"/>
      <c r="P265" s="52"/>
      <c r="Q265" s="52" t="s">
        <v>118</v>
      </c>
      <c r="R265" s="52" t="s">
        <v>55</v>
      </c>
      <c r="S265" s="52" t="s">
        <v>843</v>
      </c>
      <c r="T265" s="52" t="s">
        <v>843</v>
      </c>
      <c r="U265" s="52" t="s">
        <v>121</v>
      </c>
      <c r="V265" s="52" t="s">
        <v>169</v>
      </c>
      <c r="W265" s="40">
        <v>43283</v>
      </c>
      <c r="X265" s="52">
        <v>2018</v>
      </c>
      <c r="Y265" s="40">
        <v>43343</v>
      </c>
      <c r="Z265" s="52">
        <v>2018</v>
      </c>
      <c r="AA265" s="52" t="s">
        <v>844</v>
      </c>
      <c r="AB265" s="52" t="s">
        <v>733</v>
      </c>
      <c r="AC265" s="39">
        <v>494000</v>
      </c>
      <c r="AD265" s="39">
        <v>582920</v>
      </c>
      <c r="AE265" s="39"/>
      <c r="AF265" s="39"/>
      <c r="AG265" s="39"/>
      <c r="AH265" s="39"/>
      <c r="AI265" s="39"/>
      <c r="AJ265" s="39"/>
      <c r="AK265" s="39"/>
      <c r="AL265" s="39"/>
      <c r="AM265" s="39">
        <v>494000</v>
      </c>
      <c r="AN265" s="39">
        <v>582920</v>
      </c>
      <c r="AO265" s="39"/>
      <c r="AP265" s="39"/>
      <c r="AQ265" s="39"/>
      <c r="AR265" s="39"/>
      <c r="AS265" s="39"/>
      <c r="AT265" s="39"/>
      <c r="AU265" s="39"/>
      <c r="AV265" s="39"/>
      <c r="AW265" s="52" t="s">
        <v>142</v>
      </c>
      <c r="AX265" s="52" t="s">
        <v>744</v>
      </c>
      <c r="AY265" s="52" t="s">
        <v>506</v>
      </c>
    </row>
    <row r="266" spans="1:51" ht="84" outlineLevel="1" x14ac:dyDescent="0.2">
      <c r="A266" s="52" t="s">
        <v>846</v>
      </c>
      <c r="B266" s="52" t="s">
        <v>134</v>
      </c>
      <c r="C266" s="52">
        <v>1</v>
      </c>
      <c r="D266" s="52" t="s">
        <v>110</v>
      </c>
      <c r="E266" s="52" t="s">
        <v>111</v>
      </c>
      <c r="F266" s="52" t="s">
        <v>179</v>
      </c>
      <c r="G266" s="52" t="s">
        <v>227</v>
      </c>
      <c r="H266" s="52" t="s">
        <v>842</v>
      </c>
      <c r="I266" s="52" t="s">
        <v>115</v>
      </c>
      <c r="J266" s="39">
        <v>180000</v>
      </c>
      <c r="K266" s="39">
        <v>212400</v>
      </c>
      <c r="L266" s="40">
        <v>43192</v>
      </c>
      <c r="M266" s="52" t="s">
        <v>116</v>
      </c>
      <c r="N266" s="52"/>
      <c r="O266" s="52"/>
      <c r="P266" s="52"/>
      <c r="Q266" s="52" t="s">
        <v>118</v>
      </c>
      <c r="R266" s="52" t="s">
        <v>55</v>
      </c>
      <c r="S266" s="52" t="s">
        <v>788</v>
      </c>
      <c r="T266" s="52" t="s">
        <v>774</v>
      </c>
      <c r="U266" s="52" t="s">
        <v>121</v>
      </c>
      <c r="V266" s="52" t="s">
        <v>169</v>
      </c>
      <c r="W266" s="40">
        <v>43283</v>
      </c>
      <c r="X266" s="52">
        <v>2018</v>
      </c>
      <c r="Y266" s="40">
        <v>43343</v>
      </c>
      <c r="Z266" s="52">
        <v>2018</v>
      </c>
      <c r="AA266" s="52" t="s">
        <v>844</v>
      </c>
      <c r="AB266" s="52" t="s">
        <v>733</v>
      </c>
      <c r="AC266" s="39">
        <v>180000</v>
      </c>
      <c r="AD266" s="39">
        <v>212400</v>
      </c>
      <c r="AE266" s="39"/>
      <c r="AF266" s="39"/>
      <c r="AG266" s="39"/>
      <c r="AH266" s="39"/>
      <c r="AI266" s="39"/>
      <c r="AJ266" s="39"/>
      <c r="AK266" s="39"/>
      <c r="AL266" s="39"/>
      <c r="AM266" s="39">
        <v>180000</v>
      </c>
      <c r="AN266" s="39">
        <v>212400</v>
      </c>
      <c r="AO266" s="39"/>
      <c r="AP266" s="39"/>
      <c r="AQ266" s="39"/>
      <c r="AR266" s="39"/>
      <c r="AS266" s="39"/>
      <c r="AT266" s="39"/>
      <c r="AU266" s="39"/>
      <c r="AV266" s="39"/>
      <c r="AW266" s="52" t="s">
        <v>142</v>
      </c>
      <c r="AX266" s="52" t="s">
        <v>744</v>
      </c>
      <c r="AY266" s="52" t="s">
        <v>199</v>
      </c>
    </row>
    <row r="267" spans="1:51" ht="84" outlineLevel="1" x14ac:dyDescent="0.2">
      <c r="A267" s="52" t="s">
        <v>847</v>
      </c>
      <c r="B267" s="52" t="s">
        <v>134</v>
      </c>
      <c r="C267" s="52">
        <v>1</v>
      </c>
      <c r="D267" s="52" t="s">
        <v>110</v>
      </c>
      <c r="E267" s="52" t="s">
        <v>111</v>
      </c>
      <c r="F267" s="52" t="s">
        <v>112</v>
      </c>
      <c r="G267" s="52" t="s">
        <v>113</v>
      </c>
      <c r="H267" s="52" t="s">
        <v>842</v>
      </c>
      <c r="I267" s="52" t="s">
        <v>115</v>
      </c>
      <c r="J267" s="39">
        <v>154000</v>
      </c>
      <c r="K267" s="39">
        <v>181720</v>
      </c>
      <c r="L267" s="40">
        <v>43192</v>
      </c>
      <c r="M267" s="52" t="s">
        <v>116</v>
      </c>
      <c r="N267" s="52"/>
      <c r="O267" s="52"/>
      <c r="P267" s="52"/>
      <c r="Q267" s="52" t="s">
        <v>118</v>
      </c>
      <c r="R267" s="52" t="s">
        <v>55</v>
      </c>
      <c r="S267" s="52" t="s">
        <v>788</v>
      </c>
      <c r="T267" s="52" t="s">
        <v>774</v>
      </c>
      <c r="U267" s="52" t="s">
        <v>121</v>
      </c>
      <c r="V267" s="52" t="s">
        <v>169</v>
      </c>
      <c r="W267" s="40">
        <v>43283</v>
      </c>
      <c r="X267" s="52">
        <v>2018</v>
      </c>
      <c r="Y267" s="40">
        <v>43343</v>
      </c>
      <c r="Z267" s="52">
        <v>2018</v>
      </c>
      <c r="AA267" s="52" t="s">
        <v>844</v>
      </c>
      <c r="AB267" s="52" t="s">
        <v>733</v>
      </c>
      <c r="AC267" s="39">
        <v>154000</v>
      </c>
      <c r="AD267" s="39">
        <v>181720</v>
      </c>
      <c r="AE267" s="39"/>
      <c r="AF267" s="39"/>
      <c r="AG267" s="39"/>
      <c r="AH267" s="39"/>
      <c r="AI267" s="39"/>
      <c r="AJ267" s="39"/>
      <c r="AK267" s="39"/>
      <c r="AL267" s="39"/>
      <c r="AM267" s="39">
        <v>154000</v>
      </c>
      <c r="AN267" s="39">
        <v>181720</v>
      </c>
      <c r="AO267" s="39"/>
      <c r="AP267" s="39"/>
      <c r="AQ267" s="39"/>
      <c r="AR267" s="39"/>
      <c r="AS267" s="39"/>
      <c r="AT267" s="39"/>
      <c r="AU267" s="39"/>
      <c r="AV267" s="39"/>
      <c r="AW267" s="52" t="s">
        <v>142</v>
      </c>
      <c r="AX267" s="52" t="s">
        <v>744</v>
      </c>
      <c r="AY267" s="52" t="s">
        <v>127</v>
      </c>
    </row>
    <row r="268" spans="1:51" ht="60" outlineLevel="1" x14ac:dyDescent="0.2">
      <c r="A268" s="52" t="s">
        <v>848</v>
      </c>
      <c r="B268" s="52" t="s">
        <v>134</v>
      </c>
      <c r="C268" s="52">
        <v>1</v>
      </c>
      <c r="D268" s="52" t="s">
        <v>110</v>
      </c>
      <c r="E268" s="52" t="s">
        <v>111</v>
      </c>
      <c r="F268" s="52" t="s">
        <v>135</v>
      </c>
      <c r="G268" s="52" t="s">
        <v>136</v>
      </c>
      <c r="H268" s="52" t="s">
        <v>849</v>
      </c>
      <c r="I268" s="52" t="s">
        <v>115</v>
      </c>
      <c r="J268" s="39">
        <v>1155000</v>
      </c>
      <c r="K268" s="39">
        <v>1362900</v>
      </c>
      <c r="L268" s="40">
        <v>43262</v>
      </c>
      <c r="M268" s="52" t="s">
        <v>116</v>
      </c>
      <c r="N268" s="52" t="s">
        <v>117</v>
      </c>
      <c r="O268" s="52"/>
      <c r="P268" s="52"/>
      <c r="Q268" s="52" t="s">
        <v>118</v>
      </c>
      <c r="R268" s="52" t="s">
        <v>55</v>
      </c>
      <c r="S268" s="52" t="s">
        <v>837</v>
      </c>
      <c r="T268" s="52" t="s">
        <v>788</v>
      </c>
      <c r="U268" s="52" t="s">
        <v>121</v>
      </c>
      <c r="V268" s="52" t="s">
        <v>169</v>
      </c>
      <c r="W268" s="40">
        <v>43313</v>
      </c>
      <c r="X268" s="52">
        <v>2018</v>
      </c>
      <c r="Y268" s="40">
        <v>43404</v>
      </c>
      <c r="Z268" s="52">
        <v>2018</v>
      </c>
      <c r="AA268" s="52" t="s">
        <v>850</v>
      </c>
      <c r="AB268" s="52" t="s">
        <v>733</v>
      </c>
      <c r="AC268" s="39">
        <v>1155000</v>
      </c>
      <c r="AD268" s="39">
        <v>1362900</v>
      </c>
      <c r="AE268" s="39"/>
      <c r="AF268" s="39"/>
      <c r="AG268" s="39"/>
      <c r="AH268" s="39"/>
      <c r="AI268" s="39"/>
      <c r="AJ268" s="39"/>
      <c r="AK268" s="39"/>
      <c r="AL268" s="39"/>
      <c r="AM268" s="39">
        <v>1155000</v>
      </c>
      <c r="AN268" s="39">
        <v>1362900</v>
      </c>
      <c r="AO268" s="39"/>
      <c r="AP268" s="39"/>
      <c r="AQ268" s="39"/>
      <c r="AR268" s="39"/>
      <c r="AS268" s="39"/>
      <c r="AT268" s="39"/>
      <c r="AU268" s="39"/>
      <c r="AV268" s="39"/>
      <c r="AW268" s="52" t="s">
        <v>142</v>
      </c>
      <c r="AX268" s="52" t="s">
        <v>450</v>
      </c>
      <c r="AY268" s="52" t="s">
        <v>506</v>
      </c>
    </row>
    <row r="269" spans="1:51" ht="60" outlineLevel="1" x14ac:dyDescent="0.2">
      <c r="A269" s="52" t="s">
        <v>851</v>
      </c>
      <c r="B269" s="52" t="s">
        <v>134</v>
      </c>
      <c r="C269" s="52">
        <v>1</v>
      </c>
      <c r="D269" s="52" t="s">
        <v>110</v>
      </c>
      <c r="E269" s="52" t="s">
        <v>111</v>
      </c>
      <c r="F269" s="52" t="s">
        <v>135</v>
      </c>
      <c r="G269" s="52" t="s">
        <v>193</v>
      </c>
      <c r="H269" s="52" t="s">
        <v>852</v>
      </c>
      <c r="I269" s="52" t="s">
        <v>115</v>
      </c>
      <c r="J269" s="39">
        <v>497000</v>
      </c>
      <c r="K269" s="39">
        <v>586460</v>
      </c>
      <c r="L269" s="40">
        <v>43269</v>
      </c>
      <c r="M269" s="52" t="s">
        <v>440</v>
      </c>
      <c r="N269" s="52"/>
      <c r="O269" s="52"/>
      <c r="P269" s="52"/>
      <c r="Q269" s="52" t="s">
        <v>442</v>
      </c>
      <c r="R269" s="52" t="s">
        <v>55</v>
      </c>
      <c r="S269" s="52" t="s">
        <v>853</v>
      </c>
      <c r="T269" s="52" t="s">
        <v>766</v>
      </c>
      <c r="U269" s="52"/>
      <c r="V269" s="52" t="s">
        <v>789</v>
      </c>
      <c r="W269" s="40">
        <v>43313</v>
      </c>
      <c r="X269" s="52">
        <v>2018</v>
      </c>
      <c r="Y269" s="40">
        <v>43434</v>
      </c>
      <c r="Z269" s="52">
        <v>2018</v>
      </c>
      <c r="AA269" s="52" t="s">
        <v>854</v>
      </c>
      <c r="AB269" s="52" t="s">
        <v>733</v>
      </c>
      <c r="AC269" s="39">
        <v>497000</v>
      </c>
      <c r="AD269" s="39">
        <v>586460</v>
      </c>
      <c r="AE269" s="39"/>
      <c r="AF269" s="39"/>
      <c r="AG269" s="39"/>
      <c r="AH269" s="39"/>
      <c r="AI269" s="39"/>
      <c r="AJ269" s="39"/>
      <c r="AK269" s="39"/>
      <c r="AL269" s="39"/>
      <c r="AM269" s="39">
        <v>497000</v>
      </c>
      <c r="AN269" s="39">
        <v>586460</v>
      </c>
      <c r="AO269" s="39"/>
      <c r="AP269" s="39"/>
      <c r="AQ269" s="39"/>
      <c r="AR269" s="39"/>
      <c r="AS269" s="39"/>
      <c r="AT269" s="39"/>
      <c r="AU269" s="39"/>
      <c r="AV269" s="39"/>
      <c r="AW269" s="52" t="s">
        <v>855</v>
      </c>
      <c r="AX269" s="52" t="s">
        <v>744</v>
      </c>
      <c r="AY269" s="52" t="s">
        <v>506</v>
      </c>
    </row>
    <row r="270" spans="1:51" ht="72" outlineLevel="1" x14ac:dyDescent="0.2">
      <c r="A270" s="52" t="s">
        <v>856</v>
      </c>
      <c r="B270" s="52" t="s">
        <v>214</v>
      </c>
      <c r="C270" s="52">
        <v>1</v>
      </c>
      <c r="D270" s="52" t="s">
        <v>110</v>
      </c>
      <c r="E270" s="52" t="s">
        <v>111</v>
      </c>
      <c r="F270" s="52" t="s">
        <v>135</v>
      </c>
      <c r="G270" s="52" t="s">
        <v>136</v>
      </c>
      <c r="H270" s="52" t="s">
        <v>857</v>
      </c>
      <c r="I270" s="52" t="s">
        <v>115</v>
      </c>
      <c r="J270" s="39">
        <v>1099000</v>
      </c>
      <c r="K270" s="39">
        <v>1296820</v>
      </c>
      <c r="L270" s="40">
        <v>43182</v>
      </c>
      <c r="M270" s="52" t="s">
        <v>116</v>
      </c>
      <c r="N270" s="52" t="s">
        <v>117</v>
      </c>
      <c r="O270" s="52"/>
      <c r="P270" s="52"/>
      <c r="Q270" s="52" t="s">
        <v>118</v>
      </c>
      <c r="R270" s="52" t="s">
        <v>55</v>
      </c>
      <c r="S270" s="52" t="s">
        <v>146</v>
      </c>
      <c r="T270" s="52" t="s">
        <v>146</v>
      </c>
      <c r="U270" s="52" t="s">
        <v>121</v>
      </c>
      <c r="V270" s="52" t="s">
        <v>169</v>
      </c>
      <c r="W270" s="40">
        <v>43200</v>
      </c>
      <c r="X270" s="52">
        <v>2018</v>
      </c>
      <c r="Y270" s="40">
        <v>43251</v>
      </c>
      <c r="Z270" s="52">
        <v>2018</v>
      </c>
      <c r="AA270" s="52" t="s">
        <v>800</v>
      </c>
      <c r="AB270" s="52" t="s">
        <v>782</v>
      </c>
      <c r="AC270" s="39">
        <v>1099000</v>
      </c>
      <c r="AD270" s="39">
        <v>1296820</v>
      </c>
      <c r="AE270" s="39"/>
      <c r="AF270" s="39"/>
      <c r="AG270" s="39"/>
      <c r="AH270" s="39"/>
      <c r="AI270" s="39"/>
      <c r="AJ270" s="39"/>
      <c r="AK270" s="39"/>
      <c r="AL270" s="39"/>
      <c r="AM270" s="39">
        <v>1099000</v>
      </c>
      <c r="AN270" s="39">
        <v>1296820</v>
      </c>
      <c r="AO270" s="39"/>
      <c r="AP270" s="39"/>
      <c r="AQ270" s="39"/>
      <c r="AR270" s="39"/>
      <c r="AS270" s="39"/>
      <c r="AT270" s="39"/>
      <c r="AU270" s="39"/>
      <c r="AV270" s="39"/>
      <c r="AW270" s="52" t="s">
        <v>142</v>
      </c>
      <c r="AX270" s="52" t="s">
        <v>744</v>
      </c>
      <c r="AY270" s="52" t="s">
        <v>143</v>
      </c>
    </row>
    <row r="271" spans="1:51" ht="36" outlineLevel="1" x14ac:dyDescent="0.2">
      <c r="A271" s="52" t="s">
        <v>858</v>
      </c>
      <c r="B271" s="52" t="s">
        <v>134</v>
      </c>
      <c r="C271" s="52">
        <v>1</v>
      </c>
      <c r="D271" s="52" t="s">
        <v>110</v>
      </c>
      <c r="E271" s="52" t="s">
        <v>111</v>
      </c>
      <c r="F271" s="52" t="s">
        <v>135</v>
      </c>
      <c r="G271" s="52" t="s">
        <v>193</v>
      </c>
      <c r="H271" s="52" t="s">
        <v>859</v>
      </c>
      <c r="I271" s="52" t="s">
        <v>115</v>
      </c>
      <c r="J271" s="39">
        <v>310000</v>
      </c>
      <c r="K271" s="39">
        <v>365800</v>
      </c>
      <c r="L271" s="40">
        <v>43221</v>
      </c>
      <c r="M271" s="52" t="s">
        <v>116</v>
      </c>
      <c r="N271" s="52"/>
      <c r="O271" s="52"/>
      <c r="P271" s="52"/>
      <c r="Q271" s="52" t="s">
        <v>118</v>
      </c>
      <c r="R271" s="52" t="s">
        <v>55</v>
      </c>
      <c r="S271" s="52" t="s">
        <v>773</v>
      </c>
      <c r="T271" s="52" t="s">
        <v>774</v>
      </c>
      <c r="U271" s="52" t="s">
        <v>121</v>
      </c>
      <c r="V271" s="52" t="s">
        <v>169</v>
      </c>
      <c r="W271" s="40">
        <v>43282</v>
      </c>
      <c r="X271" s="52">
        <v>2018</v>
      </c>
      <c r="Y271" s="40">
        <v>43343</v>
      </c>
      <c r="Z271" s="52">
        <v>2018</v>
      </c>
      <c r="AA271" s="52" t="s">
        <v>860</v>
      </c>
      <c r="AB271" s="52" t="s">
        <v>861</v>
      </c>
      <c r="AC271" s="39">
        <v>310000</v>
      </c>
      <c r="AD271" s="39">
        <v>365800</v>
      </c>
      <c r="AE271" s="39"/>
      <c r="AF271" s="39"/>
      <c r="AG271" s="39"/>
      <c r="AH271" s="39"/>
      <c r="AI271" s="39"/>
      <c r="AJ271" s="39"/>
      <c r="AK271" s="39"/>
      <c r="AL271" s="39"/>
      <c r="AM271" s="39">
        <v>310000</v>
      </c>
      <c r="AN271" s="39">
        <v>365800</v>
      </c>
      <c r="AO271" s="39"/>
      <c r="AP271" s="39"/>
      <c r="AQ271" s="39"/>
      <c r="AR271" s="39"/>
      <c r="AS271" s="39"/>
      <c r="AT271" s="39"/>
      <c r="AU271" s="39"/>
      <c r="AV271" s="39"/>
      <c r="AW271" s="52" t="s">
        <v>142</v>
      </c>
      <c r="AX271" s="52" t="s">
        <v>744</v>
      </c>
      <c r="AY271" s="52" t="s">
        <v>506</v>
      </c>
    </row>
    <row r="272" spans="1:51" ht="48" outlineLevel="1" x14ac:dyDescent="0.2">
      <c r="A272" s="52" t="s">
        <v>862</v>
      </c>
      <c r="B272" s="52" t="s">
        <v>134</v>
      </c>
      <c r="C272" s="52">
        <v>1</v>
      </c>
      <c r="D272" s="52" t="s">
        <v>110</v>
      </c>
      <c r="E272" s="52" t="s">
        <v>111</v>
      </c>
      <c r="F272" s="52" t="s">
        <v>135</v>
      </c>
      <c r="G272" s="52" t="s">
        <v>193</v>
      </c>
      <c r="H272" s="52" t="s">
        <v>863</v>
      </c>
      <c r="I272" s="52" t="s">
        <v>115</v>
      </c>
      <c r="J272" s="39">
        <v>291000</v>
      </c>
      <c r="K272" s="39">
        <v>343380</v>
      </c>
      <c r="L272" s="40">
        <v>43191</v>
      </c>
      <c r="M272" s="52" t="s">
        <v>116</v>
      </c>
      <c r="N272" s="52" t="s">
        <v>117</v>
      </c>
      <c r="O272" s="52"/>
      <c r="P272" s="52"/>
      <c r="Q272" s="52" t="s">
        <v>118</v>
      </c>
      <c r="R272" s="52" t="s">
        <v>55</v>
      </c>
      <c r="S272" s="52" t="s">
        <v>773</v>
      </c>
      <c r="T272" s="52" t="s">
        <v>774</v>
      </c>
      <c r="U272" s="52" t="s">
        <v>121</v>
      </c>
      <c r="V272" s="52" t="s">
        <v>169</v>
      </c>
      <c r="W272" s="40">
        <v>43252</v>
      </c>
      <c r="X272" s="52">
        <v>2018</v>
      </c>
      <c r="Y272" s="40">
        <v>43312</v>
      </c>
      <c r="Z272" s="52">
        <v>2018</v>
      </c>
      <c r="AA272" s="52" t="s">
        <v>864</v>
      </c>
      <c r="AB272" s="52" t="s">
        <v>861</v>
      </c>
      <c r="AC272" s="39">
        <v>291000</v>
      </c>
      <c r="AD272" s="39">
        <v>343380</v>
      </c>
      <c r="AE272" s="39"/>
      <c r="AF272" s="39"/>
      <c r="AG272" s="39"/>
      <c r="AH272" s="39"/>
      <c r="AI272" s="39"/>
      <c r="AJ272" s="39"/>
      <c r="AK272" s="39"/>
      <c r="AL272" s="39"/>
      <c r="AM272" s="39">
        <v>291000</v>
      </c>
      <c r="AN272" s="39">
        <v>343380</v>
      </c>
      <c r="AO272" s="39"/>
      <c r="AP272" s="39"/>
      <c r="AQ272" s="39"/>
      <c r="AR272" s="39"/>
      <c r="AS272" s="39"/>
      <c r="AT272" s="39"/>
      <c r="AU272" s="39"/>
      <c r="AV272" s="39"/>
      <c r="AW272" s="52" t="s">
        <v>142</v>
      </c>
      <c r="AX272" s="52" t="s">
        <v>744</v>
      </c>
      <c r="AY272" s="52" t="s">
        <v>506</v>
      </c>
    </row>
    <row r="273" spans="1:51" ht="48" outlineLevel="1" x14ac:dyDescent="0.2">
      <c r="A273" s="52" t="s">
        <v>865</v>
      </c>
      <c r="B273" s="52" t="s">
        <v>134</v>
      </c>
      <c r="C273" s="52">
        <v>1</v>
      </c>
      <c r="D273" s="52" t="s">
        <v>110</v>
      </c>
      <c r="E273" s="52" t="s">
        <v>111</v>
      </c>
      <c r="F273" s="52" t="s">
        <v>135</v>
      </c>
      <c r="G273" s="52" t="s">
        <v>193</v>
      </c>
      <c r="H273" s="52" t="s">
        <v>866</v>
      </c>
      <c r="I273" s="52" t="s">
        <v>115</v>
      </c>
      <c r="J273" s="39">
        <v>379000</v>
      </c>
      <c r="K273" s="39">
        <v>447220</v>
      </c>
      <c r="L273" s="40">
        <v>43221</v>
      </c>
      <c r="M273" s="52" t="s">
        <v>116</v>
      </c>
      <c r="N273" s="52" t="s">
        <v>117</v>
      </c>
      <c r="O273" s="52"/>
      <c r="P273" s="52"/>
      <c r="Q273" s="52" t="s">
        <v>118</v>
      </c>
      <c r="R273" s="52" t="s">
        <v>55</v>
      </c>
      <c r="S273" s="52" t="s">
        <v>867</v>
      </c>
      <c r="T273" s="52" t="s">
        <v>868</v>
      </c>
      <c r="U273" s="52" t="s">
        <v>121</v>
      </c>
      <c r="V273" s="52" t="s">
        <v>169</v>
      </c>
      <c r="W273" s="40">
        <v>43282</v>
      </c>
      <c r="X273" s="52">
        <v>2018</v>
      </c>
      <c r="Y273" s="40">
        <v>43343</v>
      </c>
      <c r="Z273" s="52">
        <v>2018</v>
      </c>
      <c r="AA273" s="52" t="s">
        <v>864</v>
      </c>
      <c r="AB273" s="52" t="s">
        <v>861</v>
      </c>
      <c r="AC273" s="39">
        <v>379000</v>
      </c>
      <c r="AD273" s="39">
        <v>447220</v>
      </c>
      <c r="AE273" s="39"/>
      <c r="AF273" s="39"/>
      <c r="AG273" s="39"/>
      <c r="AH273" s="39"/>
      <c r="AI273" s="39"/>
      <c r="AJ273" s="39"/>
      <c r="AK273" s="39"/>
      <c r="AL273" s="39"/>
      <c r="AM273" s="39">
        <v>379000</v>
      </c>
      <c r="AN273" s="39">
        <v>447220</v>
      </c>
      <c r="AO273" s="39"/>
      <c r="AP273" s="39"/>
      <c r="AQ273" s="39"/>
      <c r="AR273" s="39"/>
      <c r="AS273" s="39"/>
      <c r="AT273" s="39"/>
      <c r="AU273" s="39"/>
      <c r="AV273" s="39"/>
      <c r="AW273" s="52" t="s">
        <v>142</v>
      </c>
      <c r="AX273" s="52" t="s">
        <v>744</v>
      </c>
      <c r="AY273" s="52" t="s">
        <v>506</v>
      </c>
    </row>
    <row r="274" spans="1:51" ht="36" outlineLevel="1" x14ac:dyDescent="0.2">
      <c r="A274" s="52" t="s">
        <v>869</v>
      </c>
      <c r="B274" s="52" t="s">
        <v>134</v>
      </c>
      <c r="C274" s="52">
        <v>1</v>
      </c>
      <c r="D274" s="52" t="s">
        <v>110</v>
      </c>
      <c r="E274" s="52" t="s">
        <v>111</v>
      </c>
      <c r="F274" s="52" t="s">
        <v>135</v>
      </c>
      <c r="G274" s="52" t="s">
        <v>193</v>
      </c>
      <c r="H274" s="52" t="s">
        <v>870</v>
      </c>
      <c r="I274" s="52" t="s">
        <v>115</v>
      </c>
      <c r="J274" s="39">
        <v>353000</v>
      </c>
      <c r="K274" s="39">
        <v>416540</v>
      </c>
      <c r="L274" s="40">
        <v>43221</v>
      </c>
      <c r="M274" s="52" t="s">
        <v>116</v>
      </c>
      <c r="N274" s="52"/>
      <c r="O274" s="52"/>
      <c r="P274" s="52"/>
      <c r="Q274" s="52" t="s">
        <v>118</v>
      </c>
      <c r="R274" s="52" t="s">
        <v>55</v>
      </c>
      <c r="S274" s="52" t="s">
        <v>871</v>
      </c>
      <c r="T274" s="52" t="s">
        <v>872</v>
      </c>
      <c r="U274" s="52" t="s">
        <v>121</v>
      </c>
      <c r="V274" s="52" t="s">
        <v>169</v>
      </c>
      <c r="W274" s="40">
        <v>43282</v>
      </c>
      <c r="X274" s="52">
        <v>2018</v>
      </c>
      <c r="Y274" s="40">
        <v>43465</v>
      </c>
      <c r="Z274" s="52">
        <v>2018</v>
      </c>
      <c r="AA274" s="52" t="s">
        <v>873</v>
      </c>
      <c r="AB274" s="52" t="s">
        <v>861</v>
      </c>
      <c r="AC274" s="39">
        <v>353000</v>
      </c>
      <c r="AD274" s="39">
        <v>416540</v>
      </c>
      <c r="AE274" s="39"/>
      <c r="AF274" s="39"/>
      <c r="AG274" s="39"/>
      <c r="AH274" s="39"/>
      <c r="AI274" s="39"/>
      <c r="AJ274" s="39"/>
      <c r="AK274" s="39"/>
      <c r="AL274" s="39"/>
      <c r="AM274" s="39">
        <v>353000</v>
      </c>
      <c r="AN274" s="39">
        <v>416540</v>
      </c>
      <c r="AO274" s="39"/>
      <c r="AP274" s="39"/>
      <c r="AQ274" s="39"/>
      <c r="AR274" s="39"/>
      <c r="AS274" s="39"/>
      <c r="AT274" s="39"/>
      <c r="AU274" s="39"/>
      <c r="AV274" s="39"/>
      <c r="AW274" s="52" t="s">
        <v>142</v>
      </c>
      <c r="AX274" s="52" t="s">
        <v>744</v>
      </c>
      <c r="AY274" s="52" t="s">
        <v>506</v>
      </c>
    </row>
    <row r="275" spans="1:51" ht="36" outlineLevel="1" x14ac:dyDescent="0.2">
      <c r="A275" s="52" t="s">
        <v>874</v>
      </c>
      <c r="B275" s="52" t="s">
        <v>134</v>
      </c>
      <c r="C275" s="52">
        <v>1</v>
      </c>
      <c r="D275" s="52" t="s">
        <v>110</v>
      </c>
      <c r="E275" s="52" t="s">
        <v>111</v>
      </c>
      <c r="F275" s="52" t="s">
        <v>135</v>
      </c>
      <c r="G275" s="52" t="s">
        <v>193</v>
      </c>
      <c r="H275" s="52" t="s">
        <v>875</v>
      </c>
      <c r="I275" s="52" t="s">
        <v>115</v>
      </c>
      <c r="J275" s="39">
        <v>400000</v>
      </c>
      <c r="K275" s="39">
        <v>472000</v>
      </c>
      <c r="L275" s="40">
        <v>43160</v>
      </c>
      <c r="M275" s="52" t="s">
        <v>116</v>
      </c>
      <c r="N275" s="52"/>
      <c r="O275" s="52"/>
      <c r="P275" s="52"/>
      <c r="Q275" s="52" t="s">
        <v>118</v>
      </c>
      <c r="R275" s="52" t="s">
        <v>55</v>
      </c>
      <c r="S275" s="52" t="s">
        <v>871</v>
      </c>
      <c r="T275" s="52" t="s">
        <v>872</v>
      </c>
      <c r="U275" s="52" t="s">
        <v>121</v>
      </c>
      <c r="V275" s="52" t="s">
        <v>169</v>
      </c>
      <c r="W275" s="40">
        <v>43252</v>
      </c>
      <c r="X275" s="52">
        <v>2018</v>
      </c>
      <c r="Y275" s="40">
        <v>43373</v>
      </c>
      <c r="Z275" s="52">
        <v>2018</v>
      </c>
      <c r="AA275" s="52" t="s">
        <v>873</v>
      </c>
      <c r="AB275" s="52" t="s">
        <v>861</v>
      </c>
      <c r="AC275" s="39">
        <v>400000</v>
      </c>
      <c r="AD275" s="39">
        <v>472000</v>
      </c>
      <c r="AE275" s="39"/>
      <c r="AF275" s="39"/>
      <c r="AG275" s="39"/>
      <c r="AH275" s="39"/>
      <c r="AI275" s="39"/>
      <c r="AJ275" s="39"/>
      <c r="AK275" s="39"/>
      <c r="AL275" s="39"/>
      <c r="AM275" s="39">
        <v>400000</v>
      </c>
      <c r="AN275" s="39">
        <v>472000</v>
      </c>
      <c r="AO275" s="39"/>
      <c r="AP275" s="39"/>
      <c r="AQ275" s="39"/>
      <c r="AR275" s="39"/>
      <c r="AS275" s="39"/>
      <c r="AT275" s="39"/>
      <c r="AU275" s="39"/>
      <c r="AV275" s="39"/>
      <c r="AW275" s="52" t="s">
        <v>142</v>
      </c>
      <c r="AX275" s="52" t="s">
        <v>744</v>
      </c>
      <c r="AY275" s="52" t="s">
        <v>506</v>
      </c>
    </row>
    <row r="276" spans="1:51" ht="36" outlineLevel="1" x14ac:dyDescent="0.2">
      <c r="A276" s="52" t="s">
        <v>876</v>
      </c>
      <c r="B276" s="52" t="s">
        <v>134</v>
      </c>
      <c r="C276" s="52">
        <v>1</v>
      </c>
      <c r="D276" s="52" t="s">
        <v>110</v>
      </c>
      <c r="E276" s="52" t="s">
        <v>111</v>
      </c>
      <c r="F276" s="52" t="s">
        <v>135</v>
      </c>
      <c r="G276" s="52" t="s">
        <v>193</v>
      </c>
      <c r="H276" s="52" t="s">
        <v>877</v>
      </c>
      <c r="I276" s="52" t="s">
        <v>115</v>
      </c>
      <c r="J276" s="39">
        <v>300000</v>
      </c>
      <c r="K276" s="39">
        <v>354000</v>
      </c>
      <c r="L276" s="40">
        <v>43160</v>
      </c>
      <c r="M276" s="52" t="s">
        <v>116</v>
      </c>
      <c r="N276" s="52"/>
      <c r="O276" s="52"/>
      <c r="P276" s="52"/>
      <c r="Q276" s="52" t="s">
        <v>118</v>
      </c>
      <c r="R276" s="52" t="s">
        <v>55</v>
      </c>
      <c r="S276" s="52" t="s">
        <v>878</v>
      </c>
      <c r="T276" s="52" t="s">
        <v>879</v>
      </c>
      <c r="U276" s="52" t="s">
        <v>121</v>
      </c>
      <c r="V276" s="52" t="s">
        <v>789</v>
      </c>
      <c r="W276" s="40">
        <v>43252</v>
      </c>
      <c r="X276" s="52">
        <v>2018</v>
      </c>
      <c r="Y276" s="40">
        <v>43465</v>
      </c>
      <c r="Z276" s="52">
        <v>2018</v>
      </c>
      <c r="AA276" s="52" t="s">
        <v>880</v>
      </c>
      <c r="AB276" s="52" t="s">
        <v>861</v>
      </c>
      <c r="AC276" s="39">
        <v>300000</v>
      </c>
      <c r="AD276" s="39">
        <v>354000</v>
      </c>
      <c r="AE276" s="39"/>
      <c r="AF276" s="39"/>
      <c r="AG276" s="39"/>
      <c r="AH276" s="39"/>
      <c r="AI276" s="39"/>
      <c r="AJ276" s="39"/>
      <c r="AK276" s="39"/>
      <c r="AL276" s="39"/>
      <c r="AM276" s="39">
        <v>300000</v>
      </c>
      <c r="AN276" s="39">
        <v>354000</v>
      </c>
      <c r="AO276" s="39"/>
      <c r="AP276" s="39"/>
      <c r="AQ276" s="39"/>
      <c r="AR276" s="39"/>
      <c r="AS276" s="39"/>
      <c r="AT276" s="39"/>
      <c r="AU276" s="39"/>
      <c r="AV276" s="39"/>
      <c r="AW276" s="52" t="s">
        <v>142</v>
      </c>
      <c r="AX276" s="52" t="s">
        <v>744</v>
      </c>
      <c r="AY276" s="52" t="s">
        <v>506</v>
      </c>
    </row>
    <row r="277" spans="1:51" ht="36" outlineLevel="1" x14ac:dyDescent="0.2">
      <c r="A277" s="52" t="s">
        <v>881</v>
      </c>
      <c r="B277" s="52" t="s">
        <v>134</v>
      </c>
      <c r="C277" s="52">
        <v>1</v>
      </c>
      <c r="D277" s="52" t="s">
        <v>110</v>
      </c>
      <c r="E277" s="52" t="s">
        <v>111</v>
      </c>
      <c r="F277" s="52" t="s">
        <v>135</v>
      </c>
      <c r="G277" s="52" t="s">
        <v>193</v>
      </c>
      <c r="H277" s="52" t="s">
        <v>882</v>
      </c>
      <c r="I277" s="52" t="s">
        <v>115</v>
      </c>
      <c r="J277" s="39">
        <v>661000</v>
      </c>
      <c r="K277" s="39">
        <v>779980</v>
      </c>
      <c r="L277" s="40">
        <v>43191</v>
      </c>
      <c r="M277" s="52" t="s">
        <v>116</v>
      </c>
      <c r="N277" s="52" t="s">
        <v>117</v>
      </c>
      <c r="O277" s="52"/>
      <c r="P277" s="52"/>
      <c r="Q277" s="52" t="s">
        <v>118</v>
      </c>
      <c r="R277" s="52" t="s">
        <v>55</v>
      </c>
      <c r="S277" s="52" t="s">
        <v>883</v>
      </c>
      <c r="T277" s="52" t="s">
        <v>774</v>
      </c>
      <c r="U277" s="52" t="s">
        <v>121</v>
      </c>
      <c r="V277" s="52" t="s">
        <v>169</v>
      </c>
      <c r="W277" s="40">
        <v>43252</v>
      </c>
      <c r="X277" s="52">
        <v>2018</v>
      </c>
      <c r="Y277" s="40">
        <v>43343</v>
      </c>
      <c r="Z277" s="52">
        <v>2018</v>
      </c>
      <c r="AA277" s="52" t="s">
        <v>884</v>
      </c>
      <c r="AB277" s="52" t="s">
        <v>861</v>
      </c>
      <c r="AC277" s="39">
        <v>661000</v>
      </c>
      <c r="AD277" s="39">
        <v>779980</v>
      </c>
      <c r="AE277" s="39"/>
      <c r="AF277" s="39"/>
      <c r="AG277" s="39"/>
      <c r="AH277" s="39"/>
      <c r="AI277" s="39"/>
      <c r="AJ277" s="39"/>
      <c r="AK277" s="39"/>
      <c r="AL277" s="39"/>
      <c r="AM277" s="39">
        <v>661000</v>
      </c>
      <c r="AN277" s="39">
        <v>779980</v>
      </c>
      <c r="AO277" s="39"/>
      <c r="AP277" s="39"/>
      <c r="AQ277" s="39"/>
      <c r="AR277" s="39"/>
      <c r="AS277" s="39"/>
      <c r="AT277" s="39"/>
      <c r="AU277" s="39"/>
      <c r="AV277" s="39"/>
      <c r="AW277" s="52" t="s">
        <v>142</v>
      </c>
      <c r="AX277" s="52" t="s">
        <v>744</v>
      </c>
      <c r="AY277" s="52" t="s">
        <v>506</v>
      </c>
    </row>
    <row r="278" spans="1:51" ht="36" outlineLevel="1" x14ac:dyDescent="0.2">
      <c r="A278" s="52" t="s">
        <v>885</v>
      </c>
      <c r="B278" s="52" t="s">
        <v>134</v>
      </c>
      <c r="C278" s="52">
        <v>1</v>
      </c>
      <c r="D278" s="52" t="s">
        <v>110</v>
      </c>
      <c r="E278" s="52" t="s">
        <v>111</v>
      </c>
      <c r="F278" s="52" t="s">
        <v>135</v>
      </c>
      <c r="G278" s="52" t="s">
        <v>193</v>
      </c>
      <c r="H278" s="52" t="s">
        <v>886</v>
      </c>
      <c r="I278" s="52" t="s">
        <v>115</v>
      </c>
      <c r="J278" s="39">
        <v>143000</v>
      </c>
      <c r="K278" s="39">
        <v>168740</v>
      </c>
      <c r="L278" s="40">
        <v>43160</v>
      </c>
      <c r="M278" s="52" t="s">
        <v>116</v>
      </c>
      <c r="N278" s="52"/>
      <c r="O278" s="52"/>
      <c r="P278" s="52"/>
      <c r="Q278" s="52" t="s">
        <v>118</v>
      </c>
      <c r="R278" s="52" t="s">
        <v>55</v>
      </c>
      <c r="S278" s="52" t="s">
        <v>883</v>
      </c>
      <c r="T278" s="52" t="s">
        <v>774</v>
      </c>
      <c r="U278" s="52" t="s">
        <v>121</v>
      </c>
      <c r="V278" s="52" t="s">
        <v>169</v>
      </c>
      <c r="W278" s="40">
        <v>43252</v>
      </c>
      <c r="X278" s="52">
        <v>2018</v>
      </c>
      <c r="Y278" s="40">
        <v>43312</v>
      </c>
      <c r="Z278" s="52">
        <v>2018</v>
      </c>
      <c r="AA278" s="52" t="s">
        <v>887</v>
      </c>
      <c r="AB278" s="52" t="s">
        <v>861</v>
      </c>
      <c r="AC278" s="39">
        <v>143000</v>
      </c>
      <c r="AD278" s="39">
        <v>168740</v>
      </c>
      <c r="AE278" s="39"/>
      <c r="AF278" s="39"/>
      <c r="AG278" s="39"/>
      <c r="AH278" s="39"/>
      <c r="AI278" s="39"/>
      <c r="AJ278" s="39"/>
      <c r="AK278" s="39"/>
      <c r="AL278" s="39"/>
      <c r="AM278" s="39">
        <v>143000</v>
      </c>
      <c r="AN278" s="39">
        <v>168740</v>
      </c>
      <c r="AO278" s="39"/>
      <c r="AP278" s="39"/>
      <c r="AQ278" s="39"/>
      <c r="AR278" s="39"/>
      <c r="AS278" s="39"/>
      <c r="AT278" s="39"/>
      <c r="AU278" s="39"/>
      <c r="AV278" s="39"/>
      <c r="AW278" s="52" t="s">
        <v>142</v>
      </c>
      <c r="AX278" s="52" t="s">
        <v>744</v>
      </c>
      <c r="AY278" s="52" t="s">
        <v>506</v>
      </c>
    </row>
    <row r="279" spans="1:51" ht="48" outlineLevel="1" x14ac:dyDescent="0.2">
      <c r="A279" s="52" t="s">
        <v>888</v>
      </c>
      <c r="B279" s="52" t="s">
        <v>134</v>
      </c>
      <c r="C279" s="52">
        <v>1</v>
      </c>
      <c r="D279" s="52" t="s">
        <v>110</v>
      </c>
      <c r="E279" s="52" t="s">
        <v>111</v>
      </c>
      <c r="F279" s="52" t="s">
        <v>135</v>
      </c>
      <c r="G279" s="52" t="s">
        <v>193</v>
      </c>
      <c r="H279" s="52" t="s">
        <v>889</v>
      </c>
      <c r="I279" s="52" t="s">
        <v>115</v>
      </c>
      <c r="J279" s="39">
        <v>1163000</v>
      </c>
      <c r="K279" s="39">
        <v>1372340</v>
      </c>
      <c r="L279" s="40">
        <v>43252</v>
      </c>
      <c r="M279" s="52" t="s">
        <v>116</v>
      </c>
      <c r="N279" s="52"/>
      <c r="O279" s="52"/>
      <c r="P279" s="52"/>
      <c r="Q279" s="52" t="s">
        <v>118</v>
      </c>
      <c r="R279" s="52" t="s">
        <v>55</v>
      </c>
      <c r="S279" s="52" t="s">
        <v>890</v>
      </c>
      <c r="T279" s="52" t="s">
        <v>760</v>
      </c>
      <c r="U279" s="52" t="s">
        <v>121</v>
      </c>
      <c r="V279" s="52" t="s">
        <v>169</v>
      </c>
      <c r="W279" s="40">
        <v>43282</v>
      </c>
      <c r="X279" s="52">
        <v>2018</v>
      </c>
      <c r="Y279" s="40">
        <v>43404</v>
      </c>
      <c r="Z279" s="52">
        <v>2018</v>
      </c>
      <c r="AA279" s="52" t="s">
        <v>891</v>
      </c>
      <c r="AB279" s="52" t="s">
        <v>861</v>
      </c>
      <c r="AC279" s="39">
        <v>1163000</v>
      </c>
      <c r="AD279" s="39">
        <v>1372340</v>
      </c>
      <c r="AE279" s="39"/>
      <c r="AF279" s="39"/>
      <c r="AG279" s="39"/>
      <c r="AH279" s="39"/>
      <c r="AI279" s="39"/>
      <c r="AJ279" s="39"/>
      <c r="AK279" s="39"/>
      <c r="AL279" s="39"/>
      <c r="AM279" s="39">
        <v>1163000</v>
      </c>
      <c r="AN279" s="39">
        <v>1372340</v>
      </c>
      <c r="AO279" s="39"/>
      <c r="AP279" s="39"/>
      <c r="AQ279" s="39"/>
      <c r="AR279" s="39"/>
      <c r="AS279" s="39"/>
      <c r="AT279" s="39"/>
      <c r="AU279" s="39"/>
      <c r="AV279" s="39"/>
      <c r="AW279" s="52" t="s">
        <v>142</v>
      </c>
      <c r="AX279" s="52" t="s">
        <v>572</v>
      </c>
      <c r="AY279" s="52" t="s">
        <v>506</v>
      </c>
    </row>
    <row r="280" spans="1:51" ht="84" outlineLevel="1" x14ac:dyDescent="0.2">
      <c r="A280" s="52" t="s">
        <v>892</v>
      </c>
      <c r="B280" s="52" t="s">
        <v>109</v>
      </c>
      <c r="C280" s="52">
        <v>1</v>
      </c>
      <c r="D280" s="52" t="s">
        <v>110</v>
      </c>
      <c r="E280" s="52" t="s">
        <v>111</v>
      </c>
      <c r="F280" s="52" t="s">
        <v>164</v>
      </c>
      <c r="G280" s="52" t="s">
        <v>173</v>
      </c>
      <c r="H280" s="52" t="s">
        <v>893</v>
      </c>
      <c r="I280" s="52" t="s">
        <v>115</v>
      </c>
      <c r="J280" s="39">
        <v>1700000</v>
      </c>
      <c r="K280" s="39">
        <v>2006000</v>
      </c>
      <c r="L280" s="40">
        <v>43157</v>
      </c>
      <c r="M280" s="52" t="s">
        <v>116</v>
      </c>
      <c r="N280" s="52"/>
      <c r="O280" s="52"/>
      <c r="P280" s="52"/>
      <c r="Q280" s="52" t="s">
        <v>118</v>
      </c>
      <c r="R280" s="52" t="s">
        <v>55</v>
      </c>
      <c r="S280" s="52" t="s">
        <v>837</v>
      </c>
      <c r="T280" s="52" t="s">
        <v>754</v>
      </c>
      <c r="U280" s="52" t="s">
        <v>121</v>
      </c>
      <c r="V280" s="52" t="s">
        <v>789</v>
      </c>
      <c r="W280" s="40">
        <v>43164</v>
      </c>
      <c r="X280" s="52">
        <v>2018</v>
      </c>
      <c r="Y280" s="40">
        <v>43465</v>
      </c>
      <c r="Z280" s="52">
        <v>2018</v>
      </c>
      <c r="AA280" s="52" t="s">
        <v>894</v>
      </c>
      <c r="AB280" s="52" t="s">
        <v>895</v>
      </c>
      <c r="AC280" s="39">
        <v>1700000</v>
      </c>
      <c r="AD280" s="39">
        <v>2006000</v>
      </c>
      <c r="AE280" s="39"/>
      <c r="AF280" s="39"/>
      <c r="AG280" s="39"/>
      <c r="AH280" s="39"/>
      <c r="AI280" s="39"/>
      <c r="AJ280" s="39"/>
      <c r="AK280" s="39"/>
      <c r="AL280" s="39"/>
      <c r="AM280" s="39">
        <v>1700000</v>
      </c>
      <c r="AN280" s="39">
        <v>2006000</v>
      </c>
      <c r="AO280" s="39"/>
      <c r="AP280" s="39"/>
      <c r="AQ280" s="39"/>
      <c r="AR280" s="39"/>
      <c r="AS280" s="39"/>
      <c r="AT280" s="39"/>
      <c r="AU280" s="39"/>
      <c r="AV280" s="39"/>
      <c r="AW280" s="52" t="s">
        <v>142</v>
      </c>
      <c r="AX280" s="52" t="s">
        <v>450</v>
      </c>
      <c r="AY280" s="52" t="s">
        <v>618</v>
      </c>
    </row>
    <row r="281" spans="1:51" ht="60" outlineLevel="1" x14ac:dyDescent="0.2">
      <c r="A281" s="52" t="s">
        <v>896</v>
      </c>
      <c r="B281" s="52" t="s">
        <v>109</v>
      </c>
      <c r="C281" s="52">
        <v>1</v>
      </c>
      <c r="D281" s="52" t="s">
        <v>110</v>
      </c>
      <c r="E281" s="52" t="s">
        <v>111</v>
      </c>
      <c r="F281" s="52" t="s">
        <v>164</v>
      </c>
      <c r="G281" s="52" t="s">
        <v>173</v>
      </c>
      <c r="H281" s="52" t="s">
        <v>897</v>
      </c>
      <c r="I281" s="52" t="s">
        <v>115</v>
      </c>
      <c r="J281" s="39">
        <v>800000</v>
      </c>
      <c r="K281" s="39">
        <v>944000</v>
      </c>
      <c r="L281" s="40">
        <v>43221</v>
      </c>
      <c r="M281" s="52" t="s">
        <v>440</v>
      </c>
      <c r="N281" s="52"/>
      <c r="O281" s="52"/>
      <c r="P281" s="52"/>
      <c r="Q281" s="52" t="s">
        <v>442</v>
      </c>
      <c r="R281" s="52" t="s">
        <v>55</v>
      </c>
      <c r="S281" s="52" t="s">
        <v>898</v>
      </c>
      <c r="T281" s="52" t="s">
        <v>899</v>
      </c>
      <c r="U281" s="52"/>
      <c r="V281" s="52" t="s">
        <v>169</v>
      </c>
      <c r="W281" s="40">
        <v>43252</v>
      </c>
      <c r="X281" s="52">
        <v>2018</v>
      </c>
      <c r="Y281" s="40">
        <v>43434</v>
      </c>
      <c r="Z281" s="52">
        <v>2018</v>
      </c>
      <c r="AA281" s="52" t="s">
        <v>900</v>
      </c>
      <c r="AB281" s="52" t="s">
        <v>901</v>
      </c>
      <c r="AC281" s="39">
        <v>800000</v>
      </c>
      <c r="AD281" s="39">
        <v>944000</v>
      </c>
      <c r="AE281" s="39"/>
      <c r="AF281" s="39"/>
      <c r="AG281" s="39"/>
      <c r="AH281" s="39"/>
      <c r="AI281" s="39"/>
      <c r="AJ281" s="39"/>
      <c r="AK281" s="39"/>
      <c r="AL281" s="39"/>
      <c r="AM281" s="39">
        <v>800000</v>
      </c>
      <c r="AN281" s="39">
        <v>944000</v>
      </c>
      <c r="AO281" s="39"/>
      <c r="AP281" s="39"/>
      <c r="AQ281" s="39"/>
      <c r="AR281" s="39"/>
      <c r="AS281" s="39"/>
      <c r="AT281" s="39"/>
      <c r="AU281" s="39"/>
      <c r="AV281" s="39"/>
      <c r="AW281" s="52" t="s">
        <v>902</v>
      </c>
      <c r="AX281" s="52" t="s">
        <v>449</v>
      </c>
      <c r="AY281" s="52" t="s">
        <v>903</v>
      </c>
    </row>
    <row r="282" spans="1:51" ht="72" outlineLevel="1" x14ac:dyDescent="0.2">
      <c r="A282" s="52" t="s">
        <v>904</v>
      </c>
      <c r="B282" s="52" t="s">
        <v>109</v>
      </c>
      <c r="C282" s="52">
        <v>1</v>
      </c>
      <c r="D282" s="52" t="s">
        <v>110</v>
      </c>
      <c r="E282" s="52" t="s">
        <v>111</v>
      </c>
      <c r="F282" s="52" t="s">
        <v>164</v>
      </c>
      <c r="G282" s="52" t="s">
        <v>173</v>
      </c>
      <c r="H282" s="52" t="s">
        <v>905</v>
      </c>
      <c r="I282" s="52" t="s">
        <v>115</v>
      </c>
      <c r="J282" s="39">
        <v>800000</v>
      </c>
      <c r="K282" s="39">
        <v>944000</v>
      </c>
      <c r="L282" s="40">
        <v>43235</v>
      </c>
      <c r="M282" s="52" t="s">
        <v>116</v>
      </c>
      <c r="N282" s="52" t="s">
        <v>117</v>
      </c>
      <c r="O282" s="52"/>
      <c r="P282" s="52"/>
      <c r="Q282" s="52" t="s">
        <v>118</v>
      </c>
      <c r="R282" s="52" t="s">
        <v>55</v>
      </c>
      <c r="S282" s="52" t="s">
        <v>898</v>
      </c>
      <c r="T282" s="52" t="s">
        <v>899</v>
      </c>
      <c r="U282" s="52" t="s">
        <v>121</v>
      </c>
      <c r="V282" s="52" t="s">
        <v>169</v>
      </c>
      <c r="W282" s="40">
        <v>43282</v>
      </c>
      <c r="X282" s="52">
        <v>2018</v>
      </c>
      <c r="Y282" s="40">
        <v>43434</v>
      </c>
      <c r="Z282" s="52">
        <v>2018</v>
      </c>
      <c r="AA282" s="52" t="s">
        <v>906</v>
      </c>
      <c r="AB282" s="52" t="s">
        <v>756</v>
      </c>
      <c r="AC282" s="39">
        <v>800000</v>
      </c>
      <c r="AD282" s="39">
        <v>944000</v>
      </c>
      <c r="AE282" s="39"/>
      <c r="AF282" s="39"/>
      <c r="AG282" s="39"/>
      <c r="AH282" s="39"/>
      <c r="AI282" s="39"/>
      <c r="AJ282" s="39"/>
      <c r="AK282" s="39"/>
      <c r="AL282" s="39"/>
      <c r="AM282" s="39">
        <v>800000</v>
      </c>
      <c r="AN282" s="39">
        <v>944000</v>
      </c>
      <c r="AO282" s="39"/>
      <c r="AP282" s="39"/>
      <c r="AQ282" s="39"/>
      <c r="AR282" s="39"/>
      <c r="AS282" s="39"/>
      <c r="AT282" s="39"/>
      <c r="AU282" s="39"/>
      <c r="AV282" s="39"/>
      <c r="AW282" s="52" t="s">
        <v>142</v>
      </c>
      <c r="AX282" s="52" t="s">
        <v>449</v>
      </c>
      <c r="AY282" s="52" t="s">
        <v>903</v>
      </c>
    </row>
    <row r="283" spans="1:51" ht="60" outlineLevel="1" x14ac:dyDescent="0.2">
      <c r="A283" s="52" t="s">
        <v>907</v>
      </c>
      <c r="B283" s="52" t="s">
        <v>109</v>
      </c>
      <c r="C283" s="52">
        <v>1</v>
      </c>
      <c r="D283" s="52" t="s">
        <v>110</v>
      </c>
      <c r="E283" s="52" t="s">
        <v>111</v>
      </c>
      <c r="F283" s="52" t="s">
        <v>164</v>
      </c>
      <c r="G283" s="52" t="s">
        <v>173</v>
      </c>
      <c r="H283" s="52" t="s">
        <v>908</v>
      </c>
      <c r="I283" s="52" t="s">
        <v>115</v>
      </c>
      <c r="J283" s="39">
        <v>700000</v>
      </c>
      <c r="K283" s="39">
        <v>826000</v>
      </c>
      <c r="L283" s="40">
        <v>43252</v>
      </c>
      <c r="M283" s="52" t="s">
        <v>440</v>
      </c>
      <c r="N283" s="52"/>
      <c r="O283" s="52"/>
      <c r="P283" s="52"/>
      <c r="Q283" s="52" t="s">
        <v>442</v>
      </c>
      <c r="R283" s="52" t="s">
        <v>55</v>
      </c>
      <c r="S283" s="52" t="s">
        <v>909</v>
      </c>
      <c r="T283" s="52" t="s">
        <v>910</v>
      </c>
      <c r="U283" s="52"/>
      <c r="V283" s="52" t="s">
        <v>169</v>
      </c>
      <c r="W283" s="40">
        <v>43282</v>
      </c>
      <c r="X283" s="52">
        <v>2018</v>
      </c>
      <c r="Y283" s="40">
        <v>43465</v>
      </c>
      <c r="Z283" s="52">
        <v>2018</v>
      </c>
      <c r="AA283" s="52" t="s">
        <v>911</v>
      </c>
      <c r="AB283" s="52" t="s">
        <v>725</v>
      </c>
      <c r="AC283" s="39">
        <v>700000</v>
      </c>
      <c r="AD283" s="39">
        <v>826000</v>
      </c>
      <c r="AE283" s="39"/>
      <c r="AF283" s="39"/>
      <c r="AG283" s="39"/>
      <c r="AH283" s="39"/>
      <c r="AI283" s="39"/>
      <c r="AJ283" s="39"/>
      <c r="AK283" s="39"/>
      <c r="AL283" s="39"/>
      <c r="AM283" s="39">
        <v>700000</v>
      </c>
      <c r="AN283" s="39">
        <v>826000</v>
      </c>
      <c r="AO283" s="39"/>
      <c r="AP283" s="39"/>
      <c r="AQ283" s="39"/>
      <c r="AR283" s="39"/>
      <c r="AS283" s="39"/>
      <c r="AT283" s="39"/>
      <c r="AU283" s="39"/>
      <c r="AV283" s="39"/>
      <c r="AW283" s="52" t="s">
        <v>902</v>
      </c>
      <c r="AX283" s="52" t="s">
        <v>449</v>
      </c>
      <c r="AY283" s="52" t="s">
        <v>903</v>
      </c>
    </row>
    <row r="284" spans="1:51" ht="60" outlineLevel="1" x14ac:dyDescent="0.2">
      <c r="A284" s="52" t="s">
        <v>912</v>
      </c>
      <c r="B284" s="52" t="s">
        <v>134</v>
      </c>
      <c r="C284" s="52">
        <v>1</v>
      </c>
      <c r="D284" s="52" t="s">
        <v>110</v>
      </c>
      <c r="E284" s="52" t="s">
        <v>111</v>
      </c>
      <c r="F284" s="52" t="s">
        <v>390</v>
      </c>
      <c r="G284" s="52" t="s">
        <v>391</v>
      </c>
      <c r="H284" s="52" t="s">
        <v>913</v>
      </c>
      <c r="I284" s="52" t="s">
        <v>115</v>
      </c>
      <c r="J284" s="39">
        <v>2280270.75</v>
      </c>
      <c r="K284" s="39">
        <v>2690719.49</v>
      </c>
      <c r="L284" s="40">
        <v>43252</v>
      </c>
      <c r="M284" s="52" t="s">
        <v>116</v>
      </c>
      <c r="N284" s="52"/>
      <c r="O284" s="52"/>
      <c r="P284" s="52"/>
      <c r="Q284" s="52" t="s">
        <v>118</v>
      </c>
      <c r="R284" s="52" t="s">
        <v>55</v>
      </c>
      <c r="S284" s="52" t="s">
        <v>914</v>
      </c>
      <c r="T284" s="52" t="s">
        <v>914</v>
      </c>
      <c r="U284" s="52" t="s">
        <v>121</v>
      </c>
      <c r="V284" s="52" t="s">
        <v>169</v>
      </c>
      <c r="W284" s="40">
        <v>43282</v>
      </c>
      <c r="X284" s="52">
        <v>2018</v>
      </c>
      <c r="Y284" s="40">
        <v>43343</v>
      </c>
      <c r="Z284" s="52">
        <v>2018</v>
      </c>
      <c r="AA284" s="52" t="s">
        <v>915</v>
      </c>
      <c r="AB284" s="52" t="s">
        <v>733</v>
      </c>
      <c r="AC284" s="39">
        <v>2280270.75</v>
      </c>
      <c r="AD284" s="39">
        <v>2690719.49</v>
      </c>
      <c r="AE284" s="39"/>
      <c r="AF284" s="39"/>
      <c r="AG284" s="39"/>
      <c r="AH284" s="39"/>
      <c r="AI284" s="39"/>
      <c r="AJ284" s="39"/>
      <c r="AK284" s="39"/>
      <c r="AL284" s="39"/>
      <c r="AM284" s="39">
        <v>2280270.75</v>
      </c>
      <c r="AN284" s="39">
        <v>2690719.49</v>
      </c>
      <c r="AO284" s="39"/>
      <c r="AP284" s="39"/>
      <c r="AQ284" s="39"/>
      <c r="AR284" s="39"/>
      <c r="AS284" s="39"/>
      <c r="AT284" s="39"/>
      <c r="AU284" s="39"/>
      <c r="AV284" s="39"/>
      <c r="AW284" s="52" t="s">
        <v>142</v>
      </c>
      <c r="AX284" s="52" t="s">
        <v>744</v>
      </c>
      <c r="AY284" s="52" t="s">
        <v>916</v>
      </c>
    </row>
    <row r="285" spans="1:51" ht="60" outlineLevel="1" x14ac:dyDescent="0.2">
      <c r="A285" s="52" t="s">
        <v>917</v>
      </c>
      <c r="B285" s="52" t="s">
        <v>134</v>
      </c>
      <c r="C285" s="52">
        <v>1</v>
      </c>
      <c r="D285" s="52" t="s">
        <v>110</v>
      </c>
      <c r="E285" s="52" t="s">
        <v>111</v>
      </c>
      <c r="F285" s="52" t="s">
        <v>390</v>
      </c>
      <c r="G285" s="52" t="s">
        <v>391</v>
      </c>
      <c r="H285" s="52" t="s">
        <v>918</v>
      </c>
      <c r="I285" s="52" t="s">
        <v>115</v>
      </c>
      <c r="J285" s="39">
        <v>205884.64</v>
      </c>
      <c r="K285" s="39">
        <v>242943.88</v>
      </c>
      <c r="L285" s="40">
        <v>43252</v>
      </c>
      <c r="M285" s="52" t="s">
        <v>116</v>
      </c>
      <c r="N285" s="52"/>
      <c r="O285" s="52"/>
      <c r="P285" s="52"/>
      <c r="Q285" s="52" t="s">
        <v>118</v>
      </c>
      <c r="R285" s="52" t="s">
        <v>55</v>
      </c>
      <c r="S285" s="52" t="s">
        <v>919</v>
      </c>
      <c r="T285" s="52" t="s">
        <v>920</v>
      </c>
      <c r="U285" s="52" t="s">
        <v>121</v>
      </c>
      <c r="V285" s="52" t="s">
        <v>169</v>
      </c>
      <c r="W285" s="40">
        <v>43282</v>
      </c>
      <c r="X285" s="52">
        <v>2018</v>
      </c>
      <c r="Y285" s="40">
        <v>43435</v>
      </c>
      <c r="Z285" s="52">
        <v>2018</v>
      </c>
      <c r="AA285" s="52" t="s">
        <v>921</v>
      </c>
      <c r="AB285" s="52" t="s">
        <v>733</v>
      </c>
      <c r="AC285" s="39">
        <v>205884.64</v>
      </c>
      <c r="AD285" s="39">
        <v>242943.88</v>
      </c>
      <c r="AE285" s="39"/>
      <c r="AF285" s="39"/>
      <c r="AG285" s="39"/>
      <c r="AH285" s="39"/>
      <c r="AI285" s="39"/>
      <c r="AJ285" s="39"/>
      <c r="AK285" s="39"/>
      <c r="AL285" s="39"/>
      <c r="AM285" s="39">
        <v>205884.64</v>
      </c>
      <c r="AN285" s="39">
        <v>242943.88</v>
      </c>
      <c r="AO285" s="39"/>
      <c r="AP285" s="39"/>
      <c r="AQ285" s="39"/>
      <c r="AR285" s="39"/>
      <c r="AS285" s="39"/>
      <c r="AT285" s="39"/>
      <c r="AU285" s="39"/>
      <c r="AV285" s="39"/>
      <c r="AW285" s="52" t="s">
        <v>142</v>
      </c>
      <c r="AX285" s="52" t="s">
        <v>744</v>
      </c>
      <c r="AY285" s="52" t="s">
        <v>744</v>
      </c>
    </row>
    <row r="286" spans="1:51" ht="60" outlineLevel="1" x14ac:dyDescent="0.2">
      <c r="A286" s="52" t="s">
        <v>922</v>
      </c>
      <c r="B286" s="52" t="s">
        <v>134</v>
      </c>
      <c r="C286" s="52">
        <v>1</v>
      </c>
      <c r="D286" s="52" t="s">
        <v>110</v>
      </c>
      <c r="E286" s="52" t="s">
        <v>111</v>
      </c>
      <c r="F286" s="52" t="s">
        <v>179</v>
      </c>
      <c r="G286" s="52" t="s">
        <v>180</v>
      </c>
      <c r="H286" s="52" t="s">
        <v>923</v>
      </c>
      <c r="I286" s="52" t="s">
        <v>115</v>
      </c>
      <c r="J286" s="39">
        <v>314000</v>
      </c>
      <c r="K286" s="39">
        <v>366980</v>
      </c>
      <c r="L286" s="40">
        <v>43252</v>
      </c>
      <c r="M286" s="52" t="s">
        <v>116</v>
      </c>
      <c r="N286" s="52"/>
      <c r="O286" s="52"/>
      <c r="P286" s="52"/>
      <c r="Q286" s="52" t="s">
        <v>118</v>
      </c>
      <c r="R286" s="52" t="s">
        <v>55</v>
      </c>
      <c r="S286" s="52" t="s">
        <v>919</v>
      </c>
      <c r="T286" s="52" t="s">
        <v>924</v>
      </c>
      <c r="U286" s="52" t="s">
        <v>121</v>
      </c>
      <c r="V286" s="52" t="s">
        <v>169</v>
      </c>
      <c r="W286" s="40">
        <v>43313</v>
      </c>
      <c r="X286" s="52">
        <v>2018</v>
      </c>
      <c r="Y286" s="40">
        <v>43373</v>
      </c>
      <c r="Z286" s="52">
        <v>2018</v>
      </c>
      <c r="AA286" s="52" t="s">
        <v>925</v>
      </c>
      <c r="AB286" s="52" t="s">
        <v>733</v>
      </c>
      <c r="AC286" s="39">
        <v>314000</v>
      </c>
      <c r="AD286" s="39">
        <v>366980</v>
      </c>
      <c r="AE286" s="39"/>
      <c r="AF286" s="39"/>
      <c r="AG286" s="39"/>
      <c r="AH286" s="39"/>
      <c r="AI286" s="39"/>
      <c r="AJ286" s="39"/>
      <c r="AK286" s="39"/>
      <c r="AL286" s="39"/>
      <c r="AM286" s="39">
        <v>314000</v>
      </c>
      <c r="AN286" s="39">
        <v>366980</v>
      </c>
      <c r="AO286" s="39"/>
      <c r="AP286" s="39"/>
      <c r="AQ286" s="39"/>
      <c r="AR286" s="39"/>
      <c r="AS286" s="39"/>
      <c r="AT286" s="39"/>
      <c r="AU286" s="39"/>
      <c r="AV286" s="39"/>
      <c r="AW286" s="52" t="s">
        <v>142</v>
      </c>
      <c r="AX286" s="52" t="s">
        <v>926</v>
      </c>
      <c r="AY286" s="52" t="s">
        <v>186</v>
      </c>
    </row>
    <row r="287" spans="1:51" ht="60" outlineLevel="1" x14ac:dyDescent="0.2">
      <c r="A287" s="52" t="s">
        <v>927</v>
      </c>
      <c r="B287" s="52" t="s">
        <v>134</v>
      </c>
      <c r="C287" s="52">
        <v>1</v>
      </c>
      <c r="D287" s="52" t="s">
        <v>110</v>
      </c>
      <c r="E287" s="52" t="s">
        <v>111</v>
      </c>
      <c r="F287" s="52" t="s">
        <v>179</v>
      </c>
      <c r="G287" s="52" t="s">
        <v>180</v>
      </c>
      <c r="H287" s="52" t="s">
        <v>928</v>
      </c>
      <c r="I287" s="52" t="s">
        <v>115</v>
      </c>
      <c r="J287" s="39">
        <v>700000</v>
      </c>
      <c r="K287" s="39">
        <v>826000</v>
      </c>
      <c r="L287" s="40">
        <v>43252</v>
      </c>
      <c r="M287" s="52" t="s">
        <v>116</v>
      </c>
      <c r="N287" s="52" t="s">
        <v>117</v>
      </c>
      <c r="O287" s="52"/>
      <c r="P287" s="52"/>
      <c r="Q287" s="52" t="s">
        <v>118</v>
      </c>
      <c r="R287" s="52" t="s">
        <v>55</v>
      </c>
      <c r="S287" s="52" t="s">
        <v>788</v>
      </c>
      <c r="T287" s="52" t="s">
        <v>929</v>
      </c>
      <c r="U287" s="52" t="s">
        <v>121</v>
      </c>
      <c r="V287" s="52" t="s">
        <v>169</v>
      </c>
      <c r="W287" s="40">
        <v>43313</v>
      </c>
      <c r="X287" s="52">
        <v>2018</v>
      </c>
      <c r="Y287" s="40">
        <v>43465</v>
      </c>
      <c r="Z287" s="52">
        <v>2018</v>
      </c>
      <c r="AA287" s="52" t="s">
        <v>930</v>
      </c>
      <c r="AB287" s="52" t="s">
        <v>931</v>
      </c>
      <c r="AC287" s="39">
        <v>700000</v>
      </c>
      <c r="AD287" s="39">
        <v>826000</v>
      </c>
      <c r="AE287" s="39"/>
      <c r="AF287" s="39"/>
      <c r="AG287" s="39"/>
      <c r="AH287" s="39"/>
      <c r="AI287" s="39"/>
      <c r="AJ287" s="39"/>
      <c r="AK287" s="39"/>
      <c r="AL287" s="39"/>
      <c r="AM287" s="39">
        <v>700000</v>
      </c>
      <c r="AN287" s="39">
        <v>826000</v>
      </c>
      <c r="AO287" s="39"/>
      <c r="AP287" s="39"/>
      <c r="AQ287" s="39"/>
      <c r="AR287" s="39"/>
      <c r="AS287" s="39"/>
      <c r="AT287" s="39"/>
      <c r="AU287" s="39"/>
      <c r="AV287" s="39"/>
      <c r="AW287" s="52" t="s">
        <v>142</v>
      </c>
      <c r="AX287" s="52" t="s">
        <v>926</v>
      </c>
      <c r="AY287" s="52" t="s">
        <v>186</v>
      </c>
    </row>
    <row r="288" spans="1:51" ht="60" outlineLevel="1" x14ac:dyDescent="0.2">
      <c r="A288" s="52" t="s">
        <v>932</v>
      </c>
      <c r="B288" s="52" t="s">
        <v>134</v>
      </c>
      <c r="C288" s="52">
        <v>1</v>
      </c>
      <c r="D288" s="52" t="s">
        <v>110</v>
      </c>
      <c r="E288" s="52" t="s">
        <v>111</v>
      </c>
      <c r="F288" s="52" t="s">
        <v>179</v>
      </c>
      <c r="G288" s="52" t="s">
        <v>180</v>
      </c>
      <c r="H288" s="52" t="s">
        <v>933</v>
      </c>
      <c r="I288" s="52" t="s">
        <v>115</v>
      </c>
      <c r="J288" s="39">
        <v>225000</v>
      </c>
      <c r="K288" s="39">
        <v>265500</v>
      </c>
      <c r="L288" s="40">
        <v>43283</v>
      </c>
      <c r="M288" s="52" t="s">
        <v>116</v>
      </c>
      <c r="N288" s="52"/>
      <c r="O288" s="52"/>
      <c r="P288" s="52"/>
      <c r="Q288" s="52" t="s">
        <v>118</v>
      </c>
      <c r="R288" s="52" t="s">
        <v>55</v>
      </c>
      <c r="S288" s="52" t="s">
        <v>788</v>
      </c>
      <c r="T288" s="52" t="s">
        <v>774</v>
      </c>
      <c r="U288" s="52" t="s">
        <v>121</v>
      </c>
      <c r="V288" s="52" t="s">
        <v>169</v>
      </c>
      <c r="W288" s="40">
        <v>43344</v>
      </c>
      <c r="X288" s="52">
        <v>2018</v>
      </c>
      <c r="Y288" s="40">
        <v>43465</v>
      </c>
      <c r="Z288" s="52">
        <v>2018</v>
      </c>
      <c r="AA288" s="52" t="s">
        <v>934</v>
      </c>
      <c r="AB288" s="52" t="s">
        <v>733</v>
      </c>
      <c r="AC288" s="39">
        <v>225000</v>
      </c>
      <c r="AD288" s="39">
        <v>265500</v>
      </c>
      <c r="AE288" s="39"/>
      <c r="AF288" s="39"/>
      <c r="AG288" s="39"/>
      <c r="AH288" s="39"/>
      <c r="AI288" s="39"/>
      <c r="AJ288" s="39"/>
      <c r="AK288" s="39"/>
      <c r="AL288" s="39"/>
      <c r="AM288" s="39">
        <v>225000</v>
      </c>
      <c r="AN288" s="39">
        <v>265500</v>
      </c>
      <c r="AO288" s="39"/>
      <c r="AP288" s="39"/>
      <c r="AQ288" s="39"/>
      <c r="AR288" s="39"/>
      <c r="AS288" s="39"/>
      <c r="AT288" s="39"/>
      <c r="AU288" s="39"/>
      <c r="AV288" s="39"/>
      <c r="AW288" s="52" t="s">
        <v>142</v>
      </c>
      <c r="AX288" s="52" t="s">
        <v>744</v>
      </c>
      <c r="AY288" s="52" t="s">
        <v>186</v>
      </c>
    </row>
    <row r="289" spans="1:51" ht="60" outlineLevel="1" x14ac:dyDescent="0.2">
      <c r="A289" s="52" t="s">
        <v>935</v>
      </c>
      <c r="B289" s="52" t="s">
        <v>134</v>
      </c>
      <c r="C289" s="52">
        <v>1</v>
      </c>
      <c r="D289" s="52" t="s">
        <v>110</v>
      </c>
      <c r="E289" s="52" t="s">
        <v>111</v>
      </c>
      <c r="F289" s="52" t="s">
        <v>179</v>
      </c>
      <c r="G289" s="52" t="s">
        <v>180</v>
      </c>
      <c r="H289" s="52" t="s">
        <v>936</v>
      </c>
      <c r="I289" s="52" t="s">
        <v>115</v>
      </c>
      <c r="J289" s="39">
        <v>500000</v>
      </c>
      <c r="K289" s="39">
        <v>590000</v>
      </c>
      <c r="L289" s="40">
        <v>43192</v>
      </c>
      <c r="M289" s="52" t="s">
        <v>116</v>
      </c>
      <c r="N289" s="52"/>
      <c r="O289" s="52"/>
      <c r="P289" s="52"/>
      <c r="Q289" s="52" t="s">
        <v>118</v>
      </c>
      <c r="R289" s="52" t="s">
        <v>55</v>
      </c>
      <c r="S289" s="52" t="s">
        <v>853</v>
      </c>
      <c r="T289" s="52" t="s">
        <v>937</v>
      </c>
      <c r="U289" s="52" t="s">
        <v>121</v>
      </c>
      <c r="V289" s="52" t="s">
        <v>169</v>
      </c>
      <c r="W289" s="40">
        <v>43252</v>
      </c>
      <c r="X289" s="52">
        <v>2018</v>
      </c>
      <c r="Y289" s="40">
        <v>43374</v>
      </c>
      <c r="Z289" s="52">
        <v>2018</v>
      </c>
      <c r="AA289" s="52" t="s">
        <v>938</v>
      </c>
      <c r="AB289" s="52" t="s">
        <v>733</v>
      </c>
      <c r="AC289" s="39">
        <v>500000</v>
      </c>
      <c r="AD289" s="39">
        <v>590000</v>
      </c>
      <c r="AE289" s="39"/>
      <c r="AF289" s="39"/>
      <c r="AG289" s="39"/>
      <c r="AH289" s="39"/>
      <c r="AI289" s="39"/>
      <c r="AJ289" s="39"/>
      <c r="AK289" s="39"/>
      <c r="AL289" s="39"/>
      <c r="AM289" s="39">
        <v>500000</v>
      </c>
      <c r="AN289" s="39">
        <v>590000</v>
      </c>
      <c r="AO289" s="39"/>
      <c r="AP289" s="39"/>
      <c r="AQ289" s="39"/>
      <c r="AR289" s="39"/>
      <c r="AS289" s="39"/>
      <c r="AT289" s="39"/>
      <c r="AU289" s="39"/>
      <c r="AV289" s="39"/>
      <c r="AW289" s="52" t="s">
        <v>142</v>
      </c>
      <c r="AX289" s="52" t="s">
        <v>126</v>
      </c>
      <c r="AY289" s="52" t="s">
        <v>186</v>
      </c>
    </row>
    <row r="290" spans="1:51" ht="36" outlineLevel="1" x14ac:dyDescent="0.2">
      <c r="A290" s="52" t="s">
        <v>939</v>
      </c>
      <c r="B290" s="52" t="s">
        <v>134</v>
      </c>
      <c r="C290" s="52">
        <v>1</v>
      </c>
      <c r="D290" s="52" t="s">
        <v>110</v>
      </c>
      <c r="E290" s="52" t="s">
        <v>111</v>
      </c>
      <c r="F290" s="52" t="s">
        <v>179</v>
      </c>
      <c r="G290" s="52" t="s">
        <v>180</v>
      </c>
      <c r="H290" s="52" t="s">
        <v>940</v>
      </c>
      <c r="I290" s="52" t="s">
        <v>115</v>
      </c>
      <c r="J290" s="39">
        <v>930957</v>
      </c>
      <c r="K290" s="39">
        <v>1098529.26</v>
      </c>
      <c r="L290" s="40">
        <v>43221</v>
      </c>
      <c r="M290" s="52" t="s">
        <v>116</v>
      </c>
      <c r="N290" s="52" t="s">
        <v>117</v>
      </c>
      <c r="O290" s="52"/>
      <c r="P290" s="52"/>
      <c r="Q290" s="52" t="s">
        <v>118</v>
      </c>
      <c r="R290" s="52" t="s">
        <v>55</v>
      </c>
      <c r="S290" s="52" t="s">
        <v>883</v>
      </c>
      <c r="T290" s="52" t="s">
        <v>774</v>
      </c>
      <c r="U290" s="52" t="s">
        <v>121</v>
      </c>
      <c r="V290" s="52" t="s">
        <v>169</v>
      </c>
      <c r="W290" s="40">
        <v>43283</v>
      </c>
      <c r="X290" s="52">
        <v>2018</v>
      </c>
      <c r="Y290" s="40">
        <v>43373</v>
      </c>
      <c r="Z290" s="52">
        <v>2018</v>
      </c>
      <c r="AA290" s="52" t="s">
        <v>941</v>
      </c>
      <c r="AB290" s="52" t="s">
        <v>861</v>
      </c>
      <c r="AC290" s="39">
        <v>930957</v>
      </c>
      <c r="AD290" s="39">
        <v>1098529.26</v>
      </c>
      <c r="AE290" s="39"/>
      <c r="AF290" s="39"/>
      <c r="AG290" s="39"/>
      <c r="AH290" s="39"/>
      <c r="AI290" s="39"/>
      <c r="AJ290" s="39"/>
      <c r="AK290" s="39"/>
      <c r="AL290" s="39"/>
      <c r="AM290" s="39">
        <v>930957</v>
      </c>
      <c r="AN290" s="39">
        <v>1098529.26</v>
      </c>
      <c r="AO290" s="39"/>
      <c r="AP290" s="39"/>
      <c r="AQ290" s="39"/>
      <c r="AR290" s="39"/>
      <c r="AS290" s="39"/>
      <c r="AT290" s="39"/>
      <c r="AU290" s="39"/>
      <c r="AV290" s="39"/>
      <c r="AW290" s="52" t="s">
        <v>142</v>
      </c>
      <c r="AX290" s="52" t="s">
        <v>926</v>
      </c>
      <c r="AY290" s="52" t="s">
        <v>186</v>
      </c>
    </row>
    <row r="291" spans="1:51" ht="60" outlineLevel="1" x14ac:dyDescent="0.2">
      <c r="A291" s="52" t="s">
        <v>942</v>
      </c>
      <c r="B291" s="52" t="s">
        <v>134</v>
      </c>
      <c r="C291" s="52">
        <v>1</v>
      </c>
      <c r="D291" s="52" t="s">
        <v>110</v>
      </c>
      <c r="E291" s="52" t="s">
        <v>111</v>
      </c>
      <c r="F291" s="52" t="s">
        <v>179</v>
      </c>
      <c r="G291" s="52" t="s">
        <v>508</v>
      </c>
      <c r="H291" s="52" t="s">
        <v>943</v>
      </c>
      <c r="I291" s="52" t="s">
        <v>115</v>
      </c>
      <c r="J291" s="39">
        <v>1700000</v>
      </c>
      <c r="K291" s="39">
        <v>2006000</v>
      </c>
      <c r="L291" s="40">
        <v>43160</v>
      </c>
      <c r="M291" s="52" t="s">
        <v>116</v>
      </c>
      <c r="N291" s="52" t="s">
        <v>117</v>
      </c>
      <c r="O291" s="52"/>
      <c r="P291" s="52"/>
      <c r="Q291" s="52" t="s">
        <v>118</v>
      </c>
      <c r="R291" s="52" t="s">
        <v>55</v>
      </c>
      <c r="S291" s="52" t="s">
        <v>773</v>
      </c>
      <c r="T291" s="52" t="s">
        <v>774</v>
      </c>
      <c r="U291" s="52" t="s">
        <v>121</v>
      </c>
      <c r="V291" s="52" t="s">
        <v>789</v>
      </c>
      <c r="W291" s="40">
        <v>43221</v>
      </c>
      <c r="X291" s="52">
        <v>2018</v>
      </c>
      <c r="Y291" s="40">
        <v>43313</v>
      </c>
      <c r="Z291" s="52">
        <v>2018</v>
      </c>
      <c r="AA291" s="52" t="s">
        <v>944</v>
      </c>
      <c r="AB291" s="52" t="s">
        <v>733</v>
      </c>
      <c r="AC291" s="39">
        <v>1700000</v>
      </c>
      <c r="AD291" s="39">
        <v>2006000</v>
      </c>
      <c r="AE291" s="39"/>
      <c r="AF291" s="39"/>
      <c r="AG291" s="39"/>
      <c r="AH291" s="39"/>
      <c r="AI291" s="39"/>
      <c r="AJ291" s="39"/>
      <c r="AK291" s="39"/>
      <c r="AL291" s="39"/>
      <c r="AM291" s="39">
        <v>1700000</v>
      </c>
      <c r="AN291" s="39">
        <v>2006000</v>
      </c>
      <c r="AO291" s="39"/>
      <c r="AP291" s="39"/>
      <c r="AQ291" s="39"/>
      <c r="AR291" s="39"/>
      <c r="AS291" s="39"/>
      <c r="AT291" s="39"/>
      <c r="AU291" s="39"/>
      <c r="AV291" s="39"/>
      <c r="AW291" s="52" t="s">
        <v>142</v>
      </c>
      <c r="AX291" s="52" t="s">
        <v>744</v>
      </c>
      <c r="AY291" s="52" t="s">
        <v>186</v>
      </c>
    </row>
    <row r="292" spans="1:51" ht="60" outlineLevel="1" x14ac:dyDescent="0.2">
      <c r="A292" s="52" t="s">
        <v>945</v>
      </c>
      <c r="B292" s="52" t="s">
        <v>134</v>
      </c>
      <c r="C292" s="52">
        <v>1</v>
      </c>
      <c r="D292" s="52" t="s">
        <v>110</v>
      </c>
      <c r="E292" s="52" t="s">
        <v>111</v>
      </c>
      <c r="F292" s="52" t="s">
        <v>179</v>
      </c>
      <c r="G292" s="52" t="s">
        <v>946</v>
      </c>
      <c r="H292" s="52" t="s">
        <v>947</v>
      </c>
      <c r="I292" s="52" t="s">
        <v>115</v>
      </c>
      <c r="J292" s="39">
        <v>432900</v>
      </c>
      <c r="K292" s="39">
        <v>510822</v>
      </c>
      <c r="L292" s="40">
        <v>43192</v>
      </c>
      <c r="M292" s="52" t="s">
        <v>116</v>
      </c>
      <c r="N292" s="52"/>
      <c r="O292" s="52"/>
      <c r="P292" s="52"/>
      <c r="Q292" s="52" t="s">
        <v>118</v>
      </c>
      <c r="R292" s="52" t="s">
        <v>55</v>
      </c>
      <c r="S292" s="52" t="s">
        <v>515</v>
      </c>
      <c r="T292" s="52" t="s">
        <v>515</v>
      </c>
      <c r="U292" s="52" t="s">
        <v>121</v>
      </c>
      <c r="V292" s="52" t="s">
        <v>169</v>
      </c>
      <c r="W292" s="40">
        <v>43252</v>
      </c>
      <c r="X292" s="52">
        <v>2018</v>
      </c>
      <c r="Y292" s="40">
        <v>43465</v>
      </c>
      <c r="Z292" s="52">
        <v>2018</v>
      </c>
      <c r="AA292" s="52" t="s">
        <v>948</v>
      </c>
      <c r="AB292" s="52" t="s">
        <v>563</v>
      </c>
      <c r="AC292" s="39">
        <v>432900</v>
      </c>
      <c r="AD292" s="39">
        <v>510822</v>
      </c>
      <c r="AE292" s="39"/>
      <c r="AF292" s="39"/>
      <c r="AG292" s="39"/>
      <c r="AH292" s="39"/>
      <c r="AI292" s="39"/>
      <c r="AJ292" s="39"/>
      <c r="AK292" s="39"/>
      <c r="AL292" s="39"/>
      <c r="AM292" s="39">
        <v>432900</v>
      </c>
      <c r="AN292" s="39">
        <v>510822</v>
      </c>
      <c r="AO292" s="39"/>
      <c r="AP292" s="39"/>
      <c r="AQ292" s="39"/>
      <c r="AR292" s="39"/>
      <c r="AS292" s="39"/>
      <c r="AT292" s="39"/>
      <c r="AU292" s="39"/>
      <c r="AV292" s="39"/>
      <c r="AW292" s="52" t="s">
        <v>142</v>
      </c>
      <c r="AX292" s="52" t="s">
        <v>449</v>
      </c>
      <c r="AY292" s="52" t="s">
        <v>186</v>
      </c>
    </row>
    <row r="293" spans="1:51" ht="60" outlineLevel="1" x14ac:dyDescent="0.2">
      <c r="A293" s="52" t="s">
        <v>949</v>
      </c>
      <c r="B293" s="52" t="s">
        <v>134</v>
      </c>
      <c r="C293" s="52">
        <v>1</v>
      </c>
      <c r="D293" s="52" t="s">
        <v>110</v>
      </c>
      <c r="E293" s="52" t="s">
        <v>111</v>
      </c>
      <c r="F293" s="52" t="s">
        <v>179</v>
      </c>
      <c r="G293" s="52" t="s">
        <v>946</v>
      </c>
      <c r="H293" s="52" t="s">
        <v>950</v>
      </c>
      <c r="I293" s="52" t="s">
        <v>115</v>
      </c>
      <c r="J293" s="39">
        <v>2180000</v>
      </c>
      <c r="K293" s="39">
        <v>2572400</v>
      </c>
      <c r="L293" s="40">
        <v>43192</v>
      </c>
      <c r="M293" s="52" t="s">
        <v>116</v>
      </c>
      <c r="N293" s="52" t="s">
        <v>117</v>
      </c>
      <c r="O293" s="52"/>
      <c r="P293" s="52"/>
      <c r="Q293" s="52" t="s">
        <v>118</v>
      </c>
      <c r="R293" s="52" t="s">
        <v>55</v>
      </c>
      <c r="S293" s="52" t="s">
        <v>919</v>
      </c>
      <c r="T293" s="52" t="s">
        <v>951</v>
      </c>
      <c r="U293" s="52" t="s">
        <v>121</v>
      </c>
      <c r="V293" s="52" t="s">
        <v>169</v>
      </c>
      <c r="W293" s="40">
        <v>43282</v>
      </c>
      <c r="X293" s="52">
        <v>2018</v>
      </c>
      <c r="Y293" s="40">
        <v>43373</v>
      </c>
      <c r="Z293" s="52">
        <v>2018</v>
      </c>
      <c r="AA293" s="52" t="s">
        <v>952</v>
      </c>
      <c r="AB293" s="52" t="s">
        <v>733</v>
      </c>
      <c r="AC293" s="39">
        <v>2180000</v>
      </c>
      <c r="AD293" s="39">
        <v>2572400</v>
      </c>
      <c r="AE293" s="39"/>
      <c r="AF293" s="39"/>
      <c r="AG293" s="39"/>
      <c r="AH293" s="39"/>
      <c r="AI293" s="39"/>
      <c r="AJ293" s="39"/>
      <c r="AK293" s="39"/>
      <c r="AL293" s="39"/>
      <c r="AM293" s="39">
        <v>2180000</v>
      </c>
      <c r="AN293" s="39">
        <v>2572400</v>
      </c>
      <c r="AO293" s="39"/>
      <c r="AP293" s="39"/>
      <c r="AQ293" s="39"/>
      <c r="AR293" s="39"/>
      <c r="AS293" s="39"/>
      <c r="AT293" s="39"/>
      <c r="AU293" s="39"/>
      <c r="AV293" s="39"/>
      <c r="AW293" s="52" t="s">
        <v>142</v>
      </c>
      <c r="AX293" s="52" t="s">
        <v>126</v>
      </c>
      <c r="AY293" s="52" t="s">
        <v>186</v>
      </c>
    </row>
    <row r="294" spans="1:51" ht="60" outlineLevel="1" x14ac:dyDescent="0.2">
      <c r="A294" s="52" t="s">
        <v>953</v>
      </c>
      <c r="B294" s="52" t="s">
        <v>134</v>
      </c>
      <c r="C294" s="52">
        <v>1</v>
      </c>
      <c r="D294" s="52" t="s">
        <v>110</v>
      </c>
      <c r="E294" s="52" t="s">
        <v>111</v>
      </c>
      <c r="F294" s="52" t="s">
        <v>179</v>
      </c>
      <c r="G294" s="52" t="s">
        <v>946</v>
      </c>
      <c r="H294" s="52" t="s">
        <v>954</v>
      </c>
      <c r="I294" s="52" t="s">
        <v>115</v>
      </c>
      <c r="J294" s="39">
        <v>1770000</v>
      </c>
      <c r="K294" s="39">
        <v>2088600</v>
      </c>
      <c r="L294" s="40">
        <v>43164</v>
      </c>
      <c r="M294" s="52" t="s">
        <v>116</v>
      </c>
      <c r="N294" s="52" t="s">
        <v>117</v>
      </c>
      <c r="O294" s="52"/>
      <c r="P294" s="52"/>
      <c r="Q294" s="52" t="s">
        <v>118</v>
      </c>
      <c r="R294" s="52" t="s">
        <v>55</v>
      </c>
      <c r="S294" s="52" t="s">
        <v>919</v>
      </c>
      <c r="T294" s="52" t="s">
        <v>872</v>
      </c>
      <c r="U294" s="52" t="s">
        <v>121</v>
      </c>
      <c r="V294" s="52" t="s">
        <v>789</v>
      </c>
      <c r="W294" s="40">
        <v>43191</v>
      </c>
      <c r="X294" s="52">
        <v>2018</v>
      </c>
      <c r="Y294" s="40">
        <v>43282</v>
      </c>
      <c r="Z294" s="52">
        <v>2018</v>
      </c>
      <c r="AA294" s="52" t="s">
        <v>955</v>
      </c>
      <c r="AB294" s="52" t="s">
        <v>733</v>
      </c>
      <c r="AC294" s="39">
        <v>1770000</v>
      </c>
      <c r="AD294" s="39">
        <v>2088600</v>
      </c>
      <c r="AE294" s="39"/>
      <c r="AF294" s="39"/>
      <c r="AG294" s="39"/>
      <c r="AH294" s="39"/>
      <c r="AI294" s="39"/>
      <c r="AJ294" s="39"/>
      <c r="AK294" s="39"/>
      <c r="AL294" s="39"/>
      <c r="AM294" s="39">
        <v>1770000</v>
      </c>
      <c r="AN294" s="39">
        <v>2088600</v>
      </c>
      <c r="AO294" s="39"/>
      <c r="AP294" s="39"/>
      <c r="AQ294" s="39"/>
      <c r="AR294" s="39"/>
      <c r="AS294" s="39"/>
      <c r="AT294" s="39"/>
      <c r="AU294" s="39"/>
      <c r="AV294" s="39"/>
      <c r="AW294" s="52" t="s">
        <v>142</v>
      </c>
      <c r="AX294" s="52" t="s">
        <v>926</v>
      </c>
      <c r="AY294" s="52" t="s">
        <v>186</v>
      </c>
    </row>
    <row r="295" spans="1:51" ht="60" outlineLevel="1" x14ac:dyDescent="0.2">
      <c r="A295" s="52" t="s">
        <v>956</v>
      </c>
      <c r="B295" s="52" t="s">
        <v>134</v>
      </c>
      <c r="C295" s="52">
        <v>1</v>
      </c>
      <c r="D295" s="52" t="s">
        <v>110</v>
      </c>
      <c r="E295" s="52" t="s">
        <v>111</v>
      </c>
      <c r="F295" s="52" t="s">
        <v>179</v>
      </c>
      <c r="G295" s="52" t="s">
        <v>946</v>
      </c>
      <c r="H295" s="52" t="s">
        <v>957</v>
      </c>
      <c r="I295" s="52" t="s">
        <v>115</v>
      </c>
      <c r="J295" s="39">
        <v>250000</v>
      </c>
      <c r="K295" s="39">
        <v>295000</v>
      </c>
      <c r="L295" s="40">
        <v>43147</v>
      </c>
      <c r="M295" s="52" t="s">
        <v>116</v>
      </c>
      <c r="N295" s="52"/>
      <c r="O295" s="52"/>
      <c r="P295" s="52"/>
      <c r="Q295" s="52" t="s">
        <v>118</v>
      </c>
      <c r="R295" s="52" t="s">
        <v>55</v>
      </c>
      <c r="S295" s="52" t="s">
        <v>919</v>
      </c>
      <c r="T295" s="52" t="s">
        <v>951</v>
      </c>
      <c r="U295" s="52" t="s">
        <v>121</v>
      </c>
      <c r="V295" s="52" t="s">
        <v>169</v>
      </c>
      <c r="W295" s="40">
        <v>43160</v>
      </c>
      <c r="X295" s="52">
        <v>2018</v>
      </c>
      <c r="Y295" s="40">
        <v>43252</v>
      </c>
      <c r="Z295" s="52">
        <v>2018</v>
      </c>
      <c r="AA295" s="52" t="s">
        <v>958</v>
      </c>
      <c r="AB295" s="52" t="s">
        <v>733</v>
      </c>
      <c r="AC295" s="39">
        <v>250000</v>
      </c>
      <c r="AD295" s="39">
        <v>295000</v>
      </c>
      <c r="AE295" s="39"/>
      <c r="AF295" s="39"/>
      <c r="AG295" s="39"/>
      <c r="AH295" s="39"/>
      <c r="AI295" s="39"/>
      <c r="AJ295" s="39"/>
      <c r="AK295" s="39"/>
      <c r="AL295" s="39"/>
      <c r="AM295" s="39">
        <v>250000</v>
      </c>
      <c r="AN295" s="39">
        <v>295000</v>
      </c>
      <c r="AO295" s="39"/>
      <c r="AP295" s="39"/>
      <c r="AQ295" s="39"/>
      <c r="AR295" s="39"/>
      <c r="AS295" s="39"/>
      <c r="AT295" s="39"/>
      <c r="AU295" s="39"/>
      <c r="AV295" s="39"/>
      <c r="AW295" s="52" t="s">
        <v>142</v>
      </c>
      <c r="AX295" s="52" t="s">
        <v>926</v>
      </c>
      <c r="AY295" s="52" t="s">
        <v>186</v>
      </c>
    </row>
    <row r="296" spans="1:51" ht="60" outlineLevel="1" x14ac:dyDescent="0.2">
      <c r="A296" s="52" t="s">
        <v>959</v>
      </c>
      <c r="B296" s="52" t="s">
        <v>214</v>
      </c>
      <c r="C296" s="52">
        <v>1</v>
      </c>
      <c r="D296" s="52" t="s">
        <v>110</v>
      </c>
      <c r="E296" s="52" t="s">
        <v>111</v>
      </c>
      <c r="F296" s="52" t="s">
        <v>179</v>
      </c>
      <c r="G296" s="52" t="s">
        <v>946</v>
      </c>
      <c r="H296" s="52" t="s">
        <v>960</v>
      </c>
      <c r="I296" s="52" t="s">
        <v>115</v>
      </c>
      <c r="J296" s="39">
        <v>250000</v>
      </c>
      <c r="K296" s="39">
        <v>295000</v>
      </c>
      <c r="L296" s="40">
        <v>43152</v>
      </c>
      <c r="M296" s="52" t="s">
        <v>207</v>
      </c>
      <c r="N296" s="52"/>
      <c r="O296" s="52"/>
      <c r="P296" s="52"/>
      <c r="Q296" s="52" t="s">
        <v>118</v>
      </c>
      <c r="R296" s="52" t="s">
        <v>55</v>
      </c>
      <c r="S296" s="52" t="s">
        <v>837</v>
      </c>
      <c r="T296" s="52" t="s">
        <v>961</v>
      </c>
      <c r="U296" s="52" t="s">
        <v>121</v>
      </c>
      <c r="V296" s="52" t="s">
        <v>169</v>
      </c>
      <c r="W296" s="40">
        <v>43160</v>
      </c>
      <c r="X296" s="52">
        <v>2018</v>
      </c>
      <c r="Y296" s="40">
        <v>43252</v>
      </c>
      <c r="Z296" s="52">
        <v>2018</v>
      </c>
      <c r="AA296" s="52" t="s">
        <v>962</v>
      </c>
      <c r="AB296" s="52" t="s">
        <v>733</v>
      </c>
      <c r="AC296" s="39">
        <v>250000</v>
      </c>
      <c r="AD296" s="39">
        <v>295000</v>
      </c>
      <c r="AE296" s="39"/>
      <c r="AF296" s="39"/>
      <c r="AG296" s="39"/>
      <c r="AH296" s="39"/>
      <c r="AI296" s="39"/>
      <c r="AJ296" s="39"/>
      <c r="AK296" s="39"/>
      <c r="AL296" s="39"/>
      <c r="AM296" s="39">
        <v>250000</v>
      </c>
      <c r="AN296" s="39">
        <v>295000</v>
      </c>
      <c r="AO296" s="39"/>
      <c r="AP296" s="39"/>
      <c r="AQ296" s="39"/>
      <c r="AR296" s="39"/>
      <c r="AS296" s="39"/>
      <c r="AT296" s="39"/>
      <c r="AU296" s="39"/>
      <c r="AV296" s="39"/>
      <c r="AW296" s="52" t="s">
        <v>254</v>
      </c>
      <c r="AX296" s="52" t="s">
        <v>926</v>
      </c>
      <c r="AY296" s="52" t="s">
        <v>186</v>
      </c>
    </row>
    <row r="297" spans="1:51" ht="36" outlineLevel="1" x14ac:dyDescent="0.2">
      <c r="A297" s="52" t="s">
        <v>963</v>
      </c>
      <c r="B297" s="52" t="s">
        <v>134</v>
      </c>
      <c r="C297" s="52">
        <v>1</v>
      </c>
      <c r="D297" s="52" t="s">
        <v>110</v>
      </c>
      <c r="E297" s="52" t="s">
        <v>111</v>
      </c>
      <c r="F297" s="52" t="s">
        <v>735</v>
      </c>
      <c r="G297" s="52" t="s">
        <v>964</v>
      </c>
      <c r="H297" s="52" t="s">
        <v>965</v>
      </c>
      <c r="I297" s="52" t="s">
        <v>115</v>
      </c>
      <c r="J297" s="39">
        <v>150000</v>
      </c>
      <c r="K297" s="39">
        <v>177000</v>
      </c>
      <c r="L297" s="40">
        <v>43151</v>
      </c>
      <c r="M297" s="52" t="s">
        <v>440</v>
      </c>
      <c r="N297" s="52"/>
      <c r="O297" s="52"/>
      <c r="P297" s="52"/>
      <c r="Q297" s="52" t="s">
        <v>442</v>
      </c>
      <c r="R297" s="52" t="s">
        <v>55</v>
      </c>
      <c r="S297" s="52" t="s">
        <v>966</v>
      </c>
      <c r="T297" s="52" t="s">
        <v>967</v>
      </c>
      <c r="U297" s="52"/>
      <c r="V297" s="52" t="s">
        <v>169</v>
      </c>
      <c r="W297" s="40">
        <v>43160</v>
      </c>
      <c r="X297" s="52">
        <v>2018</v>
      </c>
      <c r="Y297" s="40">
        <v>43465</v>
      </c>
      <c r="Z297" s="52">
        <v>2018</v>
      </c>
      <c r="AA297" s="52" t="s">
        <v>968</v>
      </c>
      <c r="AB297" s="52" t="s">
        <v>742</v>
      </c>
      <c r="AC297" s="39">
        <v>150000</v>
      </c>
      <c r="AD297" s="39">
        <v>177000</v>
      </c>
      <c r="AE297" s="39"/>
      <c r="AF297" s="39"/>
      <c r="AG297" s="39"/>
      <c r="AH297" s="39"/>
      <c r="AI297" s="39"/>
      <c r="AJ297" s="39"/>
      <c r="AK297" s="39"/>
      <c r="AL297" s="39"/>
      <c r="AM297" s="39">
        <v>150000</v>
      </c>
      <c r="AN297" s="39">
        <v>177000</v>
      </c>
      <c r="AO297" s="39"/>
      <c r="AP297" s="39"/>
      <c r="AQ297" s="39"/>
      <c r="AR297" s="39"/>
      <c r="AS297" s="39"/>
      <c r="AT297" s="39"/>
      <c r="AU297" s="39"/>
      <c r="AV297" s="39"/>
      <c r="AW297" s="52" t="s">
        <v>969</v>
      </c>
      <c r="AX297" s="52" t="s">
        <v>744</v>
      </c>
      <c r="AY297" s="52" t="s">
        <v>186</v>
      </c>
    </row>
    <row r="298" spans="1:51" ht="72" outlineLevel="1" x14ac:dyDescent="0.2">
      <c r="A298" s="52" t="s">
        <v>970</v>
      </c>
      <c r="B298" s="52" t="s">
        <v>109</v>
      </c>
      <c r="C298" s="52">
        <v>1</v>
      </c>
      <c r="D298" s="52" t="s">
        <v>110</v>
      </c>
      <c r="E298" s="52" t="s">
        <v>111</v>
      </c>
      <c r="F298" s="52" t="s">
        <v>135</v>
      </c>
      <c r="G298" s="52" t="s">
        <v>136</v>
      </c>
      <c r="H298" s="52" t="s">
        <v>971</v>
      </c>
      <c r="I298" s="52" t="s">
        <v>115</v>
      </c>
      <c r="J298" s="39">
        <v>325000</v>
      </c>
      <c r="K298" s="39">
        <v>383500</v>
      </c>
      <c r="L298" s="40">
        <v>43227</v>
      </c>
      <c r="M298" s="52" t="s">
        <v>207</v>
      </c>
      <c r="N298" s="52" t="s">
        <v>117</v>
      </c>
      <c r="O298" s="52"/>
      <c r="P298" s="52"/>
      <c r="Q298" s="52" t="s">
        <v>118</v>
      </c>
      <c r="R298" s="52" t="s">
        <v>55</v>
      </c>
      <c r="S298" s="52" t="s">
        <v>972</v>
      </c>
      <c r="T298" s="52" t="s">
        <v>973</v>
      </c>
      <c r="U298" s="52" t="s">
        <v>121</v>
      </c>
      <c r="V298" s="52" t="s">
        <v>169</v>
      </c>
      <c r="W298" s="40">
        <v>43252</v>
      </c>
      <c r="X298" s="52">
        <v>2018</v>
      </c>
      <c r="Y298" s="40">
        <v>43434</v>
      </c>
      <c r="Z298" s="52">
        <v>2018</v>
      </c>
      <c r="AA298" s="52" t="s">
        <v>974</v>
      </c>
      <c r="AB298" s="52" t="s">
        <v>818</v>
      </c>
      <c r="AC298" s="39">
        <v>325000</v>
      </c>
      <c r="AD298" s="39">
        <v>383500</v>
      </c>
      <c r="AE298" s="39"/>
      <c r="AF298" s="39"/>
      <c r="AG298" s="39"/>
      <c r="AH298" s="39"/>
      <c r="AI298" s="39"/>
      <c r="AJ298" s="39"/>
      <c r="AK298" s="39"/>
      <c r="AL298" s="39"/>
      <c r="AM298" s="39">
        <v>325000</v>
      </c>
      <c r="AN298" s="39">
        <v>383500</v>
      </c>
      <c r="AO298" s="39"/>
      <c r="AP298" s="39"/>
      <c r="AQ298" s="39"/>
      <c r="AR298" s="39"/>
      <c r="AS298" s="39"/>
      <c r="AT298" s="39"/>
      <c r="AU298" s="39"/>
      <c r="AV298" s="39"/>
      <c r="AW298" s="52" t="s">
        <v>254</v>
      </c>
      <c r="AX298" s="52" t="s">
        <v>449</v>
      </c>
      <c r="AY298" s="52" t="s">
        <v>212</v>
      </c>
    </row>
    <row r="299" spans="1:51" ht="72" outlineLevel="1" x14ac:dyDescent="0.2">
      <c r="A299" s="52" t="s">
        <v>975</v>
      </c>
      <c r="B299" s="52" t="s">
        <v>109</v>
      </c>
      <c r="C299" s="52">
        <v>1</v>
      </c>
      <c r="D299" s="52" t="s">
        <v>110</v>
      </c>
      <c r="E299" s="52" t="s">
        <v>111</v>
      </c>
      <c r="F299" s="52" t="s">
        <v>135</v>
      </c>
      <c r="G299" s="52" t="s">
        <v>136</v>
      </c>
      <c r="H299" s="52" t="s">
        <v>976</v>
      </c>
      <c r="I299" s="52" t="s">
        <v>115</v>
      </c>
      <c r="J299" s="39">
        <v>826000</v>
      </c>
      <c r="K299" s="39">
        <v>974680</v>
      </c>
      <c r="L299" s="40">
        <v>43271</v>
      </c>
      <c r="M299" s="52" t="s">
        <v>116</v>
      </c>
      <c r="N299" s="52" t="s">
        <v>117</v>
      </c>
      <c r="O299" s="52"/>
      <c r="P299" s="52"/>
      <c r="Q299" s="52" t="s">
        <v>118</v>
      </c>
      <c r="R299" s="52" t="s">
        <v>55</v>
      </c>
      <c r="S299" s="52" t="s">
        <v>146</v>
      </c>
      <c r="T299" s="52" t="s">
        <v>146</v>
      </c>
      <c r="U299" s="52" t="s">
        <v>121</v>
      </c>
      <c r="V299" s="52" t="s">
        <v>122</v>
      </c>
      <c r="W299" s="40">
        <v>43346</v>
      </c>
      <c r="X299" s="52">
        <v>2018</v>
      </c>
      <c r="Y299" s="40">
        <v>43370</v>
      </c>
      <c r="Z299" s="52">
        <v>2018</v>
      </c>
      <c r="AA299" s="52" t="s">
        <v>147</v>
      </c>
      <c r="AB299" s="52" t="s">
        <v>148</v>
      </c>
      <c r="AC299" s="39">
        <v>826000</v>
      </c>
      <c r="AD299" s="39">
        <v>974680</v>
      </c>
      <c r="AE299" s="39"/>
      <c r="AF299" s="39"/>
      <c r="AG299" s="39"/>
      <c r="AH299" s="39"/>
      <c r="AI299" s="39"/>
      <c r="AJ299" s="39"/>
      <c r="AK299" s="39"/>
      <c r="AL299" s="39"/>
      <c r="AM299" s="39">
        <v>826000</v>
      </c>
      <c r="AN299" s="39">
        <v>974680</v>
      </c>
      <c r="AO299" s="39"/>
      <c r="AP299" s="39"/>
      <c r="AQ299" s="39"/>
      <c r="AR299" s="39"/>
      <c r="AS299" s="39"/>
      <c r="AT299" s="39"/>
      <c r="AU299" s="39"/>
      <c r="AV299" s="39"/>
      <c r="AW299" s="52" t="s">
        <v>142</v>
      </c>
      <c r="AX299" s="52" t="s">
        <v>744</v>
      </c>
      <c r="AY299" s="52" t="s">
        <v>143</v>
      </c>
    </row>
    <row r="300" spans="1:51" ht="72" outlineLevel="1" x14ac:dyDescent="0.2">
      <c r="A300" s="52" t="s">
        <v>977</v>
      </c>
      <c r="B300" s="52" t="s">
        <v>214</v>
      </c>
      <c r="C300" s="52">
        <v>1</v>
      </c>
      <c r="D300" s="52" t="s">
        <v>110</v>
      </c>
      <c r="E300" s="52" t="s">
        <v>111</v>
      </c>
      <c r="F300" s="52" t="s">
        <v>135</v>
      </c>
      <c r="G300" s="52" t="s">
        <v>136</v>
      </c>
      <c r="H300" s="52" t="s">
        <v>978</v>
      </c>
      <c r="I300" s="52" t="s">
        <v>115</v>
      </c>
      <c r="J300" s="39">
        <v>1755000</v>
      </c>
      <c r="K300" s="39">
        <v>2070900</v>
      </c>
      <c r="L300" s="40">
        <v>43200</v>
      </c>
      <c r="M300" s="52" t="s">
        <v>116</v>
      </c>
      <c r="N300" s="52" t="s">
        <v>117</v>
      </c>
      <c r="O300" s="52"/>
      <c r="P300" s="52"/>
      <c r="Q300" s="52" t="s">
        <v>118</v>
      </c>
      <c r="R300" s="52" t="s">
        <v>55</v>
      </c>
      <c r="S300" s="52" t="s">
        <v>151</v>
      </c>
      <c r="T300" s="52" t="s">
        <v>151</v>
      </c>
      <c r="U300" s="52" t="s">
        <v>121</v>
      </c>
      <c r="V300" s="52" t="s">
        <v>169</v>
      </c>
      <c r="W300" s="40">
        <v>43252</v>
      </c>
      <c r="X300" s="52">
        <v>2018</v>
      </c>
      <c r="Y300" s="40">
        <v>43343</v>
      </c>
      <c r="Z300" s="52">
        <v>2018</v>
      </c>
      <c r="AA300" s="52" t="s">
        <v>140</v>
      </c>
      <c r="AB300" s="52" t="s">
        <v>782</v>
      </c>
      <c r="AC300" s="39">
        <v>1755000</v>
      </c>
      <c r="AD300" s="39">
        <v>2070900</v>
      </c>
      <c r="AE300" s="39"/>
      <c r="AF300" s="39"/>
      <c r="AG300" s="39"/>
      <c r="AH300" s="39"/>
      <c r="AI300" s="39"/>
      <c r="AJ300" s="39"/>
      <c r="AK300" s="39"/>
      <c r="AL300" s="39"/>
      <c r="AM300" s="39">
        <v>1755000</v>
      </c>
      <c r="AN300" s="39">
        <v>2070900</v>
      </c>
      <c r="AO300" s="39"/>
      <c r="AP300" s="39"/>
      <c r="AQ300" s="39"/>
      <c r="AR300" s="39"/>
      <c r="AS300" s="39"/>
      <c r="AT300" s="39"/>
      <c r="AU300" s="39"/>
      <c r="AV300" s="39"/>
      <c r="AW300" s="52" t="s">
        <v>142</v>
      </c>
      <c r="AX300" s="52" t="s">
        <v>744</v>
      </c>
      <c r="AY300" s="52" t="s">
        <v>143</v>
      </c>
    </row>
    <row r="301" spans="1:51" ht="60" outlineLevel="1" x14ac:dyDescent="0.2">
      <c r="A301" s="52" t="s">
        <v>979</v>
      </c>
      <c r="B301" s="52" t="s">
        <v>109</v>
      </c>
      <c r="C301" s="52">
        <v>1</v>
      </c>
      <c r="D301" s="52" t="s">
        <v>110</v>
      </c>
      <c r="E301" s="52" t="s">
        <v>111</v>
      </c>
      <c r="F301" s="52" t="s">
        <v>164</v>
      </c>
      <c r="G301" s="52" t="s">
        <v>173</v>
      </c>
      <c r="H301" s="52" t="s">
        <v>980</v>
      </c>
      <c r="I301" s="52" t="s">
        <v>115</v>
      </c>
      <c r="J301" s="39">
        <v>550000</v>
      </c>
      <c r="K301" s="39">
        <v>649000</v>
      </c>
      <c r="L301" s="40">
        <v>43221</v>
      </c>
      <c r="M301" s="52" t="s">
        <v>440</v>
      </c>
      <c r="N301" s="52"/>
      <c r="O301" s="52"/>
      <c r="P301" s="52"/>
      <c r="Q301" s="52" t="s">
        <v>442</v>
      </c>
      <c r="R301" s="52" t="s">
        <v>55</v>
      </c>
      <c r="S301" s="52" t="s">
        <v>898</v>
      </c>
      <c r="T301" s="52" t="s">
        <v>899</v>
      </c>
      <c r="U301" s="52"/>
      <c r="V301" s="52" t="s">
        <v>169</v>
      </c>
      <c r="W301" s="40">
        <v>43252</v>
      </c>
      <c r="X301" s="52">
        <v>2018</v>
      </c>
      <c r="Y301" s="40">
        <v>43434</v>
      </c>
      <c r="Z301" s="52">
        <v>2018</v>
      </c>
      <c r="AA301" s="52" t="s">
        <v>900</v>
      </c>
      <c r="AB301" s="52" t="s">
        <v>901</v>
      </c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52" t="s">
        <v>902</v>
      </c>
      <c r="AX301" s="52" t="s">
        <v>449</v>
      </c>
      <c r="AY301" s="52" t="s">
        <v>220</v>
      </c>
    </row>
    <row r="302" spans="1:51" ht="60" outlineLevel="1" x14ac:dyDescent="0.2">
      <c r="A302" s="52" t="s">
        <v>981</v>
      </c>
      <c r="B302" s="52" t="s">
        <v>134</v>
      </c>
      <c r="C302" s="52">
        <v>1</v>
      </c>
      <c r="D302" s="52" t="s">
        <v>110</v>
      </c>
      <c r="E302" s="52" t="s">
        <v>111</v>
      </c>
      <c r="F302" s="52" t="s">
        <v>164</v>
      </c>
      <c r="G302" s="52" t="s">
        <v>173</v>
      </c>
      <c r="H302" s="52" t="s">
        <v>982</v>
      </c>
      <c r="I302" s="52" t="s">
        <v>115</v>
      </c>
      <c r="J302" s="39">
        <v>585000</v>
      </c>
      <c r="K302" s="39">
        <v>690300</v>
      </c>
      <c r="L302" s="40">
        <v>43146</v>
      </c>
      <c r="M302" s="52" t="s">
        <v>207</v>
      </c>
      <c r="N302" s="52"/>
      <c r="O302" s="52"/>
      <c r="P302" s="52"/>
      <c r="Q302" s="52" t="s">
        <v>118</v>
      </c>
      <c r="R302" s="52" t="s">
        <v>55</v>
      </c>
      <c r="S302" s="52" t="s">
        <v>898</v>
      </c>
      <c r="T302" s="52" t="s">
        <v>899</v>
      </c>
      <c r="U302" s="52" t="s">
        <v>121</v>
      </c>
      <c r="V302" s="52" t="s">
        <v>169</v>
      </c>
      <c r="W302" s="40">
        <v>43157</v>
      </c>
      <c r="X302" s="52">
        <v>2018</v>
      </c>
      <c r="Y302" s="40">
        <v>43708</v>
      </c>
      <c r="Z302" s="52">
        <v>2019</v>
      </c>
      <c r="AA302" s="52" t="s">
        <v>983</v>
      </c>
      <c r="AB302" s="52" t="s">
        <v>733</v>
      </c>
      <c r="AC302" s="39">
        <v>285000</v>
      </c>
      <c r="AD302" s="39">
        <v>336300</v>
      </c>
      <c r="AE302" s="39">
        <v>300000</v>
      </c>
      <c r="AF302" s="39">
        <v>354000</v>
      </c>
      <c r="AG302" s="39"/>
      <c r="AH302" s="39"/>
      <c r="AI302" s="39"/>
      <c r="AJ302" s="39"/>
      <c r="AK302" s="39"/>
      <c r="AL302" s="39"/>
      <c r="AM302" s="39">
        <v>285000</v>
      </c>
      <c r="AN302" s="39">
        <v>336300</v>
      </c>
      <c r="AO302" s="39">
        <v>300000</v>
      </c>
      <c r="AP302" s="39">
        <v>354000</v>
      </c>
      <c r="AQ302" s="39"/>
      <c r="AR302" s="39"/>
      <c r="AS302" s="39"/>
      <c r="AT302" s="39"/>
      <c r="AU302" s="39"/>
      <c r="AV302" s="39"/>
      <c r="AW302" s="52" t="s">
        <v>254</v>
      </c>
      <c r="AX302" s="52" t="s">
        <v>984</v>
      </c>
      <c r="AY302" s="52" t="s">
        <v>985</v>
      </c>
    </row>
    <row r="303" spans="1:51" ht="72" outlineLevel="1" x14ac:dyDescent="0.2">
      <c r="A303" s="52" t="s">
        <v>986</v>
      </c>
      <c r="B303" s="52" t="s">
        <v>109</v>
      </c>
      <c r="C303" s="52">
        <v>1</v>
      </c>
      <c r="D303" s="52" t="s">
        <v>110</v>
      </c>
      <c r="E303" s="52" t="s">
        <v>111</v>
      </c>
      <c r="F303" s="52" t="s">
        <v>135</v>
      </c>
      <c r="G303" s="52" t="s">
        <v>136</v>
      </c>
      <c r="H303" s="52" t="s">
        <v>987</v>
      </c>
      <c r="I303" s="52" t="s">
        <v>115</v>
      </c>
      <c r="J303" s="39">
        <v>6750000</v>
      </c>
      <c r="K303" s="39">
        <v>7965000</v>
      </c>
      <c r="L303" s="40">
        <v>43161</v>
      </c>
      <c r="M303" s="52" t="s">
        <v>116</v>
      </c>
      <c r="N303" s="52" t="s">
        <v>117</v>
      </c>
      <c r="O303" s="52"/>
      <c r="P303" s="52"/>
      <c r="Q303" s="52" t="s">
        <v>118</v>
      </c>
      <c r="R303" s="52" t="s">
        <v>55</v>
      </c>
      <c r="S303" s="52" t="s">
        <v>773</v>
      </c>
      <c r="T303" s="52" t="s">
        <v>774</v>
      </c>
      <c r="U303" s="52" t="s">
        <v>121</v>
      </c>
      <c r="V303" s="52" t="s">
        <v>169</v>
      </c>
      <c r="W303" s="40">
        <v>43221</v>
      </c>
      <c r="X303" s="52">
        <v>2018</v>
      </c>
      <c r="Y303" s="40">
        <v>43383</v>
      </c>
      <c r="Z303" s="52">
        <v>2018</v>
      </c>
      <c r="AA303" s="52" t="s">
        <v>2124</v>
      </c>
      <c r="AB303" s="52" t="s">
        <v>756</v>
      </c>
      <c r="AC303" s="39">
        <v>6750000</v>
      </c>
      <c r="AD303" s="39">
        <v>7965000</v>
      </c>
      <c r="AE303" s="39"/>
      <c r="AF303" s="39"/>
      <c r="AG303" s="39"/>
      <c r="AH303" s="39"/>
      <c r="AI303" s="39"/>
      <c r="AJ303" s="39"/>
      <c r="AK303" s="39"/>
      <c r="AL303" s="39"/>
      <c r="AM303" s="39">
        <v>6750000</v>
      </c>
      <c r="AN303" s="39">
        <v>7965000</v>
      </c>
      <c r="AO303" s="39"/>
      <c r="AP303" s="39"/>
      <c r="AQ303" s="39"/>
      <c r="AR303" s="39"/>
      <c r="AS303" s="39"/>
      <c r="AT303" s="39"/>
      <c r="AU303" s="39"/>
      <c r="AV303" s="39"/>
      <c r="AW303" s="52" t="s">
        <v>142</v>
      </c>
      <c r="AX303" s="52" t="s">
        <v>744</v>
      </c>
      <c r="AY303" s="52" t="s">
        <v>506</v>
      </c>
    </row>
    <row r="304" spans="1:51" ht="36" outlineLevel="1" x14ac:dyDescent="0.2">
      <c r="A304" s="52" t="s">
        <v>989</v>
      </c>
      <c r="B304" s="52" t="s">
        <v>134</v>
      </c>
      <c r="C304" s="52">
        <v>1</v>
      </c>
      <c r="D304" s="52" t="s">
        <v>110</v>
      </c>
      <c r="E304" s="52" t="s">
        <v>111</v>
      </c>
      <c r="F304" s="52" t="s">
        <v>112</v>
      </c>
      <c r="G304" s="52" t="s">
        <v>558</v>
      </c>
      <c r="H304" s="52" t="s">
        <v>990</v>
      </c>
      <c r="I304" s="52" t="s">
        <v>115</v>
      </c>
      <c r="J304" s="39">
        <v>4492000</v>
      </c>
      <c r="K304" s="39">
        <v>5300560</v>
      </c>
      <c r="L304" s="40">
        <v>43210</v>
      </c>
      <c r="M304" s="52" t="s">
        <v>116</v>
      </c>
      <c r="N304" s="52" t="s">
        <v>117</v>
      </c>
      <c r="O304" s="52"/>
      <c r="P304" s="52"/>
      <c r="Q304" s="52" t="s">
        <v>118</v>
      </c>
      <c r="R304" s="52" t="s">
        <v>55</v>
      </c>
      <c r="S304" s="52" t="s">
        <v>515</v>
      </c>
      <c r="T304" s="52" t="s">
        <v>991</v>
      </c>
      <c r="U304" s="52" t="s">
        <v>121</v>
      </c>
      <c r="V304" s="52" t="s">
        <v>169</v>
      </c>
      <c r="W304" s="40">
        <v>43252</v>
      </c>
      <c r="X304" s="52">
        <v>2018</v>
      </c>
      <c r="Y304" s="40">
        <v>43343</v>
      </c>
      <c r="Z304" s="52">
        <v>2018</v>
      </c>
      <c r="AA304" s="52" t="s">
        <v>992</v>
      </c>
      <c r="AB304" s="52" t="s">
        <v>993</v>
      </c>
      <c r="AC304" s="39">
        <v>4492000</v>
      </c>
      <c r="AD304" s="39">
        <v>5300560</v>
      </c>
      <c r="AE304" s="39"/>
      <c r="AF304" s="39"/>
      <c r="AG304" s="39"/>
      <c r="AH304" s="39"/>
      <c r="AI304" s="39"/>
      <c r="AJ304" s="39"/>
      <c r="AK304" s="39"/>
      <c r="AL304" s="39"/>
      <c r="AM304" s="39">
        <v>4492000</v>
      </c>
      <c r="AN304" s="39">
        <v>5300560</v>
      </c>
      <c r="AO304" s="39"/>
      <c r="AP304" s="39"/>
      <c r="AQ304" s="39"/>
      <c r="AR304" s="39"/>
      <c r="AS304" s="39"/>
      <c r="AT304" s="39"/>
      <c r="AU304" s="39"/>
      <c r="AV304" s="39"/>
      <c r="AW304" s="52" t="s">
        <v>142</v>
      </c>
      <c r="AX304" s="52" t="s">
        <v>744</v>
      </c>
      <c r="AY304" s="52" t="s">
        <v>994</v>
      </c>
    </row>
    <row r="305" spans="1:51" ht="60" outlineLevel="1" x14ac:dyDescent="0.2">
      <c r="A305" s="52" t="s">
        <v>995</v>
      </c>
      <c r="B305" s="52" t="s">
        <v>134</v>
      </c>
      <c r="C305" s="52">
        <v>1</v>
      </c>
      <c r="D305" s="52" t="s">
        <v>110</v>
      </c>
      <c r="E305" s="52" t="s">
        <v>111</v>
      </c>
      <c r="F305" s="52" t="s">
        <v>164</v>
      </c>
      <c r="G305" s="52" t="s">
        <v>173</v>
      </c>
      <c r="H305" s="52" t="s">
        <v>996</v>
      </c>
      <c r="I305" s="52" t="s">
        <v>115</v>
      </c>
      <c r="J305" s="39">
        <v>790000</v>
      </c>
      <c r="K305" s="39">
        <v>932200</v>
      </c>
      <c r="L305" s="40">
        <v>43191</v>
      </c>
      <c r="M305" s="52" t="s">
        <v>116</v>
      </c>
      <c r="N305" s="52" t="s">
        <v>117</v>
      </c>
      <c r="O305" s="52"/>
      <c r="P305" s="52"/>
      <c r="Q305" s="52" t="s">
        <v>118</v>
      </c>
      <c r="R305" s="52" t="s">
        <v>55</v>
      </c>
      <c r="S305" s="52" t="s">
        <v>486</v>
      </c>
      <c r="T305" s="52" t="s">
        <v>997</v>
      </c>
      <c r="U305" s="52" t="s">
        <v>121</v>
      </c>
      <c r="V305" s="52" t="s">
        <v>122</v>
      </c>
      <c r="W305" s="40">
        <v>43252</v>
      </c>
      <c r="X305" s="52">
        <v>2018</v>
      </c>
      <c r="Y305" s="40">
        <v>43343</v>
      </c>
      <c r="Z305" s="52">
        <v>2018</v>
      </c>
      <c r="AA305" s="52" t="s">
        <v>998</v>
      </c>
      <c r="AB305" s="52" t="s">
        <v>733</v>
      </c>
      <c r="AC305" s="39">
        <v>790000</v>
      </c>
      <c r="AD305" s="39">
        <v>932200</v>
      </c>
      <c r="AE305" s="39"/>
      <c r="AF305" s="39"/>
      <c r="AG305" s="39"/>
      <c r="AH305" s="39"/>
      <c r="AI305" s="39"/>
      <c r="AJ305" s="39"/>
      <c r="AK305" s="39"/>
      <c r="AL305" s="39"/>
      <c r="AM305" s="39">
        <v>790000</v>
      </c>
      <c r="AN305" s="39">
        <v>932200</v>
      </c>
      <c r="AO305" s="39"/>
      <c r="AP305" s="39"/>
      <c r="AQ305" s="39"/>
      <c r="AR305" s="39"/>
      <c r="AS305" s="39"/>
      <c r="AT305" s="39"/>
      <c r="AU305" s="39"/>
      <c r="AV305" s="39"/>
      <c r="AW305" s="52" t="s">
        <v>142</v>
      </c>
      <c r="AX305" s="52" t="s">
        <v>126</v>
      </c>
      <c r="AY305" s="52" t="s">
        <v>550</v>
      </c>
    </row>
    <row r="306" spans="1:51" ht="60" outlineLevel="1" x14ac:dyDescent="0.2">
      <c r="A306" s="52" t="s">
        <v>999</v>
      </c>
      <c r="B306" s="52" t="s">
        <v>134</v>
      </c>
      <c r="C306" s="52">
        <v>1</v>
      </c>
      <c r="D306" s="52" t="s">
        <v>110</v>
      </c>
      <c r="E306" s="52" t="s">
        <v>111</v>
      </c>
      <c r="F306" s="52" t="s">
        <v>405</v>
      </c>
      <c r="G306" s="52" t="s">
        <v>406</v>
      </c>
      <c r="H306" s="52" t="s">
        <v>1000</v>
      </c>
      <c r="I306" s="52" t="s">
        <v>115</v>
      </c>
      <c r="J306" s="39">
        <v>1802000</v>
      </c>
      <c r="K306" s="39">
        <v>2126360</v>
      </c>
      <c r="L306" s="40">
        <v>43225</v>
      </c>
      <c r="M306" s="52" t="s">
        <v>116</v>
      </c>
      <c r="N306" s="52" t="s">
        <v>117</v>
      </c>
      <c r="O306" s="52"/>
      <c r="P306" s="52"/>
      <c r="Q306" s="52" t="s">
        <v>118</v>
      </c>
      <c r="R306" s="52" t="s">
        <v>55</v>
      </c>
      <c r="S306" s="52" t="s">
        <v>788</v>
      </c>
      <c r="T306" s="52" t="s">
        <v>929</v>
      </c>
      <c r="U306" s="52" t="s">
        <v>121</v>
      </c>
      <c r="V306" s="52" t="s">
        <v>169</v>
      </c>
      <c r="W306" s="40">
        <v>43282</v>
      </c>
      <c r="X306" s="52">
        <v>2018</v>
      </c>
      <c r="Y306" s="40">
        <v>43343</v>
      </c>
      <c r="Z306" s="52">
        <v>2018</v>
      </c>
      <c r="AA306" s="52" t="s">
        <v>1001</v>
      </c>
      <c r="AB306" s="52" t="s">
        <v>931</v>
      </c>
      <c r="AC306" s="39">
        <v>1802000</v>
      </c>
      <c r="AD306" s="39">
        <v>2126360</v>
      </c>
      <c r="AE306" s="39"/>
      <c r="AF306" s="39"/>
      <c r="AG306" s="39"/>
      <c r="AH306" s="39"/>
      <c r="AI306" s="39"/>
      <c r="AJ306" s="39"/>
      <c r="AK306" s="39"/>
      <c r="AL306" s="39"/>
      <c r="AM306" s="39">
        <v>1802000</v>
      </c>
      <c r="AN306" s="39">
        <v>2126360</v>
      </c>
      <c r="AO306" s="39"/>
      <c r="AP306" s="39"/>
      <c r="AQ306" s="39"/>
      <c r="AR306" s="39"/>
      <c r="AS306" s="39"/>
      <c r="AT306" s="39"/>
      <c r="AU306" s="39"/>
      <c r="AV306" s="39"/>
      <c r="AW306" s="52" t="s">
        <v>142</v>
      </c>
      <c r="AX306" s="52" t="s">
        <v>744</v>
      </c>
      <c r="AY306" s="52" t="s">
        <v>127</v>
      </c>
    </row>
    <row r="307" spans="1:51" ht="48" outlineLevel="1" x14ac:dyDescent="0.2">
      <c r="A307" s="52" t="s">
        <v>1002</v>
      </c>
      <c r="B307" s="52" t="s">
        <v>134</v>
      </c>
      <c r="C307" s="52">
        <v>1</v>
      </c>
      <c r="D307" s="52" t="s">
        <v>110</v>
      </c>
      <c r="E307" s="52" t="s">
        <v>111</v>
      </c>
      <c r="F307" s="52" t="s">
        <v>164</v>
      </c>
      <c r="G307" s="52" t="s">
        <v>165</v>
      </c>
      <c r="H307" s="52" t="s">
        <v>1003</v>
      </c>
      <c r="I307" s="52" t="s">
        <v>115</v>
      </c>
      <c r="J307" s="39">
        <v>2950000</v>
      </c>
      <c r="K307" s="39">
        <v>3481000</v>
      </c>
      <c r="L307" s="40">
        <v>43160</v>
      </c>
      <c r="M307" s="52" t="s">
        <v>116</v>
      </c>
      <c r="N307" s="52" t="s">
        <v>117</v>
      </c>
      <c r="O307" s="52"/>
      <c r="P307" s="52"/>
      <c r="Q307" s="52" t="s">
        <v>118</v>
      </c>
      <c r="R307" s="52" t="s">
        <v>55</v>
      </c>
      <c r="S307" s="52" t="s">
        <v>1004</v>
      </c>
      <c r="T307" s="52" t="s">
        <v>1005</v>
      </c>
      <c r="U307" s="52" t="s">
        <v>121</v>
      </c>
      <c r="V307" s="52" t="s">
        <v>789</v>
      </c>
      <c r="W307" s="40">
        <v>43282</v>
      </c>
      <c r="X307" s="52">
        <v>2018</v>
      </c>
      <c r="Y307" s="40">
        <v>43465</v>
      </c>
      <c r="Z307" s="52">
        <v>2018</v>
      </c>
      <c r="AA307" s="52" t="s">
        <v>1006</v>
      </c>
      <c r="AB307" s="52" t="s">
        <v>861</v>
      </c>
      <c r="AC307" s="39">
        <v>2950000</v>
      </c>
      <c r="AD307" s="39">
        <v>3481000</v>
      </c>
      <c r="AE307" s="39"/>
      <c r="AF307" s="39"/>
      <c r="AG307" s="39"/>
      <c r="AH307" s="39"/>
      <c r="AI307" s="39"/>
      <c r="AJ307" s="39"/>
      <c r="AK307" s="39"/>
      <c r="AL307" s="39"/>
      <c r="AM307" s="39">
        <v>2950000</v>
      </c>
      <c r="AN307" s="39">
        <v>3481000</v>
      </c>
      <c r="AO307" s="39"/>
      <c r="AP307" s="39"/>
      <c r="AQ307" s="39"/>
      <c r="AR307" s="39"/>
      <c r="AS307" s="39"/>
      <c r="AT307" s="39"/>
      <c r="AU307" s="39"/>
      <c r="AV307" s="39"/>
      <c r="AW307" s="52" t="s">
        <v>142</v>
      </c>
      <c r="AX307" s="52" t="s">
        <v>744</v>
      </c>
      <c r="AY307" s="52" t="s">
        <v>618</v>
      </c>
    </row>
    <row r="308" spans="1:51" ht="72" outlineLevel="1" x14ac:dyDescent="0.2">
      <c r="A308" s="36" t="s">
        <v>1007</v>
      </c>
      <c r="B308" s="36" t="s">
        <v>214</v>
      </c>
      <c r="C308" s="36">
        <v>1</v>
      </c>
      <c r="D308" s="36" t="s">
        <v>110</v>
      </c>
      <c r="E308" s="36" t="s">
        <v>111</v>
      </c>
      <c r="F308" s="36" t="s">
        <v>390</v>
      </c>
      <c r="G308" s="36" t="s">
        <v>1008</v>
      </c>
      <c r="H308" s="36" t="s">
        <v>1009</v>
      </c>
      <c r="I308" s="36" t="s">
        <v>115</v>
      </c>
      <c r="J308" s="37">
        <v>35011269.530000001</v>
      </c>
      <c r="K308" s="37">
        <v>41313298.049999997</v>
      </c>
      <c r="L308" s="38">
        <v>43098</v>
      </c>
      <c r="M308" s="36" t="s">
        <v>440</v>
      </c>
      <c r="N308" s="36"/>
      <c r="O308" s="36"/>
      <c r="P308" s="36"/>
      <c r="Q308" s="36" t="s">
        <v>442</v>
      </c>
      <c r="R308" s="36" t="s">
        <v>55</v>
      </c>
      <c r="S308" s="36" t="s">
        <v>779</v>
      </c>
      <c r="T308" s="36" t="s">
        <v>780</v>
      </c>
      <c r="U308" s="36"/>
      <c r="V308" s="36" t="s">
        <v>169</v>
      </c>
      <c r="W308" s="38">
        <v>43101</v>
      </c>
      <c r="X308" s="36">
        <v>2018</v>
      </c>
      <c r="Y308" s="38">
        <v>43220</v>
      </c>
      <c r="Z308" s="36">
        <v>2018</v>
      </c>
      <c r="AA308" s="36" t="s">
        <v>1010</v>
      </c>
      <c r="AB308" s="36" t="s">
        <v>756</v>
      </c>
      <c r="AC308" s="37">
        <v>35011269.530000001</v>
      </c>
      <c r="AD308" s="37">
        <v>41313298.049999997</v>
      </c>
      <c r="AE308" s="37"/>
      <c r="AF308" s="37"/>
      <c r="AG308" s="37"/>
      <c r="AH308" s="37"/>
      <c r="AI308" s="37"/>
      <c r="AJ308" s="37"/>
      <c r="AK308" s="37"/>
      <c r="AL308" s="37"/>
      <c r="AM308" s="37">
        <v>35011269.530000001</v>
      </c>
      <c r="AN308" s="37">
        <v>41313298.049999997</v>
      </c>
      <c r="AO308" s="37"/>
      <c r="AP308" s="37"/>
      <c r="AQ308" s="37"/>
      <c r="AR308" s="37"/>
      <c r="AS308" s="37"/>
      <c r="AT308" s="37"/>
      <c r="AU308" s="37"/>
      <c r="AV308" s="37"/>
      <c r="AW308" s="36" t="s">
        <v>1011</v>
      </c>
      <c r="AX308" s="36" t="s">
        <v>1012</v>
      </c>
      <c r="AY308" s="36" t="s">
        <v>744</v>
      </c>
    </row>
    <row r="309" spans="1:51" ht="15" x14ac:dyDescent="0.2">
      <c r="A309" s="56" t="s">
        <v>1013</v>
      </c>
      <c r="B309" s="56"/>
      <c r="C309" s="51"/>
      <c r="D309" s="51"/>
      <c r="E309" s="51"/>
      <c r="F309" s="51"/>
      <c r="G309" s="51"/>
      <c r="H309" s="51"/>
      <c r="I309" s="51"/>
      <c r="J309" s="41">
        <v>201691822.38999999</v>
      </c>
      <c r="K309" s="41">
        <v>237992810.43000001</v>
      </c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41">
        <v>200841822.38999999</v>
      </c>
      <c r="AD309" s="41">
        <v>236989810.43000001</v>
      </c>
      <c r="AE309" s="41">
        <v>300000</v>
      </c>
      <c r="AF309" s="41">
        <v>354000</v>
      </c>
      <c r="AG309" s="41">
        <v>0</v>
      </c>
      <c r="AH309" s="41">
        <v>0</v>
      </c>
      <c r="AI309" s="41">
        <v>0</v>
      </c>
      <c r="AJ309" s="41">
        <v>0</v>
      </c>
      <c r="AK309" s="41">
        <v>0</v>
      </c>
      <c r="AL309" s="41">
        <v>0</v>
      </c>
      <c r="AM309" s="41">
        <v>200841822.38999999</v>
      </c>
      <c r="AN309" s="41">
        <v>236989810.43000001</v>
      </c>
      <c r="AO309" s="41">
        <v>300000</v>
      </c>
      <c r="AP309" s="41">
        <v>354000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>
        <v>0</v>
      </c>
      <c r="AW309" s="51"/>
      <c r="AX309" s="51"/>
      <c r="AY309" s="51"/>
    </row>
    <row r="310" spans="1:51" x14ac:dyDescent="0.2">
      <c r="A310" s="57" t="s">
        <v>45</v>
      </c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60" outlineLevel="1" x14ac:dyDescent="0.2">
      <c r="A311" s="36" t="s">
        <v>1014</v>
      </c>
      <c r="B311" s="36" t="s">
        <v>134</v>
      </c>
      <c r="C311" s="36">
        <v>1</v>
      </c>
      <c r="D311" s="36" t="s">
        <v>110</v>
      </c>
      <c r="E311" s="36" t="s">
        <v>111</v>
      </c>
      <c r="F311" s="36" t="s">
        <v>735</v>
      </c>
      <c r="G311" s="36" t="s">
        <v>736</v>
      </c>
      <c r="H311" s="36" t="s">
        <v>1015</v>
      </c>
      <c r="I311" s="36" t="s">
        <v>115</v>
      </c>
      <c r="J311" s="37">
        <v>3430000</v>
      </c>
      <c r="K311" s="37">
        <v>4047400</v>
      </c>
      <c r="L311" s="38">
        <v>43094</v>
      </c>
      <c r="M311" s="36" t="s">
        <v>440</v>
      </c>
      <c r="N311" s="36"/>
      <c r="O311" s="36"/>
      <c r="P311" s="36"/>
      <c r="Q311" s="36" t="s">
        <v>442</v>
      </c>
      <c r="R311" s="36" t="s">
        <v>55</v>
      </c>
      <c r="S311" s="36" t="s">
        <v>780</v>
      </c>
      <c r="T311" s="36" t="s">
        <v>1016</v>
      </c>
      <c r="U311" s="36"/>
      <c r="V311" s="36" t="s">
        <v>169</v>
      </c>
      <c r="W311" s="38">
        <v>43101</v>
      </c>
      <c r="X311" s="36">
        <v>2018</v>
      </c>
      <c r="Y311" s="38">
        <v>43465</v>
      </c>
      <c r="Z311" s="36">
        <v>2018</v>
      </c>
      <c r="AA311" s="36" t="s">
        <v>741</v>
      </c>
      <c r="AB311" s="36" t="s">
        <v>725</v>
      </c>
      <c r="AC311" s="37">
        <v>3430000</v>
      </c>
      <c r="AD311" s="37">
        <v>4047400</v>
      </c>
      <c r="AE311" s="37"/>
      <c r="AF311" s="37"/>
      <c r="AG311" s="37"/>
      <c r="AH311" s="37"/>
      <c r="AI311" s="37"/>
      <c r="AJ311" s="37"/>
      <c r="AK311" s="37"/>
      <c r="AL311" s="37"/>
      <c r="AM311" s="37">
        <v>3430000</v>
      </c>
      <c r="AN311" s="37">
        <v>4047400</v>
      </c>
      <c r="AO311" s="37"/>
      <c r="AP311" s="37"/>
      <c r="AQ311" s="37"/>
      <c r="AR311" s="37"/>
      <c r="AS311" s="37"/>
      <c r="AT311" s="37"/>
      <c r="AU311" s="37"/>
      <c r="AV311" s="37"/>
      <c r="AW311" s="36" t="s">
        <v>743</v>
      </c>
      <c r="AX311" s="36" t="s">
        <v>744</v>
      </c>
      <c r="AY311" s="36" t="s">
        <v>199</v>
      </c>
    </row>
    <row r="312" spans="1:51" ht="48" outlineLevel="1" x14ac:dyDescent="0.2">
      <c r="A312" s="36" t="s">
        <v>1017</v>
      </c>
      <c r="B312" s="36" t="s">
        <v>134</v>
      </c>
      <c r="C312" s="36">
        <v>1</v>
      </c>
      <c r="D312" s="36" t="s">
        <v>110</v>
      </c>
      <c r="E312" s="36" t="s">
        <v>111</v>
      </c>
      <c r="F312" s="36" t="s">
        <v>179</v>
      </c>
      <c r="G312" s="36" t="s">
        <v>227</v>
      </c>
      <c r="H312" s="36" t="s">
        <v>1018</v>
      </c>
      <c r="I312" s="36" t="s">
        <v>115</v>
      </c>
      <c r="J312" s="37">
        <v>3000000</v>
      </c>
      <c r="K312" s="37">
        <v>3540000</v>
      </c>
      <c r="L312" s="38">
        <v>43094</v>
      </c>
      <c r="M312" s="36" t="s">
        <v>440</v>
      </c>
      <c r="N312" s="36"/>
      <c r="O312" s="36" t="s">
        <v>738</v>
      </c>
      <c r="P312" s="36"/>
      <c r="Q312" s="36" t="s">
        <v>442</v>
      </c>
      <c r="R312" s="36" t="s">
        <v>55</v>
      </c>
      <c r="S312" s="36" t="s">
        <v>739</v>
      </c>
      <c r="T312" s="36" t="s">
        <v>1019</v>
      </c>
      <c r="U312" s="36"/>
      <c r="V312" s="36" t="s">
        <v>169</v>
      </c>
      <c r="W312" s="38">
        <v>43101</v>
      </c>
      <c r="X312" s="36">
        <v>2018</v>
      </c>
      <c r="Y312" s="38">
        <v>43465</v>
      </c>
      <c r="Z312" s="36">
        <v>2018</v>
      </c>
      <c r="AA312" s="36" t="s">
        <v>741</v>
      </c>
      <c r="AB312" s="36" t="s">
        <v>563</v>
      </c>
      <c r="AC312" s="37">
        <v>3000000</v>
      </c>
      <c r="AD312" s="37">
        <v>3540000</v>
      </c>
      <c r="AE312" s="37"/>
      <c r="AF312" s="37"/>
      <c r="AG312" s="37"/>
      <c r="AH312" s="37"/>
      <c r="AI312" s="37"/>
      <c r="AJ312" s="37"/>
      <c r="AK312" s="37"/>
      <c r="AL312" s="37"/>
      <c r="AM312" s="37">
        <v>3000000</v>
      </c>
      <c r="AN312" s="37">
        <v>3540000</v>
      </c>
      <c r="AO312" s="37"/>
      <c r="AP312" s="37"/>
      <c r="AQ312" s="37"/>
      <c r="AR312" s="37"/>
      <c r="AS312" s="37"/>
      <c r="AT312" s="37"/>
      <c r="AU312" s="37"/>
      <c r="AV312" s="37"/>
      <c r="AW312" s="36" t="s">
        <v>743</v>
      </c>
      <c r="AX312" s="36" t="s">
        <v>744</v>
      </c>
      <c r="AY312" s="36" t="s">
        <v>199</v>
      </c>
    </row>
    <row r="313" spans="1:51" ht="48" outlineLevel="1" x14ac:dyDescent="0.2">
      <c r="A313" s="36" t="s">
        <v>1020</v>
      </c>
      <c r="B313" s="36" t="s">
        <v>134</v>
      </c>
      <c r="C313" s="36">
        <v>1</v>
      </c>
      <c r="D313" s="36" t="s">
        <v>110</v>
      </c>
      <c r="E313" s="36" t="s">
        <v>111</v>
      </c>
      <c r="F313" s="36" t="s">
        <v>164</v>
      </c>
      <c r="G313" s="36" t="s">
        <v>173</v>
      </c>
      <c r="H313" s="36" t="s">
        <v>1021</v>
      </c>
      <c r="I313" s="36" t="s">
        <v>115</v>
      </c>
      <c r="J313" s="37">
        <v>23780000</v>
      </c>
      <c r="K313" s="37">
        <v>28060400</v>
      </c>
      <c r="L313" s="38">
        <v>43098</v>
      </c>
      <c r="M313" s="36" t="s">
        <v>440</v>
      </c>
      <c r="N313" s="36"/>
      <c r="O313" s="36" t="s">
        <v>738</v>
      </c>
      <c r="P313" s="36"/>
      <c r="Q313" s="36" t="s">
        <v>442</v>
      </c>
      <c r="R313" s="36" t="s">
        <v>55</v>
      </c>
      <c r="S313" s="36" t="s">
        <v>747</v>
      </c>
      <c r="T313" s="36" t="s">
        <v>1022</v>
      </c>
      <c r="U313" s="36"/>
      <c r="V313" s="36" t="s">
        <v>169</v>
      </c>
      <c r="W313" s="38">
        <v>43101</v>
      </c>
      <c r="X313" s="36">
        <v>2018</v>
      </c>
      <c r="Y313" s="38">
        <v>43465</v>
      </c>
      <c r="Z313" s="36">
        <v>2018</v>
      </c>
      <c r="AA313" s="36" t="s">
        <v>1023</v>
      </c>
      <c r="AB313" s="36" t="s">
        <v>563</v>
      </c>
      <c r="AC313" s="37">
        <v>23780000</v>
      </c>
      <c r="AD313" s="37">
        <v>28060400</v>
      </c>
      <c r="AE313" s="37"/>
      <c r="AF313" s="37"/>
      <c r="AG313" s="37"/>
      <c r="AH313" s="37"/>
      <c r="AI313" s="37"/>
      <c r="AJ313" s="37"/>
      <c r="AK313" s="37"/>
      <c r="AL313" s="37"/>
      <c r="AM313" s="37">
        <v>23780000</v>
      </c>
      <c r="AN313" s="37">
        <v>28060400</v>
      </c>
      <c r="AO313" s="37"/>
      <c r="AP313" s="37"/>
      <c r="AQ313" s="37"/>
      <c r="AR313" s="37"/>
      <c r="AS313" s="37"/>
      <c r="AT313" s="37"/>
      <c r="AU313" s="37"/>
      <c r="AV313" s="37"/>
      <c r="AW313" s="36" t="s">
        <v>743</v>
      </c>
      <c r="AX313" s="36" t="s">
        <v>744</v>
      </c>
      <c r="AY313" s="36" t="s">
        <v>171</v>
      </c>
    </row>
    <row r="314" spans="1:51" ht="48" outlineLevel="1" x14ac:dyDescent="0.2">
      <c r="A314" s="36" t="s">
        <v>1024</v>
      </c>
      <c r="B314" s="36" t="s">
        <v>134</v>
      </c>
      <c r="C314" s="36">
        <v>1</v>
      </c>
      <c r="D314" s="36" t="s">
        <v>110</v>
      </c>
      <c r="E314" s="36" t="s">
        <v>111</v>
      </c>
      <c r="F314" s="36" t="s">
        <v>164</v>
      </c>
      <c r="G314" s="36" t="s">
        <v>173</v>
      </c>
      <c r="H314" s="36" t="s">
        <v>424</v>
      </c>
      <c r="I314" s="36" t="s">
        <v>115</v>
      </c>
      <c r="J314" s="37">
        <v>290000</v>
      </c>
      <c r="K314" s="37">
        <v>319000</v>
      </c>
      <c r="L314" s="38">
        <v>43059</v>
      </c>
      <c r="M314" s="36" t="s">
        <v>207</v>
      </c>
      <c r="N314" s="36" t="s">
        <v>117</v>
      </c>
      <c r="O314" s="36"/>
      <c r="P314" s="36"/>
      <c r="Q314" s="36" t="s">
        <v>118</v>
      </c>
      <c r="R314" s="36" t="s">
        <v>55</v>
      </c>
      <c r="S314" s="36" t="s">
        <v>1025</v>
      </c>
      <c r="T314" s="36" t="s">
        <v>1025</v>
      </c>
      <c r="U314" s="36" t="s">
        <v>121</v>
      </c>
      <c r="V314" s="36" t="s">
        <v>169</v>
      </c>
      <c r="W314" s="38">
        <v>43101</v>
      </c>
      <c r="X314" s="36">
        <v>2018</v>
      </c>
      <c r="Y314" s="38">
        <v>43465</v>
      </c>
      <c r="Z314" s="36">
        <v>2018</v>
      </c>
      <c r="AA314" s="36" t="s">
        <v>1026</v>
      </c>
      <c r="AB314" s="36" t="s">
        <v>563</v>
      </c>
      <c r="AC314" s="37">
        <v>290000</v>
      </c>
      <c r="AD314" s="37">
        <v>319000</v>
      </c>
      <c r="AE314" s="37"/>
      <c r="AF314" s="37"/>
      <c r="AG314" s="37"/>
      <c r="AH314" s="37"/>
      <c r="AI314" s="37"/>
      <c r="AJ314" s="37"/>
      <c r="AK314" s="37"/>
      <c r="AL314" s="37"/>
      <c r="AM314" s="37">
        <v>290000</v>
      </c>
      <c r="AN314" s="37">
        <v>319000</v>
      </c>
      <c r="AO314" s="37"/>
      <c r="AP314" s="37"/>
      <c r="AQ314" s="37"/>
      <c r="AR314" s="37"/>
      <c r="AS314" s="37"/>
      <c r="AT314" s="37"/>
      <c r="AU314" s="37"/>
      <c r="AV314" s="37"/>
      <c r="AW314" s="36" t="s">
        <v>211</v>
      </c>
      <c r="AX314" s="36" t="s">
        <v>450</v>
      </c>
      <c r="AY314" s="36" t="s">
        <v>1027</v>
      </c>
    </row>
    <row r="315" spans="1:51" ht="48" outlineLevel="1" x14ac:dyDescent="0.2">
      <c r="A315" s="36" t="s">
        <v>1028</v>
      </c>
      <c r="B315" s="36" t="s">
        <v>134</v>
      </c>
      <c r="C315" s="36">
        <v>1</v>
      </c>
      <c r="D315" s="36" t="s">
        <v>110</v>
      </c>
      <c r="E315" s="36" t="s">
        <v>111</v>
      </c>
      <c r="F315" s="36" t="s">
        <v>164</v>
      </c>
      <c r="G315" s="36" t="s">
        <v>173</v>
      </c>
      <c r="H315" s="36" t="s">
        <v>584</v>
      </c>
      <c r="I315" s="36" t="s">
        <v>115</v>
      </c>
      <c r="J315" s="37">
        <v>1500000</v>
      </c>
      <c r="K315" s="37">
        <v>1650000</v>
      </c>
      <c r="L315" s="38">
        <v>43060</v>
      </c>
      <c r="M315" s="36" t="s">
        <v>207</v>
      </c>
      <c r="N315" s="36"/>
      <c r="O315" s="36"/>
      <c r="P315" s="36"/>
      <c r="Q315" s="36" t="s">
        <v>118</v>
      </c>
      <c r="R315" s="36" t="s">
        <v>55</v>
      </c>
      <c r="S315" s="36" t="s">
        <v>1025</v>
      </c>
      <c r="T315" s="36" t="s">
        <v>1025</v>
      </c>
      <c r="U315" s="36" t="s">
        <v>121</v>
      </c>
      <c r="V315" s="36" t="s">
        <v>169</v>
      </c>
      <c r="W315" s="38">
        <v>43101</v>
      </c>
      <c r="X315" s="36">
        <v>2018</v>
      </c>
      <c r="Y315" s="38">
        <v>43465</v>
      </c>
      <c r="Z315" s="36">
        <v>2018</v>
      </c>
      <c r="AA315" s="36" t="s">
        <v>1029</v>
      </c>
      <c r="AB315" s="36" t="s">
        <v>563</v>
      </c>
      <c r="AC315" s="37">
        <v>1500000</v>
      </c>
      <c r="AD315" s="37">
        <v>1650000</v>
      </c>
      <c r="AE315" s="37"/>
      <c r="AF315" s="37"/>
      <c r="AG315" s="37"/>
      <c r="AH315" s="37"/>
      <c r="AI315" s="37"/>
      <c r="AJ315" s="37"/>
      <c r="AK315" s="37"/>
      <c r="AL315" s="37"/>
      <c r="AM315" s="37">
        <v>1500000</v>
      </c>
      <c r="AN315" s="37">
        <v>1650000</v>
      </c>
      <c r="AO315" s="37"/>
      <c r="AP315" s="37"/>
      <c r="AQ315" s="37"/>
      <c r="AR315" s="37"/>
      <c r="AS315" s="37"/>
      <c r="AT315" s="37"/>
      <c r="AU315" s="37"/>
      <c r="AV315" s="37"/>
      <c r="AW315" s="36" t="s">
        <v>211</v>
      </c>
      <c r="AX315" s="36" t="s">
        <v>450</v>
      </c>
      <c r="AY315" s="36" t="s">
        <v>1027</v>
      </c>
    </row>
    <row r="316" spans="1:51" ht="48" outlineLevel="1" x14ac:dyDescent="0.2">
      <c r="A316" s="36" t="s">
        <v>1030</v>
      </c>
      <c r="B316" s="36" t="s">
        <v>134</v>
      </c>
      <c r="C316" s="36">
        <v>1</v>
      </c>
      <c r="D316" s="36" t="s">
        <v>110</v>
      </c>
      <c r="E316" s="36" t="s">
        <v>111</v>
      </c>
      <c r="F316" s="36" t="s">
        <v>135</v>
      </c>
      <c r="G316" s="36" t="s">
        <v>136</v>
      </c>
      <c r="H316" s="36" t="s">
        <v>1031</v>
      </c>
      <c r="I316" s="36" t="s">
        <v>115</v>
      </c>
      <c r="J316" s="37">
        <v>11403000</v>
      </c>
      <c r="K316" s="37">
        <v>13455540</v>
      </c>
      <c r="L316" s="38">
        <v>43096</v>
      </c>
      <c r="M316" s="36" t="s">
        <v>440</v>
      </c>
      <c r="N316" s="36"/>
      <c r="O316" s="36" t="s">
        <v>738</v>
      </c>
      <c r="P316" s="36"/>
      <c r="Q316" s="36" t="s">
        <v>442</v>
      </c>
      <c r="R316" s="36" t="s">
        <v>55</v>
      </c>
      <c r="S316" s="36" t="s">
        <v>747</v>
      </c>
      <c r="T316" s="36" t="s">
        <v>1032</v>
      </c>
      <c r="U316" s="36"/>
      <c r="V316" s="36" t="s">
        <v>169</v>
      </c>
      <c r="W316" s="38">
        <v>43101</v>
      </c>
      <c r="X316" s="36">
        <v>2018</v>
      </c>
      <c r="Y316" s="38">
        <v>43465</v>
      </c>
      <c r="Z316" s="36">
        <v>2018</v>
      </c>
      <c r="AA316" s="36" t="s">
        <v>1033</v>
      </c>
      <c r="AB316" s="36" t="s">
        <v>563</v>
      </c>
      <c r="AC316" s="37">
        <v>11403000</v>
      </c>
      <c r="AD316" s="37">
        <v>13455540</v>
      </c>
      <c r="AE316" s="37"/>
      <c r="AF316" s="37"/>
      <c r="AG316" s="37"/>
      <c r="AH316" s="37"/>
      <c r="AI316" s="37"/>
      <c r="AJ316" s="37"/>
      <c r="AK316" s="37"/>
      <c r="AL316" s="37"/>
      <c r="AM316" s="37">
        <v>11403000</v>
      </c>
      <c r="AN316" s="37">
        <v>13455540</v>
      </c>
      <c r="AO316" s="37"/>
      <c r="AP316" s="37"/>
      <c r="AQ316" s="37"/>
      <c r="AR316" s="37"/>
      <c r="AS316" s="37"/>
      <c r="AT316" s="37"/>
      <c r="AU316" s="37"/>
      <c r="AV316" s="37"/>
      <c r="AW316" s="36" t="s">
        <v>743</v>
      </c>
      <c r="AX316" s="36" t="s">
        <v>744</v>
      </c>
      <c r="AY316" s="36" t="s">
        <v>506</v>
      </c>
    </row>
    <row r="317" spans="1:51" ht="48" outlineLevel="1" x14ac:dyDescent="0.2">
      <c r="A317" s="36" t="s">
        <v>1034</v>
      </c>
      <c r="B317" s="36" t="s">
        <v>134</v>
      </c>
      <c r="C317" s="36">
        <v>1</v>
      </c>
      <c r="D317" s="36" t="s">
        <v>110</v>
      </c>
      <c r="E317" s="36" t="s">
        <v>111</v>
      </c>
      <c r="F317" s="36" t="s">
        <v>135</v>
      </c>
      <c r="G317" s="36" t="s">
        <v>136</v>
      </c>
      <c r="H317" s="36" t="s">
        <v>1035</v>
      </c>
      <c r="I317" s="36" t="s">
        <v>115</v>
      </c>
      <c r="J317" s="37">
        <v>4660000</v>
      </c>
      <c r="K317" s="37">
        <v>5498800</v>
      </c>
      <c r="L317" s="38">
        <v>43094</v>
      </c>
      <c r="M317" s="36" t="s">
        <v>440</v>
      </c>
      <c r="N317" s="36"/>
      <c r="O317" s="36" t="s">
        <v>738</v>
      </c>
      <c r="P317" s="36"/>
      <c r="Q317" s="36" t="s">
        <v>442</v>
      </c>
      <c r="R317" s="36" t="s">
        <v>55</v>
      </c>
      <c r="S317" s="36" t="s">
        <v>1036</v>
      </c>
      <c r="T317" s="36" t="s">
        <v>740</v>
      </c>
      <c r="U317" s="36"/>
      <c r="V317" s="36" t="s">
        <v>169</v>
      </c>
      <c r="W317" s="38">
        <v>43101</v>
      </c>
      <c r="X317" s="36">
        <v>2018</v>
      </c>
      <c r="Y317" s="38">
        <v>43465</v>
      </c>
      <c r="Z317" s="36">
        <v>2018</v>
      </c>
      <c r="AA317" s="36" t="s">
        <v>1033</v>
      </c>
      <c r="AB317" s="36" t="s">
        <v>563</v>
      </c>
      <c r="AC317" s="37">
        <v>4660000</v>
      </c>
      <c r="AD317" s="37">
        <v>5498800</v>
      </c>
      <c r="AE317" s="37"/>
      <c r="AF317" s="37"/>
      <c r="AG317" s="37"/>
      <c r="AH317" s="37"/>
      <c r="AI317" s="37"/>
      <c r="AJ317" s="37"/>
      <c r="AK317" s="37"/>
      <c r="AL317" s="37"/>
      <c r="AM317" s="37">
        <v>4660000</v>
      </c>
      <c r="AN317" s="37">
        <v>5498800</v>
      </c>
      <c r="AO317" s="37"/>
      <c r="AP317" s="37"/>
      <c r="AQ317" s="37"/>
      <c r="AR317" s="37"/>
      <c r="AS317" s="37"/>
      <c r="AT317" s="37"/>
      <c r="AU317" s="37"/>
      <c r="AV317" s="37"/>
      <c r="AW317" s="36" t="s">
        <v>743</v>
      </c>
      <c r="AX317" s="36" t="s">
        <v>744</v>
      </c>
      <c r="AY317" s="36" t="s">
        <v>506</v>
      </c>
    </row>
    <row r="318" spans="1:51" ht="48" outlineLevel="1" x14ac:dyDescent="0.2">
      <c r="A318" s="36" t="s">
        <v>1037</v>
      </c>
      <c r="B318" s="36" t="s">
        <v>134</v>
      </c>
      <c r="C318" s="36">
        <v>1</v>
      </c>
      <c r="D318" s="36" t="s">
        <v>110</v>
      </c>
      <c r="E318" s="36" t="s">
        <v>111</v>
      </c>
      <c r="F318" s="36" t="s">
        <v>135</v>
      </c>
      <c r="G318" s="36" t="s">
        <v>136</v>
      </c>
      <c r="H318" s="36" t="s">
        <v>1038</v>
      </c>
      <c r="I318" s="36" t="s">
        <v>115</v>
      </c>
      <c r="J318" s="37">
        <v>817300</v>
      </c>
      <c r="K318" s="37">
        <v>964414</v>
      </c>
      <c r="L318" s="38">
        <v>43061</v>
      </c>
      <c r="M318" s="36" t="s">
        <v>207</v>
      </c>
      <c r="N318" s="36" t="s">
        <v>117</v>
      </c>
      <c r="O318" s="36"/>
      <c r="P318" s="36"/>
      <c r="Q318" s="36" t="s">
        <v>118</v>
      </c>
      <c r="R318" s="36" t="s">
        <v>55</v>
      </c>
      <c r="S318" s="36" t="s">
        <v>1039</v>
      </c>
      <c r="T318" s="36" t="s">
        <v>1040</v>
      </c>
      <c r="U318" s="36" t="s">
        <v>121</v>
      </c>
      <c r="V318" s="36" t="s">
        <v>169</v>
      </c>
      <c r="W318" s="38">
        <v>43101</v>
      </c>
      <c r="X318" s="36">
        <v>2018</v>
      </c>
      <c r="Y318" s="38">
        <v>43465</v>
      </c>
      <c r="Z318" s="36">
        <v>2018</v>
      </c>
      <c r="AA318" s="36" t="s">
        <v>1041</v>
      </c>
      <c r="AB318" s="36" t="s">
        <v>1042</v>
      </c>
      <c r="AC318" s="37">
        <v>817300</v>
      </c>
      <c r="AD318" s="37">
        <v>964414</v>
      </c>
      <c r="AE318" s="37"/>
      <c r="AF318" s="37"/>
      <c r="AG318" s="37"/>
      <c r="AH318" s="37"/>
      <c r="AI318" s="37"/>
      <c r="AJ318" s="37"/>
      <c r="AK318" s="37"/>
      <c r="AL318" s="37"/>
      <c r="AM318" s="37">
        <v>817300</v>
      </c>
      <c r="AN318" s="37">
        <v>964414</v>
      </c>
      <c r="AO318" s="37"/>
      <c r="AP318" s="37"/>
      <c r="AQ318" s="37"/>
      <c r="AR318" s="37"/>
      <c r="AS318" s="37"/>
      <c r="AT318" s="37"/>
      <c r="AU318" s="37"/>
      <c r="AV318" s="37"/>
      <c r="AW318" s="36" t="s">
        <v>1043</v>
      </c>
      <c r="AX318" s="36" t="s">
        <v>744</v>
      </c>
      <c r="AY318" s="36" t="s">
        <v>212</v>
      </c>
    </row>
    <row r="319" spans="1:51" ht="60" outlineLevel="1" x14ac:dyDescent="0.2">
      <c r="A319" s="36" t="s">
        <v>1044</v>
      </c>
      <c r="B319" s="36" t="s">
        <v>109</v>
      </c>
      <c r="C319" s="36">
        <v>1</v>
      </c>
      <c r="D319" s="36" t="s">
        <v>110</v>
      </c>
      <c r="E319" s="36" t="s">
        <v>111</v>
      </c>
      <c r="F319" s="36" t="s">
        <v>135</v>
      </c>
      <c r="G319" s="36" t="s">
        <v>136</v>
      </c>
      <c r="H319" s="36" t="s">
        <v>1045</v>
      </c>
      <c r="I319" s="36" t="s">
        <v>115</v>
      </c>
      <c r="J319" s="37">
        <v>4530000</v>
      </c>
      <c r="K319" s="37">
        <v>5345400</v>
      </c>
      <c r="L319" s="38">
        <v>43089</v>
      </c>
      <c r="M319" s="36" t="s">
        <v>116</v>
      </c>
      <c r="N319" s="36"/>
      <c r="O319" s="36"/>
      <c r="P319" s="36"/>
      <c r="Q319" s="36" t="s">
        <v>118</v>
      </c>
      <c r="R319" s="36" t="s">
        <v>55</v>
      </c>
      <c r="S319" s="36" t="s">
        <v>477</v>
      </c>
      <c r="T319" s="36" t="s">
        <v>1046</v>
      </c>
      <c r="U319" s="36" t="s">
        <v>121</v>
      </c>
      <c r="V319" s="36" t="s">
        <v>169</v>
      </c>
      <c r="W319" s="38">
        <v>43160</v>
      </c>
      <c r="X319" s="36">
        <v>2018</v>
      </c>
      <c r="Y319" s="38">
        <v>43190</v>
      </c>
      <c r="Z319" s="36">
        <v>2018</v>
      </c>
      <c r="AA319" s="36" t="s">
        <v>1047</v>
      </c>
      <c r="AB319" s="36" t="s">
        <v>725</v>
      </c>
      <c r="AC319" s="37">
        <v>4530000</v>
      </c>
      <c r="AD319" s="37">
        <v>5345400</v>
      </c>
      <c r="AE319" s="37"/>
      <c r="AF319" s="37"/>
      <c r="AG319" s="37"/>
      <c r="AH319" s="37"/>
      <c r="AI319" s="37"/>
      <c r="AJ319" s="37"/>
      <c r="AK319" s="37"/>
      <c r="AL319" s="37"/>
      <c r="AM319" s="37">
        <v>4530000</v>
      </c>
      <c r="AN319" s="37">
        <v>5345400</v>
      </c>
      <c r="AO319" s="37"/>
      <c r="AP319" s="37"/>
      <c r="AQ319" s="37"/>
      <c r="AR319" s="37"/>
      <c r="AS319" s="37"/>
      <c r="AT319" s="37"/>
      <c r="AU319" s="37"/>
      <c r="AV319" s="37"/>
      <c r="AW319" s="36" t="s">
        <v>125</v>
      </c>
      <c r="AX319" s="36" t="s">
        <v>744</v>
      </c>
      <c r="AY319" s="36" t="s">
        <v>212</v>
      </c>
    </row>
    <row r="320" spans="1:51" ht="60" outlineLevel="1" x14ac:dyDescent="0.2">
      <c r="A320" s="52" t="s">
        <v>1048</v>
      </c>
      <c r="B320" s="52" t="s">
        <v>134</v>
      </c>
      <c r="C320" s="52">
        <v>1</v>
      </c>
      <c r="D320" s="52" t="s">
        <v>110</v>
      </c>
      <c r="E320" s="52" t="s">
        <v>111</v>
      </c>
      <c r="F320" s="52" t="s">
        <v>135</v>
      </c>
      <c r="G320" s="52" t="s">
        <v>136</v>
      </c>
      <c r="H320" s="52" t="s">
        <v>1049</v>
      </c>
      <c r="I320" s="52" t="s">
        <v>115</v>
      </c>
      <c r="J320" s="39">
        <v>1000000</v>
      </c>
      <c r="K320" s="39">
        <v>1180000</v>
      </c>
      <c r="L320" s="40">
        <v>43243</v>
      </c>
      <c r="M320" s="52" t="s">
        <v>116</v>
      </c>
      <c r="N320" s="52" t="s">
        <v>117</v>
      </c>
      <c r="O320" s="52"/>
      <c r="P320" s="52"/>
      <c r="Q320" s="52" t="s">
        <v>118</v>
      </c>
      <c r="R320" s="52" t="s">
        <v>55</v>
      </c>
      <c r="S320" s="52" t="s">
        <v>1050</v>
      </c>
      <c r="T320" s="52" t="s">
        <v>1051</v>
      </c>
      <c r="U320" s="52" t="s">
        <v>121</v>
      </c>
      <c r="V320" s="52" t="s">
        <v>169</v>
      </c>
      <c r="W320" s="40">
        <v>43282</v>
      </c>
      <c r="X320" s="52">
        <v>2018</v>
      </c>
      <c r="Y320" s="40">
        <v>43343</v>
      </c>
      <c r="Z320" s="52">
        <v>2018</v>
      </c>
      <c r="AA320" s="52" t="s">
        <v>1052</v>
      </c>
      <c r="AB320" s="52" t="s">
        <v>1053</v>
      </c>
      <c r="AC320" s="39">
        <v>1000000</v>
      </c>
      <c r="AD320" s="39">
        <v>1180000</v>
      </c>
      <c r="AE320" s="39"/>
      <c r="AF320" s="39"/>
      <c r="AG320" s="39"/>
      <c r="AH320" s="39"/>
      <c r="AI320" s="39"/>
      <c r="AJ320" s="39"/>
      <c r="AK320" s="39"/>
      <c r="AL320" s="39"/>
      <c r="AM320" s="39">
        <v>1000000</v>
      </c>
      <c r="AN320" s="39">
        <v>1180000</v>
      </c>
      <c r="AO320" s="39"/>
      <c r="AP320" s="39"/>
      <c r="AQ320" s="39"/>
      <c r="AR320" s="39"/>
      <c r="AS320" s="39"/>
      <c r="AT320" s="39"/>
      <c r="AU320" s="39"/>
      <c r="AV320" s="39"/>
      <c r="AW320" s="52" t="s">
        <v>142</v>
      </c>
      <c r="AX320" s="52" t="s">
        <v>488</v>
      </c>
      <c r="AY320" s="52" t="s">
        <v>1054</v>
      </c>
    </row>
    <row r="321" spans="1:51" ht="48" outlineLevel="1" x14ac:dyDescent="0.2">
      <c r="A321" s="36" t="s">
        <v>1055</v>
      </c>
      <c r="B321" s="36" t="s">
        <v>134</v>
      </c>
      <c r="C321" s="36">
        <v>1</v>
      </c>
      <c r="D321" s="36" t="s">
        <v>110</v>
      </c>
      <c r="E321" s="36" t="s">
        <v>111</v>
      </c>
      <c r="F321" s="36" t="s">
        <v>164</v>
      </c>
      <c r="G321" s="36" t="s">
        <v>173</v>
      </c>
      <c r="H321" s="36" t="s">
        <v>1056</v>
      </c>
      <c r="I321" s="36" t="s">
        <v>115</v>
      </c>
      <c r="J321" s="37">
        <v>11700000</v>
      </c>
      <c r="K321" s="37">
        <v>13806000</v>
      </c>
      <c r="L321" s="38">
        <v>43109</v>
      </c>
      <c r="M321" s="36" t="s">
        <v>440</v>
      </c>
      <c r="N321" s="36"/>
      <c r="O321" s="36" t="s">
        <v>738</v>
      </c>
      <c r="P321" s="36"/>
      <c r="Q321" s="36" t="s">
        <v>442</v>
      </c>
      <c r="R321" s="36" t="s">
        <v>55</v>
      </c>
      <c r="S321" s="36" t="s">
        <v>1057</v>
      </c>
      <c r="T321" s="36" t="s">
        <v>1058</v>
      </c>
      <c r="U321" s="36"/>
      <c r="V321" s="36" t="s">
        <v>1059</v>
      </c>
      <c r="W321" s="38">
        <v>43109</v>
      </c>
      <c r="X321" s="36">
        <v>2018</v>
      </c>
      <c r="Y321" s="38">
        <v>43465</v>
      </c>
      <c r="Z321" s="36">
        <v>2018</v>
      </c>
      <c r="AA321" s="36" t="s">
        <v>1023</v>
      </c>
      <c r="AB321" s="36" t="s">
        <v>563</v>
      </c>
      <c r="AC321" s="37">
        <v>11700000</v>
      </c>
      <c r="AD321" s="37">
        <v>13806000</v>
      </c>
      <c r="AE321" s="37"/>
      <c r="AF321" s="37"/>
      <c r="AG321" s="37"/>
      <c r="AH321" s="37"/>
      <c r="AI321" s="37"/>
      <c r="AJ321" s="37"/>
      <c r="AK321" s="37"/>
      <c r="AL321" s="37"/>
      <c r="AM321" s="37">
        <v>11700000</v>
      </c>
      <c r="AN321" s="37">
        <v>13806000</v>
      </c>
      <c r="AO321" s="37"/>
      <c r="AP321" s="37"/>
      <c r="AQ321" s="37"/>
      <c r="AR321" s="37"/>
      <c r="AS321" s="37"/>
      <c r="AT321" s="37"/>
      <c r="AU321" s="37"/>
      <c r="AV321" s="37"/>
      <c r="AW321" s="36" t="s">
        <v>743</v>
      </c>
      <c r="AX321" s="36" t="s">
        <v>450</v>
      </c>
      <c r="AY321" s="36" t="s">
        <v>127</v>
      </c>
    </row>
    <row r="322" spans="1:51" ht="48" outlineLevel="1" x14ac:dyDescent="0.2">
      <c r="A322" s="36" t="s">
        <v>1060</v>
      </c>
      <c r="B322" s="36" t="s">
        <v>134</v>
      </c>
      <c r="C322" s="36">
        <v>1</v>
      </c>
      <c r="D322" s="36" t="s">
        <v>110</v>
      </c>
      <c r="E322" s="36" t="s">
        <v>111</v>
      </c>
      <c r="F322" s="36" t="s">
        <v>112</v>
      </c>
      <c r="G322" s="36" t="s">
        <v>113</v>
      </c>
      <c r="H322" s="36" t="s">
        <v>1061</v>
      </c>
      <c r="I322" s="36" t="s">
        <v>115</v>
      </c>
      <c r="J322" s="37">
        <v>10400000</v>
      </c>
      <c r="K322" s="37">
        <v>12272000</v>
      </c>
      <c r="L322" s="38">
        <v>43091</v>
      </c>
      <c r="M322" s="36" t="s">
        <v>440</v>
      </c>
      <c r="N322" s="36"/>
      <c r="O322" s="36" t="s">
        <v>738</v>
      </c>
      <c r="P322" s="36"/>
      <c r="Q322" s="36" t="s">
        <v>442</v>
      </c>
      <c r="R322" s="36" t="s">
        <v>55</v>
      </c>
      <c r="S322" s="36" t="s">
        <v>1036</v>
      </c>
      <c r="T322" s="36" t="s">
        <v>740</v>
      </c>
      <c r="U322" s="36"/>
      <c r="V322" s="36" t="s">
        <v>169</v>
      </c>
      <c r="W322" s="38">
        <v>43101</v>
      </c>
      <c r="X322" s="36">
        <v>2018</v>
      </c>
      <c r="Y322" s="38">
        <v>43465</v>
      </c>
      <c r="Z322" s="36">
        <v>2018</v>
      </c>
      <c r="AA322" s="36" t="s">
        <v>1062</v>
      </c>
      <c r="AB322" s="36" t="s">
        <v>563</v>
      </c>
      <c r="AC322" s="37">
        <v>10400000</v>
      </c>
      <c r="AD322" s="37">
        <v>12272000</v>
      </c>
      <c r="AE322" s="37"/>
      <c r="AF322" s="37"/>
      <c r="AG322" s="37"/>
      <c r="AH322" s="37"/>
      <c r="AI322" s="37"/>
      <c r="AJ322" s="37"/>
      <c r="AK322" s="37"/>
      <c r="AL322" s="37"/>
      <c r="AM322" s="37">
        <v>10400000</v>
      </c>
      <c r="AN322" s="37">
        <v>12272000</v>
      </c>
      <c r="AO322" s="37"/>
      <c r="AP322" s="37"/>
      <c r="AQ322" s="37"/>
      <c r="AR322" s="37"/>
      <c r="AS322" s="37"/>
      <c r="AT322" s="37"/>
      <c r="AU322" s="37"/>
      <c r="AV322" s="37"/>
      <c r="AW322" s="36" t="s">
        <v>743</v>
      </c>
      <c r="AX322" s="36" t="s">
        <v>450</v>
      </c>
      <c r="AY322" s="36" t="s">
        <v>127</v>
      </c>
    </row>
    <row r="323" spans="1:51" ht="60" outlineLevel="1" x14ac:dyDescent="0.2">
      <c r="A323" s="36" t="s">
        <v>1063</v>
      </c>
      <c r="B323" s="36" t="s">
        <v>134</v>
      </c>
      <c r="C323" s="36">
        <v>1</v>
      </c>
      <c r="D323" s="36" t="s">
        <v>110</v>
      </c>
      <c r="E323" s="36" t="s">
        <v>111</v>
      </c>
      <c r="F323" s="36" t="s">
        <v>112</v>
      </c>
      <c r="G323" s="36" t="s">
        <v>113</v>
      </c>
      <c r="H323" s="36" t="s">
        <v>1064</v>
      </c>
      <c r="I323" s="36" t="s">
        <v>115</v>
      </c>
      <c r="J323" s="37">
        <v>200000</v>
      </c>
      <c r="K323" s="37">
        <v>236000</v>
      </c>
      <c r="L323" s="38">
        <v>43091</v>
      </c>
      <c r="M323" s="36" t="s">
        <v>440</v>
      </c>
      <c r="N323" s="36"/>
      <c r="O323" s="36" t="s">
        <v>1065</v>
      </c>
      <c r="P323" s="36"/>
      <c r="Q323" s="36" t="s">
        <v>442</v>
      </c>
      <c r="R323" s="36" t="s">
        <v>55</v>
      </c>
      <c r="S323" s="36" t="s">
        <v>534</v>
      </c>
      <c r="T323" s="36" t="s">
        <v>1066</v>
      </c>
      <c r="U323" s="36"/>
      <c r="V323" s="36" t="s">
        <v>169</v>
      </c>
      <c r="W323" s="38">
        <v>43101</v>
      </c>
      <c r="X323" s="36">
        <v>2018</v>
      </c>
      <c r="Y323" s="38">
        <v>43465</v>
      </c>
      <c r="Z323" s="36">
        <v>2018</v>
      </c>
      <c r="AA323" s="36" t="s">
        <v>1067</v>
      </c>
      <c r="AB323" s="36" t="s">
        <v>742</v>
      </c>
      <c r="AC323" s="37">
        <v>200000</v>
      </c>
      <c r="AD323" s="37">
        <v>236000</v>
      </c>
      <c r="AE323" s="37"/>
      <c r="AF323" s="37"/>
      <c r="AG323" s="37"/>
      <c r="AH323" s="37"/>
      <c r="AI323" s="37"/>
      <c r="AJ323" s="37"/>
      <c r="AK323" s="37"/>
      <c r="AL323" s="37"/>
      <c r="AM323" s="37">
        <v>200000</v>
      </c>
      <c r="AN323" s="37">
        <v>236000</v>
      </c>
      <c r="AO323" s="37"/>
      <c r="AP323" s="37"/>
      <c r="AQ323" s="37"/>
      <c r="AR323" s="37"/>
      <c r="AS323" s="37"/>
      <c r="AT323" s="37"/>
      <c r="AU323" s="37"/>
      <c r="AV323" s="37"/>
      <c r="AW323" s="36" t="s">
        <v>1068</v>
      </c>
      <c r="AX323" s="36" t="s">
        <v>1069</v>
      </c>
      <c r="AY323" s="36" t="s">
        <v>127</v>
      </c>
    </row>
    <row r="324" spans="1:51" ht="72" outlineLevel="1" x14ac:dyDescent="0.2">
      <c r="A324" s="36" t="s">
        <v>1070</v>
      </c>
      <c r="B324" s="36" t="s">
        <v>109</v>
      </c>
      <c r="C324" s="36">
        <v>1</v>
      </c>
      <c r="D324" s="36" t="s">
        <v>110</v>
      </c>
      <c r="E324" s="36" t="s">
        <v>111</v>
      </c>
      <c r="F324" s="36" t="s">
        <v>135</v>
      </c>
      <c r="G324" s="36" t="s">
        <v>136</v>
      </c>
      <c r="H324" s="36" t="s">
        <v>1071</v>
      </c>
      <c r="I324" s="36" t="s">
        <v>115</v>
      </c>
      <c r="J324" s="37">
        <v>759000</v>
      </c>
      <c r="K324" s="37">
        <v>895620</v>
      </c>
      <c r="L324" s="38">
        <v>43074</v>
      </c>
      <c r="M324" s="36" t="s">
        <v>207</v>
      </c>
      <c r="N324" s="36" t="s">
        <v>117</v>
      </c>
      <c r="O324" s="36"/>
      <c r="P324" s="36"/>
      <c r="Q324" s="36" t="s">
        <v>118</v>
      </c>
      <c r="R324" s="36" t="s">
        <v>55</v>
      </c>
      <c r="S324" s="36" t="s">
        <v>1072</v>
      </c>
      <c r="T324" s="36" t="s">
        <v>1073</v>
      </c>
      <c r="U324" s="36" t="s">
        <v>121</v>
      </c>
      <c r="V324" s="36" t="s">
        <v>169</v>
      </c>
      <c r="W324" s="38">
        <v>43192</v>
      </c>
      <c r="X324" s="36">
        <v>2018</v>
      </c>
      <c r="Y324" s="38">
        <v>43245</v>
      </c>
      <c r="Z324" s="36">
        <v>2018</v>
      </c>
      <c r="AA324" s="36" t="s">
        <v>1074</v>
      </c>
      <c r="AB324" s="36" t="s">
        <v>818</v>
      </c>
      <c r="AC324" s="37">
        <v>759000</v>
      </c>
      <c r="AD324" s="37">
        <v>895620</v>
      </c>
      <c r="AE324" s="37"/>
      <c r="AF324" s="37"/>
      <c r="AG324" s="37"/>
      <c r="AH324" s="37"/>
      <c r="AI324" s="37"/>
      <c r="AJ324" s="37"/>
      <c r="AK324" s="37"/>
      <c r="AL324" s="37"/>
      <c r="AM324" s="37">
        <v>759000</v>
      </c>
      <c r="AN324" s="37">
        <v>895620</v>
      </c>
      <c r="AO324" s="37"/>
      <c r="AP324" s="37"/>
      <c r="AQ324" s="37"/>
      <c r="AR324" s="37"/>
      <c r="AS324" s="37"/>
      <c r="AT324" s="37"/>
      <c r="AU324" s="37"/>
      <c r="AV324" s="37"/>
      <c r="AW324" s="36" t="s">
        <v>211</v>
      </c>
      <c r="AX324" s="36" t="s">
        <v>744</v>
      </c>
      <c r="AY324" s="36" t="s">
        <v>212</v>
      </c>
    </row>
    <row r="325" spans="1:51" ht="60" outlineLevel="1" x14ac:dyDescent="0.2">
      <c r="A325" s="52" t="s">
        <v>1075</v>
      </c>
      <c r="B325" s="52" t="s">
        <v>109</v>
      </c>
      <c r="C325" s="52">
        <v>1</v>
      </c>
      <c r="D325" s="52" t="s">
        <v>110</v>
      </c>
      <c r="E325" s="52" t="s">
        <v>111</v>
      </c>
      <c r="F325" s="52" t="s">
        <v>135</v>
      </c>
      <c r="G325" s="52" t="s">
        <v>136</v>
      </c>
      <c r="H325" s="52" t="s">
        <v>1076</v>
      </c>
      <c r="I325" s="52" t="s">
        <v>115</v>
      </c>
      <c r="J325" s="39">
        <v>297000</v>
      </c>
      <c r="K325" s="39">
        <v>350460</v>
      </c>
      <c r="L325" s="40">
        <v>43210</v>
      </c>
      <c r="M325" s="52" t="s">
        <v>207</v>
      </c>
      <c r="N325" s="52" t="s">
        <v>117</v>
      </c>
      <c r="O325" s="52"/>
      <c r="P325" s="52"/>
      <c r="Q325" s="52" t="s">
        <v>118</v>
      </c>
      <c r="R325" s="52" t="s">
        <v>55</v>
      </c>
      <c r="S325" s="52" t="s">
        <v>515</v>
      </c>
      <c r="T325" s="52" t="s">
        <v>515</v>
      </c>
      <c r="U325" s="52" t="s">
        <v>121</v>
      </c>
      <c r="V325" s="52" t="s">
        <v>169</v>
      </c>
      <c r="W325" s="40">
        <v>43282</v>
      </c>
      <c r="X325" s="52">
        <v>2018</v>
      </c>
      <c r="Y325" s="40">
        <v>43343</v>
      </c>
      <c r="Z325" s="52">
        <v>2018</v>
      </c>
      <c r="AA325" s="52" t="s">
        <v>1077</v>
      </c>
      <c r="AB325" s="52" t="s">
        <v>563</v>
      </c>
      <c r="AC325" s="39">
        <v>297000</v>
      </c>
      <c r="AD325" s="39">
        <v>350460</v>
      </c>
      <c r="AE325" s="39"/>
      <c r="AF325" s="39"/>
      <c r="AG325" s="39"/>
      <c r="AH325" s="39"/>
      <c r="AI325" s="39"/>
      <c r="AJ325" s="39"/>
      <c r="AK325" s="39"/>
      <c r="AL325" s="39"/>
      <c r="AM325" s="39">
        <v>297000</v>
      </c>
      <c r="AN325" s="39">
        <v>350460</v>
      </c>
      <c r="AO325" s="39"/>
      <c r="AP325" s="39"/>
      <c r="AQ325" s="39"/>
      <c r="AR325" s="39"/>
      <c r="AS325" s="39"/>
      <c r="AT325" s="39"/>
      <c r="AU325" s="39"/>
      <c r="AV325" s="39"/>
      <c r="AW325" s="52" t="s">
        <v>254</v>
      </c>
      <c r="AX325" s="52" t="s">
        <v>744</v>
      </c>
      <c r="AY325" s="52" t="s">
        <v>232</v>
      </c>
    </row>
    <row r="326" spans="1:51" ht="60" outlineLevel="1" x14ac:dyDescent="0.2">
      <c r="A326" s="52" t="s">
        <v>1078</v>
      </c>
      <c r="B326" s="52" t="s">
        <v>109</v>
      </c>
      <c r="C326" s="52">
        <v>1</v>
      </c>
      <c r="D326" s="52" t="s">
        <v>110</v>
      </c>
      <c r="E326" s="52" t="s">
        <v>111</v>
      </c>
      <c r="F326" s="52" t="s">
        <v>135</v>
      </c>
      <c r="G326" s="52" t="s">
        <v>136</v>
      </c>
      <c r="H326" s="52" t="s">
        <v>1079</v>
      </c>
      <c r="I326" s="52" t="s">
        <v>115</v>
      </c>
      <c r="J326" s="39">
        <v>2600000</v>
      </c>
      <c r="K326" s="39">
        <v>3068000</v>
      </c>
      <c r="L326" s="40">
        <v>43213</v>
      </c>
      <c r="M326" s="52" t="s">
        <v>207</v>
      </c>
      <c r="N326" s="52" t="s">
        <v>117</v>
      </c>
      <c r="O326" s="52"/>
      <c r="P326" s="52"/>
      <c r="Q326" s="52" t="s">
        <v>118</v>
      </c>
      <c r="R326" s="52" t="s">
        <v>55</v>
      </c>
      <c r="S326" s="52" t="s">
        <v>515</v>
      </c>
      <c r="T326" s="52" t="s">
        <v>515</v>
      </c>
      <c r="U326" s="52" t="s">
        <v>121</v>
      </c>
      <c r="V326" s="52" t="s">
        <v>169</v>
      </c>
      <c r="W326" s="40">
        <v>43282</v>
      </c>
      <c r="X326" s="52">
        <v>2018</v>
      </c>
      <c r="Y326" s="40">
        <v>43343</v>
      </c>
      <c r="Z326" s="52">
        <v>2018</v>
      </c>
      <c r="AA326" s="52" t="s">
        <v>1077</v>
      </c>
      <c r="AB326" s="52" t="s">
        <v>563</v>
      </c>
      <c r="AC326" s="39">
        <v>2600000</v>
      </c>
      <c r="AD326" s="39">
        <v>3068000</v>
      </c>
      <c r="AE326" s="39"/>
      <c r="AF326" s="39"/>
      <c r="AG326" s="39"/>
      <c r="AH326" s="39"/>
      <c r="AI326" s="39"/>
      <c r="AJ326" s="39"/>
      <c r="AK326" s="39"/>
      <c r="AL326" s="39"/>
      <c r="AM326" s="39">
        <v>2600000</v>
      </c>
      <c r="AN326" s="39">
        <v>3068000</v>
      </c>
      <c r="AO326" s="39"/>
      <c r="AP326" s="39"/>
      <c r="AQ326" s="39"/>
      <c r="AR326" s="39"/>
      <c r="AS326" s="39"/>
      <c r="AT326" s="39"/>
      <c r="AU326" s="39"/>
      <c r="AV326" s="39"/>
      <c r="AW326" s="52" t="s">
        <v>254</v>
      </c>
      <c r="AX326" s="52" t="s">
        <v>744</v>
      </c>
      <c r="AY326" s="52" t="s">
        <v>232</v>
      </c>
    </row>
    <row r="327" spans="1:51" ht="60" outlineLevel="1" x14ac:dyDescent="0.2">
      <c r="A327" s="52" t="s">
        <v>1080</v>
      </c>
      <c r="B327" s="52" t="s">
        <v>109</v>
      </c>
      <c r="C327" s="52">
        <v>1</v>
      </c>
      <c r="D327" s="52" t="s">
        <v>110</v>
      </c>
      <c r="E327" s="52" t="s">
        <v>111</v>
      </c>
      <c r="F327" s="52" t="s">
        <v>164</v>
      </c>
      <c r="G327" s="52" t="s">
        <v>165</v>
      </c>
      <c r="H327" s="52" t="s">
        <v>1081</v>
      </c>
      <c r="I327" s="52" t="s">
        <v>115</v>
      </c>
      <c r="J327" s="39">
        <v>270000</v>
      </c>
      <c r="K327" s="39">
        <v>318600</v>
      </c>
      <c r="L327" s="40">
        <v>43232</v>
      </c>
      <c r="M327" s="52" t="s">
        <v>440</v>
      </c>
      <c r="N327" s="52"/>
      <c r="O327" s="52"/>
      <c r="P327" s="52"/>
      <c r="Q327" s="52" t="s">
        <v>442</v>
      </c>
      <c r="R327" s="52" t="s">
        <v>55</v>
      </c>
      <c r="S327" s="52" t="s">
        <v>650</v>
      </c>
      <c r="T327" s="52" t="s">
        <v>1082</v>
      </c>
      <c r="U327" s="52"/>
      <c r="V327" s="52" t="s">
        <v>169</v>
      </c>
      <c r="W327" s="40">
        <v>43282</v>
      </c>
      <c r="X327" s="52">
        <v>2018</v>
      </c>
      <c r="Y327" s="40">
        <v>43344</v>
      </c>
      <c r="Z327" s="52">
        <v>2018</v>
      </c>
      <c r="AA327" s="52" t="s">
        <v>1083</v>
      </c>
      <c r="AB327" s="52" t="s">
        <v>725</v>
      </c>
      <c r="AC327" s="39">
        <v>270000</v>
      </c>
      <c r="AD327" s="39">
        <v>318600</v>
      </c>
      <c r="AE327" s="39"/>
      <c r="AF327" s="39"/>
      <c r="AG327" s="39"/>
      <c r="AH327" s="39"/>
      <c r="AI327" s="39"/>
      <c r="AJ327" s="39"/>
      <c r="AK327" s="39"/>
      <c r="AL327" s="39"/>
      <c r="AM327" s="39">
        <v>270000</v>
      </c>
      <c r="AN327" s="39">
        <v>318600</v>
      </c>
      <c r="AO327" s="39"/>
      <c r="AP327" s="39"/>
      <c r="AQ327" s="39"/>
      <c r="AR327" s="39"/>
      <c r="AS327" s="39"/>
      <c r="AT327" s="39"/>
      <c r="AU327" s="39"/>
      <c r="AV327" s="39"/>
      <c r="AW327" s="52" t="s">
        <v>1084</v>
      </c>
      <c r="AX327" s="52" t="s">
        <v>744</v>
      </c>
      <c r="AY327" s="52" t="s">
        <v>820</v>
      </c>
    </row>
    <row r="328" spans="1:51" ht="216" outlineLevel="1" x14ac:dyDescent="0.2">
      <c r="A328" s="52" t="s">
        <v>1085</v>
      </c>
      <c r="B328" s="52" t="s">
        <v>134</v>
      </c>
      <c r="C328" s="52">
        <v>1</v>
      </c>
      <c r="D328" s="52" t="s">
        <v>110</v>
      </c>
      <c r="E328" s="52" t="s">
        <v>111</v>
      </c>
      <c r="F328" s="52" t="s">
        <v>1086</v>
      </c>
      <c r="G328" s="52" t="s">
        <v>1087</v>
      </c>
      <c r="H328" s="52" t="s">
        <v>1088</v>
      </c>
      <c r="I328" s="52" t="s">
        <v>115</v>
      </c>
      <c r="J328" s="39">
        <v>360000</v>
      </c>
      <c r="K328" s="39">
        <v>402852</v>
      </c>
      <c r="L328" s="40">
        <v>43297</v>
      </c>
      <c r="M328" s="52" t="s">
        <v>440</v>
      </c>
      <c r="N328" s="52"/>
      <c r="O328" s="52" t="s">
        <v>1089</v>
      </c>
      <c r="P328" s="52"/>
      <c r="Q328" s="52" t="s">
        <v>442</v>
      </c>
      <c r="R328" s="52" t="s">
        <v>55</v>
      </c>
      <c r="S328" s="52" t="s">
        <v>1090</v>
      </c>
      <c r="T328" s="52" t="s">
        <v>1091</v>
      </c>
      <c r="U328" s="52"/>
      <c r="V328" s="52" t="s">
        <v>169</v>
      </c>
      <c r="W328" s="40">
        <v>43344</v>
      </c>
      <c r="X328" s="52">
        <v>2018</v>
      </c>
      <c r="Y328" s="40">
        <v>43708</v>
      </c>
      <c r="Z328" s="52">
        <v>2019</v>
      </c>
      <c r="AA328" s="52" t="s">
        <v>1092</v>
      </c>
      <c r="AB328" s="52" t="s">
        <v>1093</v>
      </c>
      <c r="AC328" s="39">
        <v>210000</v>
      </c>
      <c r="AD328" s="39">
        <v>241711.2</v>
      </c>
      <c r="AE328" s="39">
        <v>150000</v>
      </c>
      <c r="AF328" s="39">
        <v>161140.79999999999</v>
      </c>
      <c r="AG328" s="39"/>
      <c r="AH328" s="39"/>
      <c r="AI328" s="39"/>
      <c r="AJ328" s="39"/>
      <c r="AK328" s="39"/>
      <c r="AL328" s="39"/>
      <c r="AM328" s="39">
        <v>210000</v>
      </c>
      <c r="AN328" s="39">
        <v>241711.2</v>
      </c>
      <c r="AO328" s="39">
        <v>150000</v>
      </c>
      <c r="AP328" s="39">
        <v>161140.79999999999</v>
      </c>
      <c r="AQ328" s="39"/>
      <c r="AR328" s="39"/>
      <c r="AS328" s="39"/>
      <c r="AT328" s="39"/>
      <c r="AU328" s="39"/>
      <c r="AV328" s="39"/>
      <c r="AW328" s="52" t="s">
        <v>1094</v>
      </c>
      <c r="AX328" s="52" t="s">
        <v>449</v>
      </c>
      <c r="AY328" s="52" t="s">
        <v>1095</v>
      </c>
    </row>
    <row r="329" spans="1:51" ht="216" outlineLevel="1" x14ac:dyDescent="0.2">
      <c r="A329" s="52" t="s">
        <v>1096</v>
      </c>
      <c r="B329" s="52" t="s">
        <v>134</v>
      </c>
      <c r="C329" s="52">
        <v>1</v>
      </c>
      <c r="D329" s="52" t="s">
        <v>110</v>
      </c>
      <c r="E329" s="52" t="s">
        <v>111</v>
      </c>
      <c r="F329" s="52" t="s">
        <v>1086</v>
      </c>
      <c r="G329" s="52" t="s">
        <v>1087</v>
      </c>
      <c r="H329" s="52" t="s">
        <v>1088</v>
      </c>
      <c r="I329" s="52" t="s">
        <v>115</v>
      </c>
      <c r="J329" s="39">
        <v>220000</v>
      </c>
      <c r="K329" s="39">
        <v>259600</v>
      </c>
      <c r="L329" s="40">
        <v>43297</v>
      </c>
      <c r="M329" s="52" t="s">
        <v>440</v>
      </c>
      <c r="N329" s="52"/>
      <c r="O329" s="52" t="s">
        <v>1089</v>
      </c>
      <c r="P329" s="52"/>
      <c r="Q329" s="52" t="s">
        <v>442</v>
      </c>
      <c r="R329" s="52" t="s">
        <v>55</v>
      </c>
      <c r="S329" s="52" t="s">
        <v>1090</v>
      </c>
      <c r="T329" s="52" t="s">
        <v>1091</v>
      </c>
      <c r="U329" s="52"/>
      <c r="V329" s="52" t="s">
        <v>169</v>
      </c>
      <c r="W329" s="40">
        <v>43344</v>
      </c>
      <c r="X329" s="52">
        <v>2018</v>
      </c>
      <c r="Y329" s="40">
        <v>43708</v>
      </c>
      <c r="Z329" s="52">
        <v>2019</v>
      </c>
      <c r="AA329" s="52" t="s">
        <v>1092</v>
      </c>
      <c r="AB329" s="52" t="s">
        <v>1097</v>
      </c>
      <c r="AC329" s="39">
        <v>110000</v>
      </c>
      <c r="AD329" s="39">
        <v>129800</v>
      </c>
      <c r="AE329" s="39">
        <v>110000</v>
      </c>
      <c r="AF329" s="39">
        <v>129800</v>
      </c>
      <c r="AG329" s="39"/>
      <c r="AH329" s="39"/>
      <c r="AI329" s="39"/>
      <c r="AJ329" s="39"/>
      <c r="AK329" s="39"/>
      <c r="AL329" s="39"/>
      <c r="AM329" s="39">
        <v>110000</v>
      </c>
      <c r="AN329" s="39">
        <v>129800</v>
      </c>
      <c r="AO329" s="39">
        <v>110000</v>
      </c>
      <c r="AP329" s="39">
        <v>129800</v>
      </c>
      <c r="AQ329" s="39"/>
      <c r="AR329" s="39"/>
      <c r="AS329" s="39"/>
      <c r="AT329" s="39"/>
      <c r="AU329" s="39"/>
      <c r="AV329" s="39"/>
      <c r="AW329" s="52" t="s">
        <v>1094</v>
      </c>
      <c r="AX329" s="52" t="s">
        <v>449</v>
      </c>
      <c r="AY329" s="52" t="s">
        <v>220</v>
      </c>
    </row>
    <row r="330" spans="1:51" ht="48" outlineLevel="1" x14ac:dyDescent="0.2">
      <c r="A330" s="52" t="s">
        <v>1098</v>
      </c>
      <c r="B330" s="52" t="s">
        <v>134</v>
      </c>
      <c r="C330" s="52">
        <v>1</v>
      </c>
      <c r="D330" s="52" t="s">
        <v>110</v>
      </c>
      <c r="E330" s="52" t="s">
        <v>111</v>
      </c>
      <c r="F330" s="52" t="s">
        <v>135</v>
      </c>
      <c r="G330" s="52" t="s">
        <v>136</v>
      </c>
      <c r="H330" s="52" t="s">
        <v>1099</v>
      </c>
      <c r="I330" s="52" t="s">
        <v>115</v>
      </c>
      <c r="J330" s="39">
        <v>1212000</v>
      </c>
      <c r="K330" s="39">
        <v>1430160</v>
      </c>
      <c r="L330" s="40">
        <v>43160</v>
      </c>
      <c r="M330" s="52" t="s">
        <v>207</v>
      </c>
      <c r="N330" s="52" t="s">
        <v>117</v>
      </c>
      <c r="O330" s="52"/>
      <c r="P330" s="52"/>
      <c r="Q330" s="52" t="s">
        <v>118</v>
      </c>
      <c r="R330" s="52" t="s">
        <v>55</v>
      </c>
      <c r="S330" s="52" t="s">
        <v>229</v>
      </c>
      <c r="T330" s="52" t="s">
        <v>1100</v>
      </c>
      <c r="U330" s="52" t="s">
        <v>121</v>
      </c>
      <c r="V330" s="52" t="s">
        <v>169</v>
      </c>
      <c r="W330" s="40">
        <v>43252</v>
      </c>
      <c r="X330" s="52">
        <v>2018</v>
      </c>
      <c r="Y330" s="40">
        <v>43312</v>
      </c>
      <c r="Z330" s="52">
        <v>2018</v>
      </c>
      <c r="AA330" s="52" t="s">
        <v>1101</v>
      </c>
      <c r="AB330" s="52" t="s">
        <v>563</v>
      </c>
      <c r="AC330" s="39">
        <v>1212000</v>
      </c>
      <c r="AD330" s="39">
        <v>1430160</v>
      </c>
      <c r="AE330" s="39"/>
      <c r="AF330" s="39"/>
      <c r="AG330" s="39"/>
      <c r="AH330" s="39"/>
      <c r="AI330" s="39"/>
      <c r="AJ330" s="39"/>
      <c r="AK330" s="39"/>
      <c r="AL330" s="39"/>
      <c r="AM330" s="39">
        <v>1212000</v>
      </c>
      <c r="AN330" s="39">
        <v>1430160</v>
      </c>
      <c r="AO330" s="39"/>
      <c r="AP330" s="39"/>
      <c r="AQ330" s="39"/>
      <c r="AR330" s="39"/>
      <c r="AS330" s="39"/>
      <c r="AT330" s="39"/>
      <c r="AU330" s="39"/>
      <c r="AV330" s="39"/>
      <c r="AW330" s="52" t="s">
        <v>254</v>
      </c>
      <c r="AX330" s="52" t="s">
        <v>744</v>
      </c>
      <c r="AY330" s="52" t="s">
        <v>212</v>
      </c>
    </row>
    <row r="331" spans="1:51" ht="48" outlineLevel="1" x14ac:dyDescent="0.2">
      <c r="A331" s="36" t="s">
        <v>1102</v>
      </c>
      <c r="B331" s="36" t="s">
        <v>134</v>
      </c>
      <c r="C331" s="36">
        <v>1</v>
      </c>
      <c r="D331" s="36" t="s">
        <v>110</v>
      </c>
      <c r="E331" s="36" t="s">
        <v>111</v>
      </c>
      <c r="F331" s="36" t="s">
        <v>164</v>
      </c>
      <c r="G331" s="36" t="s">
        <v>165</v>
      </c>
      <c r="H331" s="36" t="s">
        <v>1103</v>
      </c>
      <c r="I331" s="36" t="s">
        <v>115</v>
      </c>
      <c r="J331" s="37">
        <v>1948313</v>
      </c>
      <c r="K331" s="37">
        <v>2299009.34</v>
      </c>
      <c r="L331" s="38">
        <v>43115</v>
      </c>
      <c r="M331" s="36" t="s">
        <v>182</v>
      </c>
      <c r="N331" s="36"/>
      <c r="O331" s="36"/>
      <c r="P331" s="36"/>
      <c r="Q331" s="36" t="s">
        <v>118</v>
      </c>
      <c r="R331" s="36" t="s">
        <v>453</v>
      </c>
      <c r="S331" s="36" t="s">
        <v>1104</v>
      </c>
      <c r="T331" s="36" t="s">
        <v>1104</v>
      </c>
      <c r="U331" s="36" t="s">
        <v>455</v>
      </c>
      <c r="V331" s="36" t="s">
        <v>789</v>
      </c>
      <c r="W331" s="38">
        <v>43160</v>
      </c>
      <c r="X331" s="36">
        <v>2018</v>
      </c>
      <c r="Y331" s="38">
        <v>43830</v>
      </c>
      <c r="Z331" s="36">
        <v>2019</v>
      </c>
      <c r="AA331" s="36" t="s">
        <v>1105</v>
      </c>
      <c r="AB331" s="36" t="s">
        <v>563</v>
      </c>
      <c r="AC331" s="37">
        <v>12297</v>
      </c>
      <c r="AD331" s="37">
        <v>14510.46</v>
      </c>
      <c r="AE331" s="37">
        <v>1936016</v>
      </c>
      <c r="AF331" s="37">
        <v>2284498.88</v>
      </c>
      <c r="AG331" s="37"/>
      <c r="AH331" s="37"/>
      <c r="AI331" s="37"/>
      <c r="AJ331" s="37"/>
      <c r="AK331" s="37"/>
      <c r="AL331" s="37"/>
      <c r="AM331" s="37">
        <v>12297</v>
      </c>
      <c r="AN331" s="37">
        <v>14510.46</v>
      </c>
      <c r="AO331" s="37">
        <v>1936016</v>
      </c>
      <c r="AP331" s="37">
        <v>2284498.88</v>
      </c>
      <c r="AQ331" s="37"/>
      <c r="AR331" s="37"/>
      <c r="AS331" s="37"/>
      <c r="AT331" s="37"/>
      <c r="AU331" s="37"/>
      <c r="AV331" s="37"/>
      <c r="AW331" s="36" t="s">
        <v>225</v>
      </c>
      <c r="AX331" s="36" t="s">
        <v>744</v>
      </c>
      <c r="AY331" s="36" t="s">
        <v>1106</v>
      </c>
    </row>
    <row r="332" spans="1:51" ht="48" outlineLevel="1" x14ac:dyDescent="0.2">
      <c r="A332" s="36" t="s">
        <v>1107</v>
      </c>
      <c r="B332" s="36" t="s">
        <v>134</v>
      </c>
      <c r="C332" s="36">
        <v>1</v>
      </c>
      <c r="D332" s="36" t="s">
        <v>110</v>
      </c>
      <c r="E332" s="36" t="s">
        <v>111</v>
      </c>
      <c r="F332" s="36" t="s">
        <v>135</v>
      </c>
      <c r="G332" s="36" t="s">
        <v>193</v>
      </c>
      <c r="H332" s="36" t="s">
        <v>1103</v>
      </c>
      <c r="I332" s="36" t="s">
        <v>115</v>
      </c>
      <c r="J332" s="37">
        <v>10224658</v>
      </c>
      <c r="K332" s="37">
        <v>12065096.439999999</v>
      </c>
      <c r="L332" s="38">
        <v>43115</v>
      </c>
      <c r="M332" s="36" t="s">
        <v>182</v>
      </c>
      <c r="N332" s="36"/>
      <c r="O332" s="36"/>
      <c r="P332" s="36"/>
      <c r="Q332" s="36" t="s">
        <v>118</v>
      </c>
      <c r="R332" s="36" t="s">
        <v>453</v>
      </c>
      <c r="S332" s="36" t="s">
        <v>1104</v>
      </c>
      <c r="T332" s="36" t="s">
        <v>1104</v>
      </c>
      <c r="U332" s="36" t="s">
        <v>455</v>
      </c>
      <c r="V332" s="36" t="s">
        <v>789</v>
      </c>
      <c r="W332" s="38">
        <v>43160</v>
      </c>
      <c r="X332" s="36">
        <v>2018</v>
      </c>
      <c r="Y332" s="38">
        <v>43830</v>
      </c>
      <c r="Z332" s="36">
        <v>2019</v>
      </c>
      <c r="AA332" s="36" t="s">
        <v>1105</v>
      </c>
      <c r="AB332" s="36" t="s">
        <v>563</v>
      </c>
      <c r="AC332" s="37">
        <v>3649584</v>
      </c>
      <c r="AD332" s="37">
        <v>4306509.12</v>
      </c>
      <c r="AE332" s="37">
        <v>6575074</v>
      </c>
      <c r="AF332" s="37">
        <v>7758587.3200000003</v>
      </c>
      <c r="AG332" s="37"/>
      <c r="AH332" s="37"/>
      <c r="AI332" s="37"/>
      <c r="AJ332" s="37"/>
      <c r="AK332" s="37"/>
      <c r="AL332" s="37"/>
      <c r="AM332" s="37">
        <v>3649584</v>
      </c>
      <c r="AN332" s="37">
        <v>4306509.12</v>
      </c>
      <c r="AO332" s="37">
        <v>6575074</v>
      </c>
      <c r="AP332" s="37">
        <v>7758587.3200000003</v>
      </c>
      <c r="AQ332" s="37"/>
      <c r="AR332" s="37"/>
      <c r="AS332" s="37"/>
      <c r="AT332" s="37"/>
      <c r="AU332" s="37"/>
      <c r="AV332" s="37"/>
      <c r="AW332" s="36" t="s">
        <v>225</v>
      </c>
      <c r="AX332" s="36" t="s">
        <v>744</v>
      </c>
      <c r="AY332" s="36" t="s">
        <v>212</v>
      </c>
    </row>
    <row r="333" spans="1:51" ht="48" outlineLevel="1" x14ac:dyDescent="0.2">
      <c r="A333" s="36" t="s">
        <v>1108</v>
      </c>
      <c r="B333" s="36" t="s">
        <v>134</v>
      </c>
      <c r="C333" s="36">
        <v>1</v>
      </c>
      <c r="D333" s="36" t="s">
        <v>110</v>
      </c>
      <c r="E333" s="36" t="s">
        <v>111</v>
      </c>
      <c r="F333" s="36" t="s">
        <v>179</v>
      </c>
      <c r="G333" s="36" t="s">
        <v>180</v>
      </c>
      <c r="H333" s="36" t="s">
        <v>1103</v>
      </c>
      <c r="I333" s="36" t="s">
        <v>115</v>
      </c>
      <c r="J333" s="37">
        <v>3399872</v>
      </c>
      <c r="K333" s="37">
        <v>4011848.96</v>
      </c>
      <c r="L333" s="38">
        <v>43115</v>
      </c>
      <c r="M333" s="36" t="s">
        <v>182</v>
      </c>
      <c r="N333" s="36"/>
      <c r="O333" s="36"/>
      <c r="P333" s="36"/>
      <c r="Q333" s="36" t="s">
        <v>118</v>
      </c>
      <c r="R333" s="36" t="s">
        <v>453</v>
      </c>
      <c r="S333" s="36" t="s">
        <v>1104</v>
      </c>
      <c r="T333" s="36" t="s">
        <v>1104</v>
      </c>
      <c r="U333" s="36" t="s">
        <v>455</v>
      </c>
      <c r="V333" s="36" t="s">
        <v>789</v>
      </c>
      <c r="W333" s="38">
        <v>43160</v>
      </c>
      <c r="X333" s="36">
        <v>2018</v>
      </c>
      <c r="Y333" s="38">
        <v>43830</v>
      </c>
      <c r="Z333" s="36">
        <v>2019</v>
      </c>
      <c r="AA333" s="36" t="s">
        <v>1105</v>
      </c>
      <c r="AB333" s="36" t="s">
        <v>563</v>
      </c>
      <c r="AC333" s="37">
        <v>2538329</v>
      </c>
      <c r="AD333" s="37">
        <v>2995228.22</v>
      </c>
      <c r="AE333" s="37">
        <v>861543</v>
      </c>
      <c r="AF333" s="37">
        <v>1016620.74</v>
      </c>
      <c r="AG333" s="37"/>
      <c r="AH333" s="37"/>
      <c r="AI333" s="37"/>
      <c r="AJ333" s="37"/>
      <c r="AK333" s="37"/>
      <c r="AL333" s="37"/>
      <c r="AM333" s="37">
        <v>2538329</v>
      </c>
      <c r="AN333" s="37">
        <v>2995228.22</v>
      </c>
      <c r="AO333" s="37">
        <v>861543</v>
      </c>
      <c r="AP333" s="37">
        <v>1016620.74</v>
      </c>
      <c r="AQ333" s="37"/>
      <c r="AR333" s="37"/>
      <c r="AS333" s="37"/>
      <c r="AT333" s="37"/>
      <c r="AU333" s="37"/>
      <c r="AV333" s="37"/>
      <c r="AW333" s="36" t="s">
        <v>225</v>
      </c>
      <c r="AX333" s="36" t="s">
        <v>744</v>
      </c>
      <c r="AY333" s="36" t="s">
        <v>232</v>
      </c>
    </row>
    <row r="334" spans="1:51" ht="48" outlineLevel="1" x14ac:dyDescent="0.2">
      <c r="A334" s="36" t="s">
        <v>1109</v>
      </c>
      <c r="B334" s="36" t="s">
        <v>134</v>
      </c>
      <c r="C334" s="36">
        <v>1</v>
      </c>
      <c r="D334" s="36" t="s">
        <v>110</v>
      </c>
      <c r="E334" s="36" t="s">
        <v>111</v>
      </c>
      <c r="F334" s="36" t="s">
        <v>112</v>
      </c>
      <c r="G334" s="36" t="s">
        <v>558</v>
      </c>
      <c r="H334" s="36" t="s">
        <v>1103</v>
      </c>
      <c r="I334" s="36" t="s">
        <v>115</v>
      </c>
      <c r="J334" s="37">
        <v>7242631</v>
      </c>
      <c r="K334" s="37">
        <v>8546304.5800000001</v>
      </c>
      <c r="L334" s="38">
        <v>43115</v>
      </c>
      <c r="M334" s="36" t="s">
        <v>182</v>
      </c>
      <c r="N334" s="36"/>
      <c r="O334" s="36"/>
      <c r="P334" s="36"/>
      <c r="Q334" s="36" t="s">
        <v>118</v>
      </c>
      <c r="R334" s="36" t="s">
        <v>453</v>
      </c>
      <c r="S334" s="36" t="s">
        <v>1104</v>
      </c>
      <c r="T334" s="36" t="s">
        <v>1104</v>
      </c>
      <c r="U334" s="36" t="s">
        <v>455</v>
      </c>
      <c r="V334" s="36" t="s">
        <v>789</v>
      </c>
      <c r="W334" s="38">
        <v>43160</v>
      </c>
      <c r="X334" s="36">
        <v>2018</v>
      </c>
      <c r="Y334" s="38">
        <v>43830</v>
      </c>
      <c r="Z334" s="36">
        <v>2019</v>
      </c>
      <c r="AA334" s="36" t="s">
        <v>1105</v>
      </c>
      <c r="AB334" s="36" t="s">
        <v>563</v>
      </c>
      <c r="AC334" s="37">
        <v>271570</v>
      </c>
      <c r="AD334" s="37">
        <v>320452.59999999998</v>
      </c>
      <c r="AE334" s="37">
        <v>6971061</v>
      </c>
      <c r="AF334" s="37">
        <v>8225851.9800000004</v>
      </c>
      <c r="AG334" s="37"/>
      <c r="AH334" s="37"/>
      <c r="AI334" s="37"/>
      <c r="AJ334" s="37"/>
      <c r="AK334" s="37"/>
      <c r="AL334" s="37"/>
      <c r="AM334" s="37">
        <v>271570</v>
      </c>
      <c r="AN334" s="37">
        <v>320452.59999999998</v>
      </c>
      <c r="AO334" s="37">
        <v>6971061</v>
      </c>
      <c r="AP334" s="37">
        <v>8225851.9800000004</v>
      </c>
      <c r="AQ334" s="37"/>
      <c r="AR334" s="37"/>
      <c r="AS334" s="37"/>
      <c r="AT334" s="37"/>
      <c r="AU334" s="37"/>
      <c r="AV334" s="37"/>
      <c r="AW334" s="36" t="s">
        <v>225</v>
      </c>
      <c r="AX334" s="36" t="s">
        <v>744</v>
      </c>
      <c r="AY334" s="36" t="s">
        <v>220</v>
      </c>
    </row>
    <row r="335" spans="1:51" ht="60" outlineLevel="1" x14ac:dyDescent="0.2">
      <c r="A335" s="52" t="s">
        <v>1110</v>
      </c>
      <c r="B335" s="52" t="s">
        <v>109</v>
      </c>
      <c r="C335" s="52">
        <v>1</v>
      </c>
      <c r="D335" s="52" t="s">
        <v>110</v>
      </c>
      <c r="E335" s="52" t="s">
        <v>111</v>
      </c>
      <c r="F335" s="52" t="s">
        <v>135</v>
      </c>
      <c r="G335" s="52" t="s">
        <v>136</v>
      </c>
      <c r="H335" s="52" t="s">
        <v>1111</v>
      </c>
      <c r="I335" s="52" t="s">
        <v>115</v>
      </c>
      <c r="J335" s="39">
        <v>885000</v>
      </c>
      <c r="K335" s="39">
        <v>1044300</v>
      </c>
      <c r="L335" s="40">
        <v>43201</v>
      </c>
      <c r="M335" s="52" t="s">
        <v>207</v>
      </c>
      <c r="N335" s="52" t="s">
        <v>117</v>
      </c>
      <c r="O335" s="52"/>
      <c r="P335" s="52"/>
      <c r="Q335" s="52" t="s">
        <v>118</v>
      </c>
      <c r="R335" s="52" t="s">
        <v>55</v>
      </c>
      <c r="S335" s="52" t="s">
        <v>752</v>
      </c>
      <c r="T335" s="52" t="s">
        <v>1112</v>
      </c>
      <c r="U335" s="52" t="s">
        <v>121</v>
      </c>
      <c r="V335" s="52" t="s">
        <v>169</v>
      </c>
      <c r="W335" s="40">
        <v>43282</v>
      </c>
      <c r="X335" s="52">
        <v>2018</v>
      </c>
      <c r="Y335" s="40">
        <v>43343</v>
      </c>
      <c r="Z335" s="52">
        <v>2018</v>
      </c>
      <c r="AA335" s="52" t="s">
        <v>1113</v>
      </c>
      <c r="AB335" s="52" t="s">
        <v>725</v>
      </c>
      <c r="AC335" s="39">
        <v>885000</v>
      </c>
      <c r="AD335" s="39">
        <v>1044300</v>
      </c>
      <c r="AE335" s="39"/>
      <c r="AF335" s="39"/>
      <c r="AG335" s="39"/>
      <c r="AH335" s="39"/>
      <c r="AI335" s="39"/>
      <c r="AJ335" s="39"/>
      <c r="AK335" s="39"/>
      <c r="AL335" s="39"/>
      <c r="AM335" s="39">
        <v>885000</v>
      </c>
      <c r="AN335" s="39">
        <v>1044300</v>
      </c>
      <c r="AO335" s="39"/>
      <c r="AP335" s="39"/>
      <c r="AQ335" s="39"/>
      <c r="AR335" s="39"/>
      <c r="AS335" s="39"/>
      <c r="AT335" s="39"/>
      <c r="AU335" s="39"/>
      <c r="AV335" s="39"/>
      <c r="AW335" s="52" t="s">
        <v>254</v>
      </c>
      <c r="AX335" s="52" t="s">
        <v>744</v>
      </c>
      <c r="AY335" s="52" t="s">
        <v>212</v>
      </c>
    </row>
    <row r="336" spans="1:51" ht="48" outlineLevel="1" x14ac:dyDescent="0.2">
      <c r="A336" s="52" t="s">
        <v>1114</v>
      </c>
      <c r="B336" s="52" t="s">
        <v>134</v>
      </c>
      <c r="C336" s="52">
        <v>1</v>
      </c>
      <c r="D336" s="52" t="s">
        <v>110</v>
      </c>
      <c r="E336" s="52" t="s">
        <v>111</v>
      </c>
      <c r="F336" s="52" t="s">
        <v>112</v>
      </c>
      <c r="G336" s="52" t="s">
        <v>113</v>
      </c>
      <c r="H336" s="52" t="s">
        <v>1111</v>
      </c>
      <c r="I336" s="52" t="s">
        <v>115</v>
      </c>
      <c r="J336" s="39">
        <v>195000</v>
      </c>
      <c r="K336" s="39">
        <v>230100</v>
      </c>
      <c r="L336" s="40">
        <v>43201</v>
      </c>
      <c r="M336" s="52" t="s">
        <v>207</v>
      </c>
      <c r="N336" s="52" t="s">
        <v>117</v>
      </c>
      <c r="O336" s="52"/>
      <c r="P336" s="52"/>
      <c r="Q336" s="52" t="s">
        <v>118</v>
      </c>
      <c r="R336" s="52" t="s">
        <v>55</v>
      </c>
      <c r="S336" s="52" t="s">
        <v>752</v>
      </c>
      <c r="T336" s="52" t="s">
        <v>1112</v>
      </c>
      <c r="U336" s="52" t="s">
        <v>121</v>
      </c>
      <c r="V336" s="52" t="s">
        <v>169</v>
      </c>
      <c r="W336" s="40">
        <v>43282</v>
      </c>
      <c r="X336" s="52">
        <v>2018</v>
      </c>
      <c r="Y336" s="40">
        <v>43343</v>
      </c>
      <c r="Z336" s="52">
        <v>2018</v>
      </c>
      <c r="AA336" s="52" t="s">
        <v>1113</v>
      </c>
      <c r="AB336" s="52" t="s">
        <v>563</v>
      </c>
      <c r="AC336" s="39">
        <v>195000</v>
      </c>
      <c r="AD336" s="39">
        <v>230100</v>
      </c>
      <c r="AE336" s="39"/>
      <c r="AF336" s="39"/>
      <c r="AG336" s="39"/>
      <c r="AH336" s="39"/>
      <c r="AI336" s="39"/>
      <c r="AJ336" s="39"/>
      <c r="AK336" s="39"/>
      <c r="AL336" s="39"/>
      <c r="AM336" s="39">
        <v>195000</v>
      </c>
      <c r="AN336" s="39">
        <v>230100</v>
      </c>
      <c r="AO336" s="39"/>
      <c r="AP336" s="39"/>
      <c r="AQ336" s="39"/>
      <c r="AR336" s="39"/>
      <c r="AS336" s="39"/>
      <c r="AT336" s="39"/>
      <c r="AU336" s="39"/>
      <c r="AV336" s="39"/>
      <c r="AW336" s="52" t="s">
        <v>254</v>
      </c>
      <c r="AX336" s="52" t="s">
        <v>744</v>
      </c>
      <c r="AY336" s="52" t="s">
        <v>1115</v>
      </c>
    </row>
    <row r="337" spans="1:51" ht="48" outlineLevel="1" x14ac:dyDescent="0.2">
      <c r="A337" s="52" t="s">
        <v>1116</v>
      </c>
      <c r="B337" s="52" t="s">
        <v>134</v>
      </c>
      <c r="C337" s="52">
        <v>1</v>
      </c>
      <c r="D337" s="52" t="s">
        <v>110</v>
      </c>
      <c r="E337" s="52" t="s">
        <v>111</v>
      </c>
      <c r="F337" s="52" t="s">
        <v>179</v>
      </c>
      <c r="G337" s="52" t="s">
        <v>227</v>
      </c>
      <c r="H337" s="52" t="s">
        <v>1111</v>
      </c>
      <c r="I337" s="52" t="s">
        <v>115</v>
      </c>
      <c r="J337" s="39">
        <v>652000</v>
      </c>
      <c r="K337" s="39">
        <v>769360</v>
      </c>
      <c r="L337" s="40">
        <v>43201</v>
      </c>
      <c r="M337" s="52" t="s">
        <v>207</v>
      </c>
      <c r="N337" s="52" t="s">
        <v>117</v>
      </c>
      <c r="O337" s="52"/>
      <c r="P337" s="52"/>
      <c r="Q337" s="52" t="s">
        <v>118</v>
      </c>
      <c r="R337" s="52" t="s">
        <v>55</v>
      </c>
      <c r="S337" s="52" t="s">
        <v>752</v>
      </c>
      <c r="T337" s="52" t="s">
        <v>1112</v>
      </c>
      <c r="U337" s="52" t="s">
        <v>121</v>
      </c>
      <c r="V337" s="52" t="s">
        <v>169</v>
      </c>
      <c r="W337" s="40">
        <v>43282</v>
      </c>
      <c r="X337" s="52">
        <v>2018</v>
      </c>
      <c r="Y337" s="40">
        <v>43343</v>
      </c>
      <c r="Z337" s="52">
        <v>2018</v>
      </c>
      <c r="AA337" s="52" t="s">
        <v>1113</v>
      </c>
      <c r="AB337" s="52" t="s">
        <v>563</v>
      </c>
      <c r="AC337" s="39">
        <v>652000</v>
      </c>
      <c r="AD337" s="39">
        <v>769360</v>
      </c>
      <c r="AE337" s="39"/>
      <c r="AF337" s="39"/>
      <c r="AG337" s="39"/>
      <c r="AH337" s="39"/>
      <c r="AI337" s="39"/>
      <c r="AJ337" s="39"/>
      <c r="AK337" s="39"/>
      <c r="AL337" s="39"/>
      <c r="AM337" s="39">
        <v>652000</v>
      </c>
      <c r="AN337" s="39">
        <v>769360</v>
      </c>
      <c r="AO337" s="39"/>
      <c r="AP337" s="39"/>
      <c r="AQ337" s="39"/>
      <c r="AR337" s="39"/>
      <c r="AS337" s="39"/>
      <c r="AT337" s="39"/>
      <c r="AU337" s="39"/>
      <c r="AV337" s="39"/>
      <c r="AW337" s="52" t="s">
        <v>254</v>
      </c>
      <c r="AX337" s="52" t="s">
        <v>744</v>
      </c>
      <c r="AY337" s="52" t="s">
        <v>232</v>
      </c>
    </row>
    <row r="338" spans="1:51" ht="48" outlineLevel="1" x14ac:dyDescent="0.2">
      <c r="A338" s="52" t="s">
        <v>1117</v>
      </c>
      <c r="B338" s="52" t="s">
        <v>134</v>
      </c>
      <c r="C338" s="52">
        <v>1</v>
      </c>
      <c r="D338" s="52" t="s">
        <v>110</v>
      </c>
      <c r="E338" s="52" t="s">
        <v>111</v>
      </c>
      <c r="F338" s="52" t="s">
        <v>164</v>
      </c>
      <c r="G338" s="52" t="s">
        <v>173</v>
      </c>
      <c r="H338" s="52" t="s">
        <v>1111</v>
      </c>
      <c r="I338" s="52" t="s">
        <v>115</v>
      </c>
      <c r="J338" s="39">
        <v>387000</v>
      </c>
      <c r="K338" s="39">
        <v>456660</v>
      </c>
      <c r="L338" s="40">
        <v>43201</v>
      </c>
      <c r="M338" s="52" t="s">
        <v>207</v>
      </c>
      <c r="N338" s="52" t="s">
        <v>117</v>
      </c>
      <c r="O338" s="52"/>
      <c r="P338" s="52"/>
      <c r="Q338" s="52" t="s">
        <v>118</v>
      </c>
      <c r="R338" s="52" t="s">
        <v>55</v>
      </c>
      <c r="S338" s="52" t="s">
        <v>752</v>
      </c>
      <c r="T338" s="52" t="s">
        <v>1112</v>
      </c>
      <c r="U338" s="52" t="s">
        <v>121</v>
      </c>
      <c r="V338" s="52" t="s">
        <v>169</v>
      </c>
      <c r="W338" s="40">
        <v>43282</v>
      </c>
      <c r="X338" s="52">
        <v>2018</v>
      </c>
      <c r="Y338" s="40">
        <v>43343</v>
      </c>
      <c r="Z338" s="52">
        <v>2018</v>
      </c>
      <c r="AA338" s="52" t="s">
        <v>1113</v>
      </c>
      <c r="AB338" s="52" t="s">
        <v>563</v>
      </c>
      <c r="AC338" s="39">
        <v>387000</v>
      </c>
      <c r="AD338" s="39">
        <v>456660</v>
      </c>
      <c r="AE338" s="39"/>
      <c r="AF338" s="39"/>
      <c r="AG338" s="39"/>
      <c r="AH338" s="39"/>
      <c r="AI338" s="39"/>
      <c r="AJ338" s="39"/>
      <c r="AK338" s="39"/>
      <c r="AL338" s="39"/>
      <c r="AM338" s="39">
        <v>387000</v>
      </c>
      <c r="AN338" s="39">
        <v>456660</v>
      </c>
      <c r="AO338" s="39"/>
      <c r="AP338" s="39"/>
      <c r="AQ338" s="39"/>
      <c r="AR338" s="39"/>
      <c r="AS338" s="39"/>
      <c r="AT338" s="39"/>
      <c r="AU338" s="39"/>
      <c r="AV338" s="39"/>
      <c r="AW338" s="52" t="s">
        <v>254</v>
      </c>
      <c r="AX338" s="52" t="s">
        <v>744</v>
      </c>
      <c r="AY338" s="52" t="s">
        <v>1106</v>
      </c>
    </row>
    <row r="339" spans="1:51" ht="48" outlineLevel="1" x14ac:dyDescent="0.2">
      <c r="A339" s="52" t="s">
        <v>1118</v>
      </c>
      <c r="B339" s="52" t="s">
        <v>134</v>
      </c>
      <c r="C339" s="52">
        <v>1</v>
      </c>
      <c r="D339" s="52" t="s">
        <v>110</v>
      </c>
      <c r="E339" s="52" t="s">
        <v>111</v>
      </c>
      <c r="F339" s="52" t="s">
        <v>164</v>
      </c>
      <c r="G339" s="52" t="s">
        <v>173</v>
      </c>
      <c r="H339" s="52" t="s">
        <v>1119</v>
      </c>
      <c r="I339" s="52" t="s">
        <v>115</v>
      </c>
      <c r="J339" s="39">
        <v>86000</v>
      </c>
      <c r="K339" s="39">
        <v>101480</v>
      </c>
      <c r="L339" s="40">
        <v>43227</v>
      </c>
      <c r="M339" s="52" t="s">
        <v>207</v>
      </c>
      <c r="N339" s="52" t="s">
        <v>117</v>
      </c>
      <c r="O339" s="52"/>
      <c r="P339" s="52"/>
      <c r="Q339" s="52" t="s">
        <v>118</v>
      </c>
      <c r="R339" s="52" t="s">
        <v>55</v>
      </c>
      <c r="S339" s="52" t="s">
        <v>1120</v>
      </c>
      <c r="T339" s="52" t="s">
        <v>1121</v>
      </c>
      <c r="U339" s="52" t="s">
        <v>121</v>
      </c>
      <c r="V339" s="52" t="s">
        <v>169</v>
      </c>
      <c r="W339" s="40">
        <v>43282</v>
      </c>
      <c r="X339" s="52">
        <v>2018</v>
      </c>
      <c r="Y339" s="40">
        <v>43343</v>
      </c>
      <c r="Z339" s="52">
        <v>2018</v>
      </c>
      <c r="AA339" s="52" t="s">
        <v>1122</v>
      </c>
      <c r="AB339" s="52" t="s">
        <v>563</v>
      </c>
      <c r="AC339" s="39">
        <v>86000</v>
      </c>
      <c r="AD339" s="39">
        <v>101480</v>
      </c>
      <c r="AE339" s="39"/>
      <c r="AF339" s="39"/>
      <c r="AG339" s="39"/>
      <c r="AH339" s="39"/>
      <c r="AI339" s="39"/>
      <c r="AJ339" s="39"/>
      <c r="AK339" s="39"/>
      <c r="AL339" s="39"/>
      <c r="AM339" s="39">
        <v>86000</v>
      </c>
      <c r="AN339" s="39">
        <v>101480</v>
      </c>
      <c r="AO339" s="39"/>
      <c r="AP339" s="39"/>
      <c r="AQ339" s="39"/>
      <c r="AR339" s="39"/>
      <c r="AS339" s="39"/>
      <c r="AT339" s="39"/>
      <c r="AU339" s="39"/>
      <c r="AV339" s="39"/>
      <c r="AW339" s="52" t="s">
        <v>254</v>
      </c>
      <c r="AX339" s="52" t="s">
        <v>744</v>
      </c>
      <c r="AY339" s="52" t="s">
        <v>1106</v>
      </c>
    </row>
    <row r="340" spans="1:51" ht="48" outlineLevel="1" x14ac:dyDescent="0.2">
      <c r="A340" s="52" t="s">
        <v>1123</v>
      </c>
      <c r="B340" s="52" t="s">
        <v>134</v>
      </c>
      <c r="C340" s="52">
        <v>1</v>
      </c>
      <c r="D340" s="52" t="s">
        <v>110</v>
      </c>
      <c r="E340" s="52" t="s">
        <v>111</v>
      </c>
      <c r="F340" s="52" t="s">
        <v>135</v>
      </c>
      <c r="G340" s="52" t="s">
        <v>136</v>
      </c>
      <c r="H340" s="52" t="s">
        <v>1119</v>
      </c>
      <c r="I340" s="52" t="s">
        <v>115</v>
      </c>
      <c r="J340" s="39">
        <v>320000</v>
      </c>
      <c r="K340" s="39">
        <v>377600</v>
      </c>
      <c r="L340" s="40">
        <v>43227</v>
      </c>
      <c r="M340" s="52" t="s">
        <v>207</v>
      </c>
      <c r="N340" s="52" t="s">
        <v>117</v>
      </c>
      <c r="O340" s="52"/>
      <c r="P340" s="52"/>
      <c r="Q340" s="52" t="s">
        <v>118</v>
      </c>
      <c r="R340" s="52" t="s">
        <v>55</v>
      </c>
      <c r="S340" s="52" t="s">
        <v>1124</v>
      </c>
      <c r="T340" s="52" t="s">
        <v>1121</v>
      </c>
      <c r="U340" s="52" t="s">
        <v>121</v>
      </c>
      <c r="V340" s="52" t="s">
        <v>169</v>
      </c>
      <c r="W340" s="40">
        <v>43282</v>
      </c>
      <c r="X340" s="52">
        <v>2018</v>
      </c>
      <c r="Y340" s="40">
        <v>43343</v>
      </c>
      <c r="Z340" s="52">
        <v>2018</v>
      </c>
      <c r="AA340" s="52" t="s">
        <v>1122</v>
      </c>
      <c r="AB340" s="52" t="s">
        <v>563</v>
      </c>
      <c r="AC340" s="39">
        <v>320000</v>
      </c>
      <c r="AD340" s="39">
        <v>377600</v>
      </c>
      <c r="AE340" s="39"/>
      <c r="AF340" s="39"/>
      <c r="AG340" s="39"/>
      <c r="AH340" s="39"/>
      <c r="AI340" s="39"/>
      <c r="AJ340" s="39"/>
      <c r="AK340" s="39"/>
      <c r="AL340" s="39"/>
      <c r="AM340" s="39">
        <v>320000</v>
      </c>
      <c r="AN340" s="39">
        <v>377600</v>
      </c>
      <c r="AO340" s="39"/>
      <c r="AP340" s="39"/>
      <c r="AQ340" s="39"/>
      <c r="AR340" s="39"/>
      <c r="AS340" s="39"/>
      <c r="AT340" s="39"/>
      <c r="AU340" s="39"/>
      <c r="AV340" s="39"/>
      <c r="AW340" s="52" t="s">
        <v>254</v>
      </c>
      <c r="AX340" s="52" t="s">
        <v>744</v>
      </c>
      <c r="AY340" s="52" t="s">
        <v>212</v>
      </c>
    </row>
    <row r="341" spans="1:51" ht="48" outlineLevel="1" x14ac:dyDescent="0.2">
      <c r="A341" s="52" t="s">
        <v>1125</v>
      </c>
      <c r="B341" s="52" t="s">
        <v>134</v>
      </c>
      <c r="C341" s="52">
        <v>1</v>
      </c>
      <c r="D341" s="52" t="s">
        <v>110</v>
      </c>
      <c r="E341" s="52" t="s">
        <v>111</v>
      </c>
      <c r="F341" s="52" t="s">
        <v>179</v>
      </c>
      <c r="G341" s="52" t="s">
        <v>227</v>
      </c>
      <c r="H341" s="52" t="s">
        <v>1119</v>
      </c>
      <c r="I341" s="52" t="s">
        <v>115</v>
      </c>
      <c r="J341" s="39">
        <v>337000</v>
      </c>
      <c r="K341" s="39">
        <v>397000</v>
      </c>
      <c r="L341" s="40">
        <v>43227</v>
      </c>
      <c r="M341" s="52" t="s">
        <v>207</v>
      </c>
      <c r="N341" s="52" t="s">
        <v>117</v>
      </c>
      <c r="O341" s="52"/>
      <c r="P341" s="52"/>
      <c r="Q341" s="52" t="s">
        <v>118</v>
      </c>
      <c r="R341" s="52" t="s">
        <v>55</v>
      </c>
      <c r="S341" s="52" t="s">
        <v>683</v>
      </c>
      <c r="T341" s="52" t="s">
        <v>1121</v>
      </c>
      <c r="U341" s="52" t="s">
        <v>121</v>
      </c>
      <c r="V341" s="52" t="s">
        <v>169</v>
      </c>
      <c r="W341" s="40">
        <v>43282</v>
      </c>
      <c r="X341" s="52">
        <v>2018</v>
      </c>
      <c r="Y341" s="40">
        <v>43343</v>
      </c>
      <c r="Z341" s="52">
        <v>2018</v>
      </c>
      <c r="AA341" s="52" t="s">
        <v>1122</v>
      </c>
      <c r="AB341" s="52" t="s">
        <v>563</v>
      </c>
      <c r="AC341" s="39">
        <v>337000</v>
      </c>
      <c r="AD341" s="39">
        <v>397000</v>
      </c>
      <c r="AE341" s="39"/>
      <c r="AF341" s="39"/>
      <c r="AG341" s="39"/>
      <c r="AH341" s="39"/>
      <c r="AI341" s="39"/>
      <c r="AJ341" s="39"/>
      <c r="AK341" s="39"/>
      <c r="AL341" s="39"/>
      <c r="AM341" s="39">
        <v>337000</v>
      </c>
      <c r="AN341" s="39">
        <v>397000</v>
      </c>
      <c r="AO341" s="39"/>
      <c r="AP341" s="39"/>
      <c r="AQ341" s="39"/>
      <c r="AR341" s="39"/>
      <c r="AS341" s="39"/>
      <c r="AT341" s="39"/>
      <c r="AU341" s="39"/>
      <c r="AV341" s="39"/>
      <c r="AW341" s="52" t="s">
        <v>254</v>
      </c>
      <c r="AX341" s="52" t="s">
        <v>744</v>
      </c>
      <c r="AY341" s="52" t="s">
        <v>232</v>
      </c>
    </row>
    <row r="342" spans="1:51" ht="48" outlineLevel="1" x14ac:dyDescent="0.2">
      <c r="A342" s="52" t="s">
        <v>1126</v>
      </c>
      <c r="B342" s="52" t="s">
        <v>134</v>
      </c>
      <c r="C342" s="52">
        <v>1</v>
      </c>
      <c r="D342" s="52" t="s">
        <v>110</v>
      </c>
      <c r="E342" s="52" t="s">
        <v>111</v>
      </c>
      <c r="F342" s="52" t="s">
        <v>112</v>
      </c>
      <c r="G342" s="52" t="s">
        <v>113</v>
      </c>
      <c r="H342" s="52" t="s">
        <v>1119</v>
      </c>
      <c r="I342" s="52" t="s">
        <v>115</v>
      </c>
      <c r="J342" s="39">
        <v>344000</v>
      </c>
      <c r="K342" s="39">
        <v>405920</v>
      </c>
      <c r="L342" s="40">
        <v>43227</v>
      </c>
      <c r="M342" s="52" t="s">
        <v>207</v>
      </c>
      <c r="N342" s="52" t="s">
        <v>117</v>
      </c>
      <c r="O342" s="52"/>
      <c r="P342" s="52"/>
      <c r="Q342" s="52" t="s">
        <v>118</v>
      </c>
      <c r="R342" s="52" t="s">
        <v>55</v>
      </c>
      <c r="S342" s="52" t="s">
        <v>683</v>
      </c>
      <c r="T342" s="52" t="s">
        <v>1121</v>
      </c>
      <c r="U342" s="52" t="s">
        <v>121</v>
      </c>
      <c r="V342" s="52" t="s">
        <v>169</v>
      </c>
      <c r="W342" s="40">
        <v>43282</v>
      </c>
      <c r="X342" s="52">
        <v>2018</v>
      </c>
      <c r="Y342" s="40">
        <v>43343</v>
      </c>
      <c r="Z342" s="52">
        <v>2018</v>
      </c>
      <c r="AA342" s="52" t="s">
        <v>1122</v>
      </c>
      <c r="AB342" s="52" t="s">
        <v>563</v>
      </c>
      <c r="AC342" s="39">
        <v>344000</v>
      </c>
      <c r="AD342" s="39">
        <v>405920</v>
      </c>
      <c r="AE342" s="39"/>
      <c r="AF342" s="39"/>
      <c r="AG342" s="39"/>
      <c r="AH342" s="39"/>
      <c r="AI342" s="39"/>
      <c r="AJ342" s="39"/>
      <c r="AK342" s="39"/>
      <c r="AL342" s="39"/>
      <c r="AM342" s="39">
        <v>344000</v>
      </c>
      <c r="AN342" s="39">
        <v>405920</v>
      </c>
      <c r="AO342" s="39"/>
      <c r="AP342" s="39"/>
      <c r="AQ342" s="39"/>
      <c r="AR342" s="39"/>
      <c r="AS342" s="39"/>
      <c r="AT342" s="39"/>
      <c r="AU342" s="39"/>
      <c r="AV342" s="39"/>
      <c r="AW342" s="52" t="s">
        <v>254</v>
      </c>
      <c r="AX342" s="52" t="s">
        <v>744</v>
      </c>
      <c r="AY342" s="52" t="s">
        <v>1115</v>
      </c>
    </row>
    <row r="343" spans="1:51" ht="60" outlineLevel="1" x14ac:dyDescent="0.2">
      <c r="A343" s="52" t="s">
        <v>1127</v>
      </c>
      <c r="B343" s="52" t="s">
        <v>134</v>
      </c>
      <c r="C343" s="52">
        <v>1</v>
      </c>
      <c r="D343" s="52" t="s">
        <v>110</v>
      </c>
      <c r="E343" s="52" t="s">
        <v>111</v>
      </c>
      <c r="F343" s="52" t="s">
        <v>164</v>
      </c>
      <c r="G343" s="52" t="s">
        <v>173</v>
      </c>
      <c r="H343" s="52" t="s">
        <v>1128</v>
      </c>
      <c r="I343" s="52" t="s">
        <v>115</v>
      </c>
      <c r="J343" s="39">
        <v>1245000</v>
      </c>
      <c r="K343" s="39">
        <v>1469100</v>
      </c>
      <c r="L343" s="40">
        <v>43210</v>
      </c>
      <c r="M343" s="52" t="s">
        <v>116</v>
      </c>
      <c r="N343" s="52" t="s">
        <v>117</v>
      </c>
      <c r="O343" s="52"/>
      <c r="P343" s="52"/>
      <c r="Q343" s="52" t="s">
        <v>118</v>
      </c>
      <c r="R343" s="52" t="s">
        <v>55</v>
      </c>
      <c r="S343" s="52" t="s">
        <v>1129</v>
      </c>
      <c r="T343" s="52" t="s">
        <v>1130</v>
      </c>
      <c r="U343" s="52" t="s">
        <v>121</v>
      </c>
      <c r="V343" s="52" t="s">
        <v>169</v>
      </c>
      <c r="W343" s="40">
        <v>43282</v>
      </c>
      <c r="X343" s="52">
        <v>2018</v>
      </c>
      <c r="Y343" s="40">
        <v>43343</v>
      </c>
      <c r="Z343" s="52">
        <v>2018</v>
      </c>
      <c r="AA343" s="52" t="s">
        <v>1131</v>
      </c>
      <c r="AB343" s="52" t="s">
        <v>563</v>
      </c>
      <c r="AC343" s="39">
        <v>1245000</v>
      </c>
      <c r="AD343" s="39">
        <v>1469100</v>
      </c>
      <c r="AE343" s="39"/>
      <c r="AF343" s="39"/>
      <c r="AG343" s="39"/>
      <c r="AH343" s="39"/>
      <c r="AI343" s="39"/>
      <c r="AJ343" s="39"/>
      <c r="AK343" s="39"/>
      <c r="AL343" s="39"/>
      <c r="AM343" s="39">
        <v>1245000</v>
      </c>
      <c r="AN343" s="39">
        <v>1469100</v>
      </c>
      <c r="AO343" s="39"/>
      <c r="AP343" s="39"/>
      <c r="AQ343" s="39"/>
      <c r="AR343" s="39"/>
      <c r="AS343" s="39"/>
      <c r="AT343" s="39"/>
      <c r="AU343" s="39"/>
      <c r="AV343" s="39"/>
      <c r="AW343" s="52" t="s">
        <v>142</v>
      </c>
      <c r="AX343" s="52" t="s">
        <v>744</v>
      </c>
      <c r="AY343" s="52" t="s">
        <v>340</v>
      </c>
    </row>
    <row r="344" spans="1:51" ht="60" outlineLevel="1" x14ac:dyDescent="0.2">
      <c r="A344" s="52" t="s">
        <v>1132</v>
      </c>
      <c r="B344" s="52" t="s">
        <v>134</v>
      </c>
      <c r="C344" s="52">
        <v>1</v>
      </c>
      <c r="D344" s="52" t="s">
        <v>110</v>
      </c>
      <c r="E344" s="52" t="s">
        <v>111</v>
      </c>
      <c r="F344" s="52" t="s">
        <v>179</v>
      </c>
      <c r="G344" s="52" t="s">
        <v>227</v>
      </c>
      <c r="H344" s="52" t="s">
        <v>1128</v>
      </c>
      <c r="I344" s="52" t="s">
        <v>115</v>
      </c>
      <c r="J344" s="39">
        <v>373000</v>
      </c>
      <c r="K344" s="39">
        <v>440140</v>
      </c>
      <c r="L344" s="40">
        <v>43210</v>
      </c>
      <c r="M344" s="52" t="s">
        <v>116</v>
      </c>
      <c r="N344" s="52" t="s">
        <v>117</v>
      </c>
      <c r="O344" s="52"/>
      <c r="P344" s="52"/>
      <c r="Q344" s="52" t="s">
        <v>118</v>
      </c>
      <c r="R344" s="52" t="s">
        <v>55</v>
      </c>
      <c r="S344" s="52" t="s">
        <v>1129</v>
      </c>
      <c r="T344" s="52" t="s">
        <v>1129</v>
      </c>
      <c r="U344" s="52" t="s">
        <v>121</v>
      </c>
      <c r="V344" s="52" t="s">
        <v>169</v>
      </c>
      <c r="W344" s="40">
        <v>43282</v>
      </c>
      <c r="X344" s="52">
        <v>2018</v>
      </c>
      <c r="Y344" s="40">
        <v>43343</v>
      </c>
      <c r="Z344" s="52">
        <v>2018</v>
      </c>
      <c r="AA344" s="52" t="s">
        <v>1131</v>
      </c>
      <c r="AB344" s="52" t="s">
        <v>563</v>
      </c>
      <c r="AC344" s="39">
        <v>373000</v>
      </c>
      <c r="AD344" s="39">
        <v>440140</v>
      </c>
      <c r="AE344" s="39"/>
      <c r="AF344" s="39"/>
      <c r="AG344" s="39"/>
      <c r="AH344" s="39"/>
      <c r="AI344" s="39"/>
      <c r="AJ344" s="39"/>
      <c r="AK344" s="39"/>
      <c r="AL344" s="39"/>
      <c r="AM344" s="39">
        <v>373000</v>
      </c>
      <c r="AN344" s="39">
        <v>440140</v>
      </c>
      <c r="AO344" s="39"/>
      <c r="AP344" s="39"/>
      <c r="AQ344" s="39"/>
      <c r="AR344" s="39"/>
      <c r="AS344" s="39"/>
      <c r="AT344" s="39"/>
      <c r="AU344" s="39"/>
      <c r="AV344" s="39"/>
      <c r="AW344" s="52" t="s">
        <v>142</v>
      </c>
      <c r="AX344" s="52" t="s">
        <v>744</v>
      </c>
      <c r="AY344" s="52" t="s">
        <v>232</v>
      </c>
    </row>
    <row r="345" spans="1:51" ht="60" outlineLevel="1" x14ac:dyDescent="0.2">
      <c r="A345" s="52" t="s">
        <v>1133</v>
      </c>
      <c r="B345" s="52" t="s">
        <v>109</v>
      </c>
      <c r="C345" s="52">
        <v>1</v>
      </c>
      <c r="D345" s="52" t="s">
        <v>110</v>
      </c>
      <c r="E345" s="52" t="s">
        <v>111</v>
      </c>
      <c r="F345" s="52" t="s">
        <v>135</v>
      </c>
      <c r="G345" s="52" t="s">
        <v>136</v>
      </c>
      <c r="H345" s="52" t="s">
        <v>1128</v>
      </c>
      <c r="I345" s="52" t="s">
        <v>115</v>
      </c>
      <c r="J345" s="39">
        <v>865000</v>
      </c>
      <c r="K345" s="39">
        <v>1020700</v>
      </c>
      <c r="L345" s="40">
        <v>43210</v>
      </c>
      <c r="M345" s="52" t="s">
        <v>116</v>
      </c>
      <c r="N345" s="52" t="s">
        <v>117</v>
      </c>
      <c r="O345" s="52"/>
      <c r="P345" s="52"/>
      <c r="Q345" s="52" t="s">
        <v>118</v>
      </c>
      <c r="R345" s="52" t="s">
        <v>55</v>
      </c>
      <c r="S345" s="52" t="s">
        <v>1129</v>
      </c>
      <c r="T345" s="52" t="s">
        <v>1130</v>
      </c>
      <c r="U345" s="52" t="s">
        <v>121</v>
      </c>
      <c r="V345" s="52" t="s">
        <v>169</v>
      </c>
      <c r="W345" s="40">
        <v>43282</v>
      </c>
      <c r="X345" s="52">
        <v>2018</v>
      </c>
      <c r="Y345" s="40">
        <v>43343</v>
      </c>
      <c r="Z345" s="52">
        <v>2018</v>
      </c>
      <c r="AA345" s="52" t="s">
        <v>1131</v>
      </c>
      <c r="AB345" s="52" t="s">
        <v>725</v>
      </c>
      <c r="AC345" s="39">
        <v>865000</v>
      </c>
      <c r="AD345" s="39">
        <v>1020700</v>
      </c>
      <c r="AE345" s="39"/>
      <c r="AF345" s="39"/>
      <c r="AG345" s="39"/>
      <c r="AH345" s="39"/>
      <c r="AI345" s="39"/>
      <c r="AJ345" s="39"/>
      <c r="AK345" s="39"/>
      <c r="AL345" s="39"/>
      <c r="AM345" s="39">
        <v>865000</v>
      </c>
      <c r="AN345" s="39">
        <v>1020700</v>
      </c>
      <c r="AO345" s="39"/>
      <c r="AP345" s="39"/>
      <c r="AQ345" s="39"/>
      <c r="AR345" s="39"/>
      <c r="AS345" s="39"/>
      <c r="AT345" s="39"/>
      <c r="AU345" s="39"/>
      <c r="AV345" s="39"/>
      <c r="AW345" s="52" t="s">
        <v>142</v>
      </c>
      <c r="AX345" s="52" t="s">
        <v>744</v>
      </c>
      <c r="AY345" s="52" t="s">
        <v>212</v>
      </c>
    </row>
    <row r="346" spans="1:51" ht="60" outlineLevel="1" x14ac:dyDescent="0.2">
      <c r="A346" s="52" t="s">
        <v>1134</v>
      </c>
      <c r="B346" s="52" t="s">
        <v>134</v>
      </c>
      <c r="C346" s="52">
        <v>1</v>
      </c>
      <c r="D346" s="52" t="s">
        <v>110</v>
      </c>
      <c r="E346" s="52" t="s">
        <v>111</v>
      </c>
      <c r="F346" s="52" t="s">
        <v>112</v>
      </c>
      <c r="G346" s="52" t="s">
        <v>113</v>
      </c>
      <c r="H346" s="52" t="s">
        <v>1128</v>
      </c>
      <c r="I346" s="52" t="s">
        <v>115</v>
      </c>
      <c r="J346" s="39">
        <v>1400000</v>
      </c>
      <c r="K346" s="39">
        <v>1652000</v>
      </c>
      <c r="L346" s="40">
        <v>43210</v>
      </c>
      <c r="M346" s="52" t="s">
        <v>116</v>
      </c>
      <c r="N346" s="52" t="s">
        <v>117</v>
      </c>
      <c r="O346" s="52"/>
      <c r="P346" s="52"/>
      <c r="Q346" s="52" t="s">
        <v>118</v>
      </c>
      <c r="R346" s="52" t="s">
        <v>55</v>
      </c>
      <c r="S346" s="52" t="s">
        <v>1129</v>
      </c>
      <c r="T346" s="52" t="s">
        <v>1130</v>
      </c>
      <c r="U346" s="52" t="s">
        <v>121</v>
      </c>
      <c r="V346" s="52" t="s">
        <v>169</v>
      </c>
      <c r="W346" s="40">
        <v>43282</v>
      </c>
      <c r="X346" s="52">
        <v>2018</v>
      </c>
      <c r="Y346" s="40">
        <v>43343</v>
      </c>
      <c r="Z346" s="52">
        <v>2018</v>
      </c>
      <c r="AA346" s="52" t="s">
        <v>1131</v>
      </c>
      <c r="AB346" s="52" t="s">
        <v>563</v>
      </c>
      <c r="AC346" s="39">
        <v>1400000</v>
      </c>
      <c r="AD346" s="39">
        <v>1652000</v>
      </c>
      <c r="AE346" s="39"/>
      <c r="AF346" s="39"/>
      <c r="AG346" s="39"/>
      <c r="AH346" s="39"/>
      <c r="AI346" s="39"/>
      <c r="AJ346" s="39"/>
      <c r="AK346" s="39"/>
      <c r="AL346" s="39"/>
      <c r="AM346" s="39">
        <v>1400000</v>
      </c>
      <c r="AN346" s="39">
        <v>1652000</v>
      </c>
      <c r="AO346" s="39"/>
      <c r="AP346" s="39"/>
      <c r="AQ346" s="39"/>
      <c r="AR346" s="39"/>
      <c r="AS346" s="39"/>
      <c r="AT346" s="39"/>
      <c r="AU346" s="39"/>
      <c r="AV346" s="39"/>
      <c r="AW346" s="52" t="s">
        <v>142</v>
      </c>
      <c r="AX346" s="52" t="s">
        <v>744</v>
      </c>
      <c r="AY346" s="52" t="s">
        <v>1115</v>
      </c>
    </row>
    <row r="347" spans="1:51" ht="48" outlineLevel="1" x14ac:dyDescent="0.2">
      <c r="A347" s="52" t="s">
        <v>1135</v>
      </c>
      <c r="B347" s="52" t="s">
        <v>134</v>
      </c>
      <c r="C347" s="52">
        <v>1</v>
      </c>
      <c r="D347" s="52" t="s">
        <v>110</v>
      </c>
      <c r="E347" s="52" t="s">
        <v>111</v>
      </c>
      <c r="F347" s="52" t="s">
        <v>179</v>
      </c>
      <c r="G347" s="52" t="s">
        <v>227</v>
      </c>
      <c r="H347" s="52" t="s">
        <v>1136</v>
      </c>
      <c r="I347" s="52" t="s">
        <v>115</v>
      </c>
      <c r="J347" s="39">
        <v>170000</v>
      </c>
      <c r="K347" s="39">
        <v>200600</v>
      </c>
      <c r="L347" s="40">
        <v>43227</v>
      </c>
      <c r="M347" s="52" t="s">
        <v>207</v>
      </c>
      <c r="N347" s="52" t="s">
        <v>117</v>
      </c>
      <c r="O347" s="52"/>
      <c r="P347" s="52"/>
      <c r="Q347" s="52" t="s">
        <v>118</v>
      </c>
      <c r="R347" s="52" t="s">
        <v>55</v>
      </c>
      <c r="S347" s="52" t="s">
        <v>223</v>
      </c>
      <c r="T347" s="52" t="s">
        <v>1137</v>
      </c>
      <c r="U347" s="52" t="s">
        <v>121</v>
      </c>
      <c r="V347" s="52" t="s">
        <v>169</v>
      </c>
      <c r="W347" s="40">
        <v>43282</v>
      </c>
      <c r="X347" s="52">
        <v>2018</v>
      </c>
      <c r="Y347" s="40">
        <v>43343</v>
      </c>
      <c r="Z347" s="52">
        <v>2018</v>
      </c>
      <c r="AA347" s="52" t="s">
        <v>1122</v>
      </c>
      <c r="AB347" s="52" t="s">
        <v>563</v>
      </c>
      <c r="AC347" s="39">
        <v>170000</v>
      </c>
      <c r="AD347" s="39">
        <v>200600</v>
      </c>
      <c r="AE347" s="39"/>
      <c r="AF347" s="39"/>
      <c r="AG347" s="39"/>
      <c r="AH347" s="39"/>
      <c r="AI347" s="39"/>
      <c r="AJ347" s="39"/>
      <c r="AK347" s="39"/>
      <c r="AL347" s="39"/>
      <c r="AM347" s="39">
        <v>170000</v>
      </c>
      <c r="AN347" s="39">
        <v>200600</v>
      </c>
      <c r="AO347" s="39"/>
      <c r="AP347" s="39"/>
      <c r="AQ347" s="39"/>
      <c r="AR347" s="39"/>
      <c r="AS347" s="39"/>
      <c r="AT347" s="39"/>
      <c r="AU347" s="39"/>
      <c r="AV347" s="39"/>
      <c r="AW347" s="52" t="s">
        <v>254</v>
      </c>
      <c r="AX347" s="52" t="s">
        <v>744</v>
      </c>
      <c r="AY347" s="52" t="s">
        <v>232</v>
      </c>
    </row>
    <row r="348" spans="1:51" ht="48" outlineLevel="1" x14ac:dyDescent="0.2">
      <c r="A348" s="52" t="s">
        <v>1138</v>
      </c>
      <c r="B348" s="52" t="s">
        <v>134</v>
      </c>
      <c r="C348" s="52">
        <v>1</v>
      </c>
      <c r="D348" s="52" t="s">
        <v>110</v>
      </c>
      <c r="E348" s="52" t="s">
        <v>111</v>
      </c>
      <c r="F348" s="52" t="s">
        <v>164</v>
      </c>
      <c r="G348" s="52" t="s">
        <v>173</v>
      </c>
      <c r="H348" s="52" t="s">
        <v>1136</v>
      </c>
      <c r="I348" s="52" t="s">
        <v>115</v>
      </c>
      <c r="J348" s="39">
        <v>150000</v>
      </c>
      <c r="K348" s="39">
        <v>177000</v>
      </c>
      <c r="L348" s="40">
        <v>43227</v>
      </c>
      <c r="M348" s="52" t="s">
        <v>207</v>
      </c>
      <c r="N348" s="52" t="s">
        <v>117</v>
      </c>
      <c r="O348" s="52"/>
      <c r="P348" s="52"/>
      <c r="Q348" s="52" t="s">
        <v>118</v>
      </c>
      <c r="R348" s="52" t="s">
        <v>55</v>
      </c>
      <c r="S348" s="52" t="s">
        <v>1139</v>
      </c>
      <c r="T348" s="52" t="s">
        <v>1137</v>
      </c>
      <c r="U348" s="52" t="s">
        <v>121</v>
      </c>
      <c r="V348" s="52" t="s">
        <v>169</v>
      </c>
      <c r="W348" s="40">
        <v>43282</v>
      </c>
      <c r="X348" s="52">
        <v>2018</v>
      </c>
      <c r="Y348" s="40">
        <v>43343</v>
      </c>
      <c r="Z348" s="52">
        <v>2018</v>
      </c>
      <c r="AA348" s="52" t="s">
        <v>1122</v>
      </c>
      <c r="AB348" s="52" t="s">
        <v>563</v>
      </c>
      <c r="AC348" s="39">
        <v>150000</v>
      </c>
      <c r="AD348" s="39">
        <v>177000</v>
      </c>
      <c r="AE348" s="39"/>
      <c r="AF348" s="39"/>
      <c r="AG348" s="39"/>
      <c r="AH348" s="39"/>
      <c r="AI348" s="39"/>
      <c r="AJ348" s="39"/>
      <c r="AK348" s="39"/>
      <c r="AL348" s="39"/>
      <c r="AM348" s="39">
        <v>150000</v>
      </c>
      <c r="AN348" s="39">
        <v>177000</v>
      </c>
      <c r="AO348" s="39"/>
      <c r="AP348" s="39"/>
      <c r="AQ348" s="39"/>
      <c r="AR348" s="39"/>
      <c r="AS348" s="39"/>
      <c r="AT348" s="39"/>
      <c r="AU348" s="39"/>
      <c r="AV348" s="39"/>
      <c r="AW348" s="52" t="s">
        <v>254</v>
      </c>
      <c r="AX348" s="52" t="s">
        <v>744</v>
      </c>
      <c r="AY348" s="52" t="s">
        <v>1140</v>
      </c>
    </row>
    <row r="349" spans="1:51" ht="60" outlineLevel="1" x14ac:dyDescent="0.2">
      <c r="A349" s="52" t="s">
        <v>1141</v>
      </c>
      <c r="B349" s="52" t="s">
        <v>109</v>
      </c>
      <c r="C349" s="52">
        <v>1</v>
      </c>
      <c r="D349" s="52" t="s">
        <v>110</v>
      </c>
      <c r="E349" s="52" t="s">
        <v>111</v>
      </c>
      <c r="F349" s="52" t="s">
        <v>135</v>
      </c>
      <c r="G349" s="52" t="s">
        <v>136</v>
      </c>
      <c r="H349" s="52" t="s">
        <v>1136</v>
      </c>
      <c r="I349" s="52" t="s">
        <v>115</v>
      </c>
      <c r="J349" s="39">
        <v>330000</v>
      </c>
      <c r="K349" s="39">
        <v>389400</v>
      </c>
      <c r="L349" s="40">
        <v>43227</v>
      </c>
      <c r="M349" s="52" t="s">
        <v>207</v>
      </c>
      <c r="N349" s="52" t="s">
        <v>117</v>
      </c>
      <c r="O349" s="52"/>
      <c r="P349" s="52"/>
      <c r="Q349" s="52" t="s">
        <v>118</v>
      </c>
      <c r="R349" s="52" t="s">
        <v>55</v>
      </c>
      <c r="S349" s="52" t="s">
        <v>1139</v>
      </c>
      <c r="T349" s="52" t="s">
        <v>1137</v>
      </c>
      <c r="U349" s="52" t="s">
        <v>121</v>
      </c>
      <c r="V349" s="52" t="s">
        <v>169</v>
      </c>
      <c r="W349" s="40">
        <v>43282</v>
      </c>
      <c r="X349" s="52">
        <v>2018</v>
      </c>
      <c r="Y349" s="40">
        <v>43343</v>
      </c>
      <c r="Z349" s="52">
        <v>2018</v>
      </c>
      <c r="AA349" s="52" t="s">
        <v>1122</v>
      </c>
      <c r="AB349" s="52" t="s">
        <v>725</v>
      </c>
      <c r="AC349" s="39">
        <v>330000</v>
      </c>
      <c r="AD349" s="39">
        <v>389400</v>
      </c>
      <c r="AE349" s="39"/>
      <c r="AF349" s="39"/>
      <c r="AG349" s="39"/>
      <c r="AH349" s="39"/>
      <c r="AI349" s="39"/>
      <c r="AJ349" s="39"/>
      <c r="AK349" s="39"/>
      <c r="AL349" s="39"/>
      <c r="AM349" s="39">
        <v>330000</v>
      </c>
      <c r="AN349" s="39">
        <v>389400</v>
      </c>
      <c r="AO349" s="39"/>
      <c r="AP349" s="39"/>
      <c r="AQ349" s="39"/>
      <c r="AR349" s="39"/>
      <c r="AS349" s="39"/>
      <c r="AT349" s="39"/>
      <c r="AU349" s="39"/>
      <c r="AV349" s="39"/>
      <c r="AW349" s="52" t="s">
        <v>254</v>
      </c>
      <c r="AX349" s="52" t="s">
        <v>744</v>
      </c>
      <c r="AY349" s="52" t="s">
        <v>212</v>
      </c>
    </row>
    <row r="350" spans="1:51" ht="48" outlineLevel="1" x14ac:dyDescent="0.2">
      <c r="A350" s="52" t="s">
        <v>1142</v>
      </c>
      <c r="B350" s="52" t="s">
        <v>134</v>
      </c>
      <c r="C350" s="52">
        <v>1</v>
      </c>
      <c r="D350" s="52" t="s">
        <v>110</v>
      </c>
      <c r="E350" s="52" t="s">
        <v>111</v>
      </c>
      <c r="F350" s="52" t="s">
        <v>112</v>
      </c>
      <c r="G350" s="52" t="s">
        <v>113</v>
      </c>
      <c r="H350" s="52" t="s">
        <v>1136</v>
      </c>
      <c r="I350" s="52" t="s">
        <v>115</v>
      </c>
      <c r="J350" s="39">
        <v>339000</v>
      </c>
      <c r="K350" s="39">
        <v>400020</v>
      </c>
      <c r="L350" s="40">
        <v>43227</v>
      </c>
      <c r="M350" s="52" t="s">
        <v>207</v>
      </c>
      <c r="N350" s="52" t="s">
        <v>117</v>
      </c>
      <c r="O350" s="52"/>
      <c r="P350" s="52"/>
      <c r="Q350" s="52" t="s">
        <v>118</v>
      </c>
      <c r="R350" s="52" t="s">
        <v>55</v>
      </c>
      <c r="S350" s="52" t="s">
        <v>1143</v>
      </c>
      <c r="T350" s="52" t="s">
        <v>1137</v>
      </c>
      <c r="U350" s="52" t="s">
        <v>121</v>
      </c>
      <c r="V350" s="52" t="s">
        <v>169</v>
      </c>
      <c r="W350" s="40">
        <v>43282</v>
      </c>
      <c r="X350" s="52">
        <v>2018</v>
      </c>
      <c r="Y350" s="40">
        <v>43343</v>
      </c>
      <c r="Z350" s="52">
        <v>2018</v>
      </c>
      <c r="AA350" s="52" t="s">
        <v>1122</v>
      </c>
      <c r="AB350" s="52" t="s">
        <v>563</v>
      </c>
      <c r="AC350" s="39">
        <v>339000</v>
      </c>
      <c r="AD350" s="39">
        <v>400020</v>
      </c>
      <c r="AE350" s="39"/>
      <c r="AF350" s="39"/>
      <c r="AG350" s="39"/>
      <c r="AH350" s="39"/>
      <c r="AI350" s="39"/>
      <c r="AJ350" s="39"/>
      <c r="AK350" s="39"/>
      <c r="AL350" s="39"/>
      <c r="AM350" s="39">
        <v>339000</v>
      </c>
      <c r="AN350" s="39">
        <v>400020</v>
      </c>
      <c r="AO350" s="39"/>
      <c r="AP350" s="39"/>
      <c r="AQ350" s="39"/>
      <c r="AR350" s="39"/>
      <c r="AS350" s="39"/>
      <c r="AT350" s="39"/>
      <c r="AU350" s="39"/>
      <c r="AV350" s="39"/>
      <c r="AW350" s="52" t="s">
        <v>254</v>
      </c>
      <c r="AX350" s="52" t="s">
        <v>744</v>
      </c>
      <c r="AY350" s="52" t="s">
        <v>1115</v>
      </c>
    </row>
    <row r="351" spans="1:51" ht="48" outlineLevel="1" x14ac:dyDescent="0.2">
      <c r="A351" s="52" t="s">
        <v>1144</v>
      </c>
      <c r="B351" s="52" t="s">
        <v>134</v>
      </c>
      <c r="C351" s="52">
        <v>1</v>
      </c>
      <c r="D351" s="52" t="s">
        <v>110</v>
      </c>
      <c r="E351" s="52" t="s">
        <v>111</v>
      </c>
      <c r="F351" s="52" t="s">
        <v>112</v>
      </c>
      <c r="G351" s="52" t="s">
        <v>113</v>
      </c>
      <c r="H351" s="52" t="s">
        <v>1145</v>
      </c>
      <c r="I351" s="52" t="s">
        <v>115</v>
      </c>
      <c r="J351" s="39">
        <v>170000</v>
      </c>
      <c r="K351" s="39">
        <v>200600</v>
      </c>
      <c r="L351" s="40">
        <v>43200</v>
      </c>
      <c r="M351" s="52" t="s">
        <v>207</v>
      </c>
      <c r="N351" s="52" t="s">
        <v>117</v>
      </c>
      <c r="O351" s="52"/>
      <c r="P351" s="52"/>
      <c r="Q351" s="52" t="s">
        <v>118</v>
      </c>
      <c r="R351" s="52" t="s">
        <v>55</v>
      </c>
      <c r="S351" s="52" t="s">
        <v>650</v>
      </c>
      <c r="T351" s="52" t="s">
        <v>650</v>
      </c>
      <c r="U351" s="52" t="s">
        <v>121</v>
      </c>
      <c r="V351" s="52" t="s">
        <v>169</v>
      </c>
      <c r="W351" s="40">
        <v>43282</v>
      </c>
      <c r="X351" s="52">
        <v>2018</v>
      </c>
      <c r="Y351" s="40">
        <v>43343</v>
      </c>
      <c r="Z351" s="52">
        <v>2018</v>
      </c>
      <c r="AA351" s="52" t="s">
        <v>1074</v>
      </c>
      <c r="AB351" s="52" t="s">
        <v>563</v>
      </c>
      <c r="AC351" s="39">
        <v>170000</v>
      </c>
      <c r="AD351" s="39">
        <v>200600</v>
      </c>
      <c r="AE351" s="39"/>
      <c r="AF351" s="39"/>
      <c r="AG351" s="39"/>
      <c r="AH351" s="39"/>
      <c r="AI351" s="39"/>
      <c r="AJ351" s="39"/>
      <c r="AK351" s="39"/>
      <c r="AL351" s="39"/>
      <c r="AM351" s="39">
        <v>170000</v>
      </c>
      <c r="AN351" s="39">
        <v>200600</v>
      </c>
      <c r="AO351" s="39"/>
      <c r="AP351" s="39"/>
      <c r="AQ351" s="39"/>
      <c r="AR351" s="39"/>
      <c r="AS351" s="39"/>
      <c r="AT351" s="39"/>
      <c r="AU351" s="39"/>
      <c r="AV351" s="39"/>
      <c r="AW351" s="52" t="s">
        <v>254</v>
      </c>
      <c r="AX351" s="52" t="s">
        <v>744</v>
      </c>
      <c r="AY351" s="52" t="s">
        <v>1115</v>
      </c>
    </row>
    <row r="352" spans="1:51" ht="60" outlineLevel="1" x14ac:dyDescent="0.2">
      <c r="A352" s="52" t="s">
        <v>1146</v>
      </c>
      <c r="B352" s="52" t="s">
        <v>109</v>
      </c>
      <c r="C352" s="52">
        <v>1</v>
      </c>
      <c r="D352" s="52" t="s">
        <v>110</v>
      </c>
      <c r="E352" s="52" t="s">
        <v>111</v>
      </c>
      <c r="F352" s="52" t="s">
        <v>135</v>
      </c>
      <c r="G352" s="52" t="s">
        <v>136</v>
      </c>
      <c r="H352" s="52" t="s">
        <v>1145</v>
      </c>
      <c r="I352" s="52" t="s">
        <v>115</v>
      </c>
      <c r="J352" s="39">
        <v>680000</v>
      </c>
      <c r="K352" s="39">
        <v>802400</v>
      </c>
      <c r="L352" s="40">
        <v>43200</v>
      </c>
      <c r="M352" s="52" t="s">
        <v>207</v>
      </c>
      <c r="N352" s="52" t="s">
        <v>117</v>
      </c>
      <c r="O352" s="52"/>
      <c r="P352" s="52"/>
      <c r="Q352" s="52" t="s">
        <v>118</v>
      </c>
      <c r="R352" s="52" t="s">
        <v>55</v>
      </c>
      <c r="S352" s="52" t="s">
        <v>650</v>
      </c>
      <c r="T352" s="52" t="s">
        <v>650</v>
      </c>
      <c r="U352" s="52" t="s">
        <v>121</v>
      </c>
      <c r="V352" s="52" t="s">
        <v>169</v>
      </c>
      <c r="W352" s="40">
        <v>43282</v>
      </c>
      <c r="X352" s="52">
        <v>2018</v>
      </c>
      <c r="Y352" s="40">
        <v>43343</v>
      </c>
      <c r="Z352" s="52">
        <v>2018</v>
      </c>
      <c r="AA352" s="52" t="s">
        <v>1074</v>
      </c>
      <c r="AB352" s="52" t="s">
        <v>725</v>
      </c>
      <c r="AC352" s="39">
        <v>680000</v>
      </c>
      <c r="AD352" s="39">
        <v>802400</v>
      </c>
      <c r="AE352" s="39"/>
      <c r="AF352" s="39"/>
      <c r="AG352" s="39"/>
      <c r="AH352" s="39"/>
      <c r="AI352" s="39"/>
      <c r="AJ352" s="39"/>
      <c r="AK352" s="39"/>
      <c r="AL352" s="39"/>
      <c r="AM352" s="39">
        <v>680000</v>
      </c>
      <c r="AN352" s="39">
        <v>802400</v>
      </c>
      <c r="AO352" s="39"/>
      <c r="AP352" s="39"/>
      <c r="AQ352" s="39"/>
      <c r="AR352" s="39"/>
      <c r="AS352" s="39"/>
      <c r="AT352" s="39"/>
      <c r="AU352" s="39"/>
      <c r="AV352" s="39"/>
      <c r="AW352" s="52" t="s">
        <v>254</v>
      </c>
      <c r="AX352" s="52" t="s">
        <v>744</v>
      </c>
      <c r="AY352" s="52" t="s">
        <v>212</v>
      </c>
    </row>
    <row r="353" spans="1:51" ht="60" outlineLevel="1" x14ac:dyDescent="0.2">
      <c r="A353" s="52" t="s">
        <v>1147</v>
      </c>
      <c r="B353" s="52" t="s">
        <v>214</v>
      </c>
      <c r="C353" s="52">
        <v>1</v>
      </c>
      <c r="D353" s="52" t="s">
        <v>110</v>
      </c>
      <c r="E353" s="52" t="s">
        <v>111</v>
      </c>
      <c r="F353" s="52" t="s">
        <v>164</v>
      </c>
      <c r="G353" s="52" t="s">
        <v>173</v>
      </c>
      <c r="H353" s="52" t="s">
        <v>1145</v>
      </c>
      <c r="I353" s="52" t="s">
        <v>115</v>
      </c>
      <c r="J353" s="39">
        <v>350000</v>
      </c>
      <c r="K353" s="39">
        <v>413000</v>
      </c>
      <c r="L353" s="40">
        <v>43200</v>
      </c>
      <c r="M353" s="52" t="s">
        <v>207</v>
      </c>
      <c r="N353" s="52" t="s">
        <v>117</v>
      </c>
      <c r="O353" s="52"/>
      <c r="P353" s="52"/>
      <c r="Q353" s="52" t="s">
        <v>118</v>
      </c>
      <c r="R353" s="52" t="s">
        <v>55</v>
      </c>
      <c r="S353" s="52" t="s">
        <v>650</v>
      </c>
      <c r="T353" s="52" t="s">
        <v>650</v>
      </c>
      <c r="U353" s="52" t="s">
        <v>121</v>
      </c>
      <c r="V353" s="52" t="s">
        <v>169</v>
      </c>
      <c r="W353" s="40">
        <v>43282</v>
      </c>
      <c r="X353" s="52">
        <v>2018</v>
      </c>
      <c r="Y353" s="40">
        <v>43343</v>
      </c>
      <c r="Z353" s="52">
        <v>2018</v>
      </c>
      <c r="AA353" s="52" t="s">
        <v>1074</v>
      </c>
      <c r="AB353" s="52" t="s">
        <v>1148</v>
      </c>
      <c r="AC353" s="39">
        <v>350000</v>
      </c>
      <c r="AD353" s="39">
        <v>413000</v>
      </c>
      <c r="AE353" s="39"/>
      <c r="AF353" s="39"/>
      <c r="AG353" s="39"/>
      <c r="AH353" s="39"/>
      <c r="AI353" s="39"/>
      <c r="AJ353" s="39"/>
      <c r="AK353" s="39"/>
      <c r="AL353" s="39"/>
      <c r="AM353" s="39">
        <v>350000</v>
      </c>
      <c r="AN353" s="39">
        <v>413000</v>
      </c>
      <c r="AO353" s="39"/>
      <c r="AP353" s="39"/>
      <c r="AQ353" s="39"/>
      <c r="AR353" s="39"/>
      <c r="AS353" s="39"/>
      <c r="AT353" s="39"/>
      <c r="AU353" s="39"/>
      <c r="AV353" s="39"/>
      <c r="AW353" s="52" t="s">
        <v>254</v>
      </c>
      <c r="AX353" s="52" t="s">
        <v>744</v>
      </c>
      <c r="AY353" s="52" t="s">
        <v>605</v>
      </c>
    </row>
    <row r="354" spans="1:51" ht="48" outlineLevel="1" x14ac:dyDescent="0.2">
      <c r="A354" s="52" t="s">
        <v>1149</v>
      </c>
      <c r="B354" s="52" t="s">
        <v>134</v>
      </c>
      <c r="C354" s="52">
        <v>1</v>
      </c>
      <c r="D354" s="52" t="s">
        <v>110</v>
      </c>
      <c r="E354" s="52" t="s">
        <v>111</v>
      </c>
      <c r="F354" s="52" t="s">
        <v>179</v>
      </c>
      <c r="G354" s="52" t="s">
        <v>227</v>
      </c>
      <c r="H354" s="52" t="s">
        <v>1145</v>
      </c>
      <c r="I354" s="52" t="s">
        <v>115</v>
      </c>
      <c r="J354" s="39">
        <v>1342000</v>
      </c>
      <c r="K354" s="39">
        <v>1583000.68</v>
      </c>
      <c r="L354" s="40">
        <v>43200</v>
      </c>
      <c r="M354" s="52" t="s">
        <v>207</v>
      </c>
      <c r="N354" s="52" t="s">
        <v>117</v>
      </c>
      <c r="O354" s="52"/>
      <c r="P354" s="52"/>
      <c r="Q354" s="52" t="s">
        <v>118</v>
      </c>
      <c r="R354" s="52" t="s">
        <v>55</v>
      </c>
      <c r="S354" s="52" t="s">
        <v>650</v>
      </c>
      <c r="T354" s="52" t="s">
        <v>650</v>
      </c>
      <c r="U354" s="52" t="s">
        <v>121</v>
      </c>
      <c r="V354" s="52" t="s">
        <v>169</v>
      </c>
      <c r="W354" s="40">
        <v>43282</v>
      </c>
      <c r="X354" s="52">
        <v>2018</v>
      </c>
      <c r="Y354" s="40">
        <v>43343</v>
      </c>
      <c r="Z354" s="52">
        <v>2018</v>
      </c>
      <c r="AA354" s="52" t="s">
        <v>1074</v>
      </c>
      <c r="AB354" s="52" t="s">
        <v>563</v>
      </c>
      <c r="AC354" s="39">
        <v>1342000</v>
      </c>
      <c r="AD354" s="39">
        <v>1583000.68</v>
      </c>
      <c r="AE354" s="39"/>
      <c r="AF354" s="39"/>
      <c r="AG354" s="39"/>
      <c r="AH354" s="39"/>
      <c r="AI354" s="39"/>
      <c r="AJ354" s="39"/>
      <c r="AK354" s="39"/>
      <c r="AL354" s="39"/>
      <c r="AM354" s="39">
        <v>1342000</v>
      </c>
      <c r="AN354" s="39">
        <v>1583000.68</v>
      </c>
      <c r="AO354" s="39"/>
      <c r="AP354" s="39"/>
      <c r="AQ354" s="39"/>
      <c r="AR354" s="39"/>
      <c r="AS354" s="39"/>
      <c r="AT354" s="39"/>
      <c r="AU354" s="39"/>
      <c r="AV354" s="39"/>
      <c r="AW354" s="52" t="s">
        <v>254</v>
      </c>
      <c r="AX354" s="52" t="s">
        <v>744</v>
      </c>
      <c r="AY354" s="52" t="s">
        <v>232</v>
      </c>
    </row>
    <row r="355" spans="1:51" ht="60" outlineLevel="1" x14ac:dyDescent="0.2">
      <c r="A355" s="52" t="s">
        <v>1150</v>
      </c>
      <c r="B355" s="52" t="s">
        <v>109</v>
      </c>
      <c r="C355" s="52">
        <v>1</v>
      </c>
      <c r="D355" s="52" t="s">
        <v>110</v>
      </c>
      <c r="E355" s="52" t="s">
        <v>111</v>
      </c>
      <c r="F355" s="52" t="s">
        <v>135</v>
      </c>
      <c r="G355" s="52" t="s">
        <v>136</v>
      </c>
      <c r="H355" s="52" t="s">
        <v>1151</v>
      </c>
      <c r="I355" s="52" t="s">
        <v>115</v>
      </c>
      <c r="J355" s="39">
        <v>150000</v>
      </c>
      <c r="K355" s="39">
        <v>177000</v>
      </c>
      <c r="L355" s="40">
        <v>43228</v>
      </c>
      <c r="M355" s="52" t="s">
        <v>207</v>
      </c>
      <c r="N355" s="52" t="s">
        <v>117</v>
      </c>
      <c r="O355" s="52"/>
      <c r="P355" s="52"/>
      <c r="Q355" s="52" t="s">
        <v>118</v>
      </c>
      <c r="R355" s="52" t="s">
        <v>55</v>
      </c>
      <c r="S355" s="52" t="s">
        <v>1152</v>
      </c>
      <c r="T355" s="52" t="s">
        <v>1152</v>
      </c>
      <c r="U355" s="52" t="s">
        <v>121</v>
      </c>
      <c r="V355" s="52" t="s">
        <v>169</v>
      </c>
      <c r="W355" s="40">
        <v>43282</v>
      </c>
      <c r="X355" s="52">
        <v>2018</v>
      </c>
      <c r="Y355" s="40">
        <v>43343</v>
      </c>
      <c r="Z355" s="52">
        <v>2018</v>
      </c>
      <c r="AA355" s="52" t="s">
        <v>1153</v>
      </c>
      <c r="AB355" s="52" t="s">
        <v>563</v>
      </c>
      <c r="AC355" s="39">
        <v>150000</v>
      </c>
      <c r="AD355" s="39">
        <v>177000</v>
      </c>
      <c r="AE355" s="39"/>
      <c r="AF355" s="39"/>
      <c r="AG355" s="39"/>
      <c r="AH355" s="39"/>
      <c r="AI355" s="39"/>
      <c r="AJ355" s="39"/>
      <c r="AK355" s="39"/>
      <c r="AL355" s="39"/>
      <c r="AM355" s="39">
        <v>150000</v>
      </c>
      <c r="AN355" s="39">
        <v>177000</v>
      </c>
      <c r="AO355" s="39"/>
      <c r="AP355" s="39"/>
      <c r="AQ355" s="39"/>
      <c r="AR355" s="39"/>
      <c r="AS355" s="39"/>
      <c r="AT355" s="39"/>
      <c r="AU355" s="39"/>
      <c r="AV355" s="39"/>
      <c r="AW355" s="52" t="s">
        <v>254</v>
      </c>
      <c r="AX355" s="52" t="s">
        <v>744</v>
      </c>
      <c r="AY355" s="52" t="s">
        <v>212</v>
      </c>
    </row>
    <row r="356" spans="1:51" ht="48" outlineLevel="1" x14ac:dyDescent="0.2">
      <c r="A356" s="52" t="s">
        <v>1154</v>
      </c>
      <c r="B356" s="52" t="s">
        <v>134</v>
      </c>
      <c r="C356" s="52">
        <v>1</v>
      </c>
      <c r="D356" s="52" t="s">
        <v>110</v>
      </c>
      <c r="E356" s="52" t="s">
        <v>111</v>
      </c>
      <c r="F356" s="52" t="s">
        <v>179</v>
      </c>
      <c r="G356" s="52" t="s">
        <v>227</v>
      </c>
      <c r="H356" s="52" t="s">
        <v>1151</v>
      </c>
      <c r="I356" s="52" t="s">
        <v>115</v>
      </c>
      <c r="J356" s="39">
        <v>143000</v>
      </c>
      <c r="K356" s="39">
        <v>168000</v>
      </c>
      <c r="L356" s="40">
        <v>43228</v>
      </c>
      <c r="M356" s="52" t="s">
        <v>207</v>
      </c>
      <c r="N356" s="52" t="s">
        <v>117</v>
      </c>
      <c r="O356" s="52"/>
      <c r="P356" s="52"/>
      <c r="Q356" s="52" t="s">
        <v>118</v>
      </c>
      <c r="R356" s="52" t="s">
        <v>55</v>
      </c>
      <c r="S356" s="52" t="s">
        <v>1152</v>
      </c>
      <c r="T356" s="52" t="s">
        <v>1155</v>
      </c>
      <c r="U356" s="52" t="s">
        <v>121</v>
      </c>
      <c r="V356" s="52" t="s">
        <v>169</v>
      </c>
      <c r="W356" s="40">
        <v>43282</v>
      </c>
      <c r="X356" s="52">
        <v>2018</v>
      </c>
      <c r="Y356" s="40">
        <v>43343</v>
      </c>
      <c r="Z356" s="52">
        <v>2018</v>
      </c>
      <c r="AA356" s="52" t="s">
        <v>1153</v>
      </c>
      <c r="AB356" s="52" t="s">
        <v>563</v>
      </c>
      <c r="AC356" s="39">
        <v>143000</v>
      </c>
      <c r="AD356" s="39">
        <v>168000</v>
      </c>
      <c r="AE356" s="39"/>
      <c r="AF356" s="39"/>
      <c r="AG356" s="39"/>
      <c r="AH356" s="39"/>
      <c r="AI356" s="39"/>
      <c r="AJ356" s="39"/>
      <c r="AK356" s="39"/>
      <c r="AL356" s="39"/>
      <c r="AM356" s="39">
        <v>143000</v>
      </c>
      <c r="AN356" s="39">
        <v>168000</v>
      </c>
      <c r="AO356" s="39"/>
      <c r="AP356" s="39"/>
      <c r="AQ356" s="39"/>
      <c r="AR356" s="39"/>
      <c r="AS356" s="39"/>
      <c r="AT356" s="39"/>
      <c r="AU356" s="39"/>
      <c r="AV356" s="39"/>
      <c r="AW356" s="52" t="s">
        <v>254</v>
      </c>
      <c r="AX356" s="52" t="s">
        <v>744</v>
      </c>
      <c r="AY356" s="52" t="s">
        <v>232</v>
      </c>
    </row>
    <row r="357" spans="1:51" ht="60" outlineLevel="1" x14ac:dyDescent="0.2">
      <c r="A357" s="52" t="s">
        <v>1156</v>
      </c>
      <c r="B357" s="52" t="s">
        <v>109</v>
      </c>
      <c r="C357" s="52">
        <v>1</v>
      </c>
      <c r="D357" s="52" t="s">
        <v>110</v>
      </c>
      <c r="E357" s="52" t="s">
        <v>111</v>
      </c>
      <c r="F357" s="52" t="s">
        <v>164</v>
      </c>
      <c r="G357" s="52" t="s">
        <v>173</v>
      </c>
      <c r="H357" s="52" t="s">
        <v>1157</v>
      </c>
      <c r="I357" s="52" t="s">
        <v>115</v>
      </c>
      <c r="J357" s="39">
        <v>680000</v>
      </c>
      <c r="K357" s="39">
        <v>802400</v>
      </c>
      <c r="L357" s="40">
        <v>43231</v>
      </c>
      <c r="M357" s="52" t="s">
        <v>207</v>
      </c>
      <c r="N357" s="52" t="s">
        <v>117</v>
      </c>
      <c r="O357" s="52"/>
      <c r="P357" s="52"/>
      <c r="Q357" s="52" t="s">
        <v>118</v>
      </c>
      <c r="R357" s="52" t="s">
        <v>55</v>
      </c>
      <c r="S357" s="52" t="s">
        <v>1158</v>
      </c>
      <c r="T357" s="52" t="s">
        <v>1159</v>
      </c>
      <c r="U357" s="52" t="s">
        <v>121</v>
      </c>
      <c r="V357" s="52" t="s">
        <v>1160</v>
      </c>
      <c r="W357" s="40">
        <v>43282</v>
      </c>
      <c r="X357" s="52">
        <v>2018</v>
      </c>
      <c r="Y357" s="40">
        <v>43343</v>
      </c>
      <c r="Z357" s="52">
        <v>2018</v>
      </c>
      <c r="AA357" s="52" t="s">
        <v>1161</v>
      </c>
      <c r="AB357" s="52" t="s">
        <v>725</v>
      </c>
      <c r="AC357" s="39">
        <v>680000</v>
      </c>
      <c r="AD357" s="39">
        <v>802400</v>
      </c>
      <c r="AE357" s="39"/>
      <c r="AF357" s="39"/>
      <c r="AG357" s="39"/>
      <c r="AH357" s="39"/>
      <c r="AI357" s="39"/>
      <c r="AJ357" s="39"/>
      <c r="AK357" s="39"/>
      <c r="AL357" s="39"/>
      <c r="AM357" s="39">
        <v>680000</v>
      </c>
      <c r="AN357" s="39">
        <v>802400</v>
      </c>
      <c r="AO357" s="39"/>
      <c r="AP357" s="39"/>
      <c r="AQ357" s="39"/>
      <c r="AR357" s="39"/>
      <c r="AS357" s="39"/>
      <c r="AT357" s="39"/>
      <c r="AU357" s="39"/>
      <c r="AV357" s="39"/>
      <c r="AW357" s="52" t="s">
        <v>254</v>
      </c>
      <c r="AX357" s="52" t="s">
        <v>1162</v>
      </c>
      <c r="AY357" s="52" t="s">
        <v>1163</v>
      </c>
    </row>
    <row r="358" spans="1:51" ht="48" outlineLevel="1" x14ac:dyDescent="0.2">
      <c r="A358" s="52" t="s">
        <v>1164</v>
      </c>
      <c r="B358" s="52" t="s">
        <v>134</v>
      </c>
      <c r="C358" s="52">
        <v>1</v>
      </c>
      <c r="D358" s="52" t="s">
        <v>110</v>
      </c>
      <c r="E358" s="52" t="s">
        <v>111</v>
      </c>
      <c r="F358" s="52" t="s">
        <v>135</v>
      </c>
      <c r="G358" s="52" t="s">
        <v>136</v>
      </c>
      <c r="H358" s="52" t="s">
        <v>1157</v>
      </c>
      <c r="I358" s="52" t="s">
        <v>115</v>
      </c>
      <c r="J358" s="39">
        <v>805000</v>
      </c>
      <c r="K358" s="39">
        <v>949900</v>
      </c>
      <c r="L358" s="40">
        <v>43231</v>
      </c>
      <c r="M358" s="52" t="s">
        <v>207</v>
      </c>
      <c r="N358" s="52" t="s">
        <v>117</v>
      </c>
      <c r="O358" s="52"/>
      <c r="P358" s="52"/>
      <c r="Q358" s="52" t="s">
        <v>118</v>
      </c>
      <c r="R358" s="52" t="s">
        <v>55</v>
      </c>
      <c r="S358" s="52" t="s">
        <v>1158</v>
      </c>
      <c r="T358" s="52" t="s">
        <v>1159</v>
      </c>
      <c r="U358" s="52" t="s">
        <v>121</v>
      </c>
      <c r="V358" s="52" t="s">
        <v>1160</v>
      </c>
      <c r="W358" s="40">
        <v>43282</v>
      </c>
      <c r="X358" s="52">
        <v>2018</v>
      </c>
      <c r="Y358" s="40">
        <v>43343</v>
      </c>
      <c r="Z358" s="52">
        <v>2018</v>
      </c>
      <c r="AA358" s="52" t="s">
        <v>1161</v>
      </c>
      <c r="AB358" s="52" t="s">
        <v>563</v>
      </c>
      <c r="AC358" s="39">
        <v>805000</v>
      </c>
      <c r="AD358" s="39">
        <v>949900</v>
      </c>
      <c r="AE358" s="39"/>
      <c r="AF358" s="39"/>
      <c r="AG358" s="39"/>
      <c r="AH358" s="39"/>
      <c r="AI358" s="39"/>
      <c r="AJ358" s="39"/>
      <c r="AK358" s="39"/>
      <c r="AL358" s="39"/>
      <c r="AM358" s="39">
        <v>805000</v>
      </c>
      <c r="AN358" s="39">
        <v>949900</v>
      </c>
      <c r="AO358" s="39"/>
      <c r="AP358" s="39"/>
      <c r="AQ358" s="39"/>
      <c r="AR358" s="39"/>
      <c r="AS358" s="39"/>
      <c r="AT358" s="39"/>
      <c r="AU358" s="39"/>
      <c r="AV358" s="39"/>
      <c r="AW358" s="52" t="s">
        <v>254</v>
      </c>
      <c r="AX358" s="52" t="s">
        <v>1162</v>
      </c>
      <c r="AY358" s="52" t="s">
        <v>212</v>
      </c>
    </row>
    <row r="359" spans="1:51" ht="60" outlineLevel="1" x14ac:dyDescent="0.2">
      <c r="A359" s="52" t="s">
        <v>1165</v>
      </c>
      <c r="B359" s="52" t="s">
        <v>109</v>
      </c>
      <c r="C359" s="52">
        <v>1</v>
      </c>
      <c r="D359" s="52" t="s">
        <v>110</v>
      </c>
      <c r="E359" s="52" t="s">
        <v>111</v>
      </c>
      <c r="F359" s="52" t="s">
        <v>135</v>
      </c>
      <c r="G359" s="52" t="s">
        <v>193</v>
      </c>
      <c r="H359" s="52" t="s">
        <v>1157</v>
      </c>
      <c r="I359" s="52" t="s">
        <v>115</v>
      </c>
      <c r="J359" s="39">
        <v>212000</v>
      </c>
      <c r="K359" s="39">
        <v>250160</v>
      </c>
      <c r="L359" s="40">
        <v>43231</v>
      </c>
      <c r="M359" s="52" t="s">
        <v>207</v>
      </c>
      <c r="N359" s="52" t="s">
        <v>117</v>
      </c>
      <c r="O359" s="52"/>
      <c r="P359" s="52"/>
      <c r="Q359" s="52" t="s">
        <v>118</v>
      </c>
      <c r="R359" s="52" t="s">
        <v>55</v>
      </c>
      <c r="S359" s="52" t="s">
        <v>1158</v>
      </c>
      <c r="T359" s="52" t="s">
        <v>1159</v>
      </c>
      <c r="U359" s="52" t="s">
        <v>121</v>
      </c>
      <c r="V359" s="52" t="s">
        <v>1160</v>
      </c>
      <c r="W359" s="40">
        <v>43282</v>
      </c>
      <c r="X359" s="52">
        <v>2018</v>
      </c>
      <c r="Y359" s="40">
        <v>43343</v>
      </c>
      <c r="Z359" s="52">
        <v>2018</v>
      </c>
      <c r="AA359" s="52" t="s">
        <v>1161</v>
      </c>
      <c r="AB359" s="52" t="s">
        <v>1166</v>
      </c>
      <c r="AC359" s="39">
        <v>212000</v>
      </c>
      <c r="AD359" s="39">
        <v>250160</v>
      </c>
      <c r="AE359" s="39"/>
      <c r="AF359" s="39"/>
      <c r="AG359" s="39"/>
      <c r="AH359" s="39"/>
      <c r="AI359" s="39"/>
      <c r="AJ359" s="39"/>
      <c r="AK359" s="39"/>
      <c r="AL359" s="39"/>
      <c r="AM359" s="39">
        <v>212000</v>
      </c>
      <c r="AN359" s="39">
        <v>250160</v>
      </c>
      <c r="AO359" s="39"/>
      <c r="AP359" s="39"/>
      <c r="AQ359" s="39"/>
      <c r="AR359" s="39"/>
      <c r="AS359" s="39"/>
      <c r="AT359" s="39"/>
      <c r="AU359" s="39"/>
      <c r="AV359" s="39"/>
      <c r="AW359" s="52" t="s">
        <v>254</v>
      </c>
      <c r="AX359" s="52" t="s">
        <v>1167</v>
      </c>
      <c r="AY359" s="52" t="s">
        <v>1168</v>
      </c>
    </row>
    <row r="360" spans="1:51" ht="60" outlineLevel="1" x14ac:dyDescent="0.2">
      <c r="A360" s="52" t="s">
        <v>1169</v>
      </c>
      <c r="B360" s="52" t="s">
        <v>134</v>
      </c>
      <c r="C360" s="52">
        <v>1</v>
      </c>
      <c r="D360" s="52" t="s">
        <v>110</v>
      </c>
      <c r="E360" s="52" t="s">
        <v>111</v>
      </c>
      <c r="F360" s="52" t="s">
        <v>179</v>
      </c>
      <c r="G360" s="52" t="s">
        <v>227</v>
      </c>
      <c r="H360" s="52" t="s">
        <v>1157</v>
      </c>
      <c r="I360" s="52" t="s">
        <v>115</v>
      </c>
      <c r="J360" s="39">
        <v>555000</v>
      </c>
      <c r="K360" s="39">
        <v>655000.30000000005</v>
      </c>
      <c r="L360" s="40">
        <v>43231</v>
      </c>
      <c r="M360" s="52" t="s">
        <v>207</v>
      </c>
      <c r="N360" s="52" t="s">
        <v>117</v>
      </c>
      <c r="O360" s="52"/>
      <c r="P360" s="52"/>
      <c r="Q360" s="52" t="s">
        <v>118</v>
      </c>
      <c r="R360" s="52" t="s">
        <v>55</v>
      </c>
      <c r="S360" s="52" t="s">
        <v>1158</v>
      </c>
      <c r="T360" s="52" t="s">
        <v>1159</v>
      </c>
      <c r="U360" s="52" t="s">
        <v>121</v>
      </c>
      <c r="V360" s="52" t="s">
        <v>1160</v>
      </c>
      <c r="W360" s="40">
        <v>43282</v>
      </c>
      <c r="X360" s="52">
        <v>2018</v>
      </c>
      <c r="Y360" s="40">
        <v>43343</v>
      </c>
      <c r="Z360" s="52">
        <v>2018</v>
      </c>
      <c r="AA360" s="52" t="s">
        <v>1161</v>
      </c>
      <c r="AB360" s="52" t="s">
        <v>725</v>
      </c>
      <c r="AC360" s="39">
        <v>555000</v>
      </c>
      <c r="AD360" s="39">
        <v>655000.30000000005</v>
      </c>
      <c r="AE360" s="39"/>
      <c r="AF360" s="39"/>
      <c r="AG360" s="39"/>
      <c r="AH360" s="39"/>
      <c r="AI360" s="39"/>
      <c r="AJ360" s="39"/>
      <c r="AK360" s="39"/>
      <c r="AL360" s="39"/>
      <c r="AM360" s="39">
        <v>555000</v>
      </c>
      <c r="AN360" s="39">
        <v>655000.30000000005</v>
      </c>
      <c r="AO360" s="39"/>
      <c r="AP360" s="39"/>
      <c r="AQ360" s="39"/>
      <c r="AR360" s="39"/>
      <c r="AS360" s="39"/>
      <c r="AT360" s="39"/>
      <c r="AU360" s="39"/>
      <c r="AV360" s="39"/>
      <c r="AW360" s="52" t="s">
        <v>254</v>
      </c>
      <c r="AX360" s="52" t="s">
        <v>1162</v>
      </c>
      <c r="AY360" s="52" t="s">
        <v>232</v>
      </c>
    </row>
    <row r="361" spans="1:51" ht="48" outlineLevel="1" x14ac:dyDescent="0.2">
      <c r="A361" s="52" t="s">
        <v>1170</v>
      </c>
      <c r="B361" s="52" t="s">
        <v>134</v>
      </c>
      <c r="C361" s="52">
        <v>1</v>
      </c>
      <c r="D361" s="52" t="s">
        <v>110</v>
      </c>
      <c r="E361" s="52" t="s">
        <v>111</v>
      </c>
      <c r="F361" s="52" t="s">
        <v>112</v>
      </c>
      <c r="G361" s="52" t="s">
        <v>113</v>
      </c>
      <c r="H361" s="52" t="s">
        <v>1157</v>
      </c>
      <c r="I361" s="52" t="s">
        <v>115</v>
      </c>
      <c r="J361" s="39">
        <v>1017000</v>
      </c>
      <c r="K361" s="39">
        <v>1200060</v>
      </c>
      <c r="L361" s="40">
        <v>43231</v>
      </c>
      <c r="M361" s="52" t="s">
        <v>207</v>
      </c>
      <c r="N361" s="52" t="s">
        <v>117</v>
      </c>
      <c r="O361" s="52"/>
      <c r="P361" s="52"/>
      <c r="Q361" s="52" t="s">
        <v>118</v>
      </c>
      <c r="R361" s="52" t="s">
        <v>55</v>
      </c>
      <c r="S361" s="52" t="s">
        <v>1158</v>
      </c>
      <c r="T361" s="52" t="s">
        <v>1159</v>
      </c>
      <c r="U361" s="52" t="s">
        <v>121</v>
      </c>
      <c r="V361" s="52" t="s">
        <v>1160</v>
      </c>
      <c r="W361" s="40">
        <v>43282</v>
      </c>
      <c r="X361" s="52">
        <v>2018</v>
      </c>
      <c r="Y361" s="40">
        <v>43343</v>
      </c>
      <c r="Z361" s="52">
        <v>2018</v>
      </c>
      <c r="AA361" s="52" t="s">
        <v>1161</v>
      </c>
      <c r="AB361" s="52" t="s">
        <v>563</v>
      </c>
      <c r="AC361" s="39">
        <v>1017000</v>
      </c>
      <c r="AD361" s="39">
        <v>1200060</v>
      </c>
      <c r="AE361" s="39"/>
      <c r="AF361" s="39"/>
      <c r="AG361" s="39"/>
      <c r="AH361" s="39"/>
      <c r="AI361" s="39"/>
      <c r="AJ361" s="39"/>
      <c r="AK361" s="39"/>
      <c r="AL361" s="39"/>
      <c r="AM361" s="39">
        <v>1017000</v>
      </c>
      <c r="AN361" s="39">
        <v>1200060</v>
      </c>
      <c r="AO361" s="39"/>
      <c r="AP361" s="39"/>
      <c r="AQ361" s="39"/>
      <c r="AR361" s="39"/>
      <c r="AS361" s="39"/>
      <c r="AT361" s="39"/>
      <c r="AU361" s="39"/>
      <c r="AV361" s="39"/>
      <c r="AW361" s="52" t="s">
        <v>254</v>
      </c>
      <c r="AX361" s="52" t="s">
        <v>1162</v>
      </c>
      <c r="AY361" s="52" t="s">
        <v>1115</v>
      </c>
    </row>
    <row r="362" spans="1:51" ht="60" outlineLevel="1" x14ac:dyDescent="0.2">
      <c r="A362" s="52" t="s">
        <v>1171</v>
      </c>
      <c r="B362" s="52" t="s">
        <v>214</v>
      </c>
      <c r="C362" s="52">
        <v>1</v>
      </c>
      <c r="D362" s="52" t="s">
        <v>110</v>
      </c>
      <c r="E362" s="52" t="s">
        <v>111</v>
      </c>
      <c r="F362" s="52" t="s">
        <v>135</v>
      </c>
      <c r="G362" s="52" t="s">
        <v>136</v>
      </c>
      <c r="H362" s="52" t="s">
        <v>1172</v>
      </c>
      <c r="I362" s="52" t="s">
        <v>115</v>
      </c>
      <c r="J362" s="39">
        <v>945000</v>
      </c>
      <c r="K362" s="39">
        <v>1115100</v>
      </c>
      <c r="L362" s="40">
        <v>43179</v>
      </c>
      <c r="M362" s="52" t="s">
        <v>207</v>
      </c>
      <c r="N362" s="52" t="s">
        <v>117</v>
      </c>
      <c r="O362" s="52"/>
      <c r="P362" s="52"/>
      <c r="Q362" s="52" t="s">
        <v>118</v>
      </c>
      <c r="R362" s="52" t="s">
        <v>55</v>
      </c>
      <c r="S362" s="52" t="s">
        <v>1173</v>
      </c>
      <c r="T362" s="52" t="s">
        <v>1174</v>
      </c>
      <c r="U362" s="52" t="s">
        <v>121</v>
      </c>
      <c r="V362" s="52" t="s">
        <v>169</v>
      </c>
      <c r="W362" s="40">
        <v>43282</v>
      </c>
      <c r="X362" s="52">
        <v>2018</v>
      </c>
      <c r="Y362" s="40">
        <v>43343</v>
      </c>
      <c r="Z362" s="52">
        <v>2018</v>
      </c>
      <c r="AA362" s="52" t="s">
        <v>1175</v>
      </c>
      <c r="AB362" s="52" t="s">
        <v>725</v>
      </c>
      <c r="AC362" s="39">
        <v>945000</v>
      </c>
      <c r="AD362" s="39">
        <v>1115100</v>
      </c>
      <c r="AE362" s="39"/>
      <c r="AF362" s="39"/>
      <c r="AG362" s="39"/>
      <c r="AH362" s="39"/>
      <c r="AI362" s="39"/>
      <c r="AJ362" s="39"/>
      <c r="AK362" s="39"/>
      <c r="AL362" s="39"/>
      <c r="AM362" s="39">
        <v>945000</v>
      </c>
      <c r="AN362" s="39">
        <v>1115100</v>
      </c>
      <c r="AO362" s="39"/>
      <c r="AP362" s="39"/>
      <c r="AQ362" s="39"/>
      <c r="AR362" s="39"/>
      <c r="AS362" s="39"/>
      <c r="AT362" s="39"/>
      <c r="AU362" s="39"/>
      <c r="AV362" s="39"/>
      <c r="AW362" s="52" t="s">
        <v>254</v>
      </c>
      <c r="AX362" s="52" t="s">
        <v>744</v>
      </c>
      <c r="AY362" s="52" t="s">
        <v>212</v>
      </c>
    </row>
    <row r="363" spans="1:51" ht="48" outlineLevel="1" x14ac:dyDescent="0.2">
      <c r="A363" s="52" t="s">
        <v>1176</v>
      </c>
      <c r="B363" s="52" t="s">
        <v>134</v>
      </c>
      <c r="C363" s="52">
        <v>1</v>
      </c>
      <c r="D363" s="52" t="s">
        <v>110</v>
      </c>
      <c r="E363" s="52" t="s">
        <v>111</v>
      </c>
      <c r="F363" s="52" t="s">
        <v>179</v>
      </c>
      <c r="G363" s="52" t="s">
        <v>227</v>
      </c>
      <c r="H363" s="52" t="s">
        <v>1172</v>
      </c>
      <c r="I363" s="52" t="s">
        <v>115</v>
      </c>
      <c r="J363" s="39">
        <v>428000</v>
      </c>
      <c r="K363" s="39">
        <v>504000</v>
      </c>
      <c r="L363" s="40">
        <v>43179</v>
      </c>
      <c r="M363" s="52" t="s">
        <v>207</v>
      </c>
      <c r="N363" s="52" t="s">
        <v>117</v>
      </c>
      <c r="O363" s="52"/>
      <c r="P363" s="52"/>
      <c r="Q363" s="52" t="s">
        <v>118</v>
      </c>
      <c r="R363" s="52" t="s">
        <v>55</v>
      </c>
      <c r="S363" s="52" t="s">
        <v>1173</v>
      </c>
      <c r="T363" s="52" t="s">
        <v>1173</v>
      </c>
      <c r="U363" s="52" t="s">
        <v>121</v>
      </c>
      <c r="V363" s="52" t="s">
        <v>169</v>
      </c>
      <c r="W363" s="40">
        <v>43282</v>
      </c>
      <c r="X363" s="52">
        <v>2018</v>
      </c>
      <c r="Y363" s="40">
        <v>43343</v>
      </c>
      <c r="Z363" s="52">
        <v>2018</v>
      </c>
      <c r="AA363" s="52" t="s">
        <v>1175</v>
      </c>
      <c r="AB363" s="52" t="s">
        <v>563</v>
      </c>
      <c r="AC363" s="39">
        <v>428000</v>
      </c>
      <c r="AD363" s="39">
        <v>504000</v>
      </c>
      <c r="AE363" s="39"/>
      <c r="AF363" s="39"/>
      <c r="AG363" s="39"/>
      <c r="AH363" s="39"/>
      <c r="AI363" s="39"/>
      <c r="AJ363" s="39"/>
      <c r="AK363" s="39"/>
      <c r="AL363" s="39"/>
      <c r="AM363" s="39">
        <v>428000</v>
      </c>
      <c r="AN363" s="39">
        <v>504000</v>
      </c>
      <c r="AO363" s="39"/>
      <c r="AP363" s="39"/>
      <c r="AQ363" s="39"/>
      <c r="AR363" s="39"/>
      <c r="AS363" s="39"/>
      <c r="AT363" s="39"/>
      <c r="AU363" s="39"/>
      <c r="AV363" s="39"/>
      <c r="AW363" s="52" t="s">
        <v>254</v>
      </c>
      <c r="AX363" s="52" t="s">
        <v>744</v>
      </c>
      <c r="AY363" s="52" t="s">
        <v>232</v>
      </c>
    </row>
    <row r="364" spans="1:51" ht="48" outlineLevel="1" x14ac:dyDescent="0.2">
      <c r="A364" s="52" t="s">
        <v>1177</v>
      </c>
      <c r="B364" s="52" t="s">
        <v>134</v>
      </c>
      <c r="C364" s="52">
        <v>1</v>
      </c>
      <c r="D364" s="52" t="s">
        <v>110</v>
      </c>
      <c r="E364" s="52" t="s">
        <v>111</v>
      </c>
      <c r="F364" s="52" t="s">
        <v>112</v>
      </c>
      <c r="G364" s="52" t="s">
        <v>113</v>
      </c>
      <c r="H364" s="52" t="s">
        <v>1172</v>
      </c>
      <c r="I364" s="52" t="s">
        <v>115</v>
      </c>
      <c r="J364" s="39">
        <v>1186000</v>
      </c>
      <c r="K364" s="39">
        <v>1399480</v>
      </c>
      <c r="L364" s="40">
        <v>43179</v>
      </c>
      <c r="M364" s="52" t="s">
        <v>207</v>
      </c>
      <c r="N364" s="52" t="s">
        <v>117</v>
      </c>
      <c r="O364" s="52"/>
      <c r="P364" s="52"/>
      <c r="Q364" s="52" t="s">
        <v>118</v>
      </c>
      <c r="R364" s="52" t="s">
        <v>55</v>
      </c>
      <c r="S364" s="52" t="s">
        <v>1173</v>
      </c>
      <c r="T364" s="52" t="s">
        <v>1173</v>
      </c>
      <c r="U364" s="52" t="s">
        <v>121</v>
      </c>
      <c r="V364" s="52" t="s">
        <v>169</v>
      </c>
      <c r="W364" s="40">
        <v>43282</v>
      </c>
      <c r="X364" s="52">
        <v>2018</v>
      </c>
      <c r="Y364" s="40">
        <v>43343</v>
      </c>
      <c r="Z364" s="52">
        <v>2018</v>
      </c>
      <c r="AA364" s="52" t="s">
        <v>1175</v>
      </c>
      <c r="AB364" s="52" t="s">
        <v>563</v>
      </c>
      <c r="AC364" s="39">
        <v>1186000</v>
      </c>
      <c r="AD364" s="39">
        <v>1399480</v>
      </c>
      <c r="AE364" s="39"/>
      <c r="AF364" s="39"/>
      <c r="AG364" s="39"/>
      <c r="AH364" s="39"/>
      <c r="AI364" s="39"/>
      <c r="AJ364" s="39"/>
      <c r="AK364" s="39"/>
      <c r="AL364" s="39"/>
      <c r="AM364" s="39">
        <v>1186000</v>
      </c>
      <c r="AN364" s="39">
        <v>1399480</v>
      </c>
      <c r="AO364" s="39"/>
      <c r="AP364" s="39"/>
      <c r="AQ364" s="39"/>
      <c r="AR364" s="39"/>
      <c r="AS364" s="39"/>
      <c r="AT364" s="39"/>
      <c r="AU364" s="39"/>
      <c r="AV364" s="39"/>
      <c r="AW364" s="52" t="s">
        <v>254</v>
      </c>
      <c r="AX364" s="52" t="s">
        <v>744</v>
      </c>
      <c r="AY364" s="52" t="s">
        <v>1115</v>
      </c>
    </row>
    <row r="365" spans="1:51" ht="48" outlineLevel="1" x14ac:dyDescent="0.2">
      <c r="A365" s="52" t="s">
        <v>1178</v>
      </c>
      <c r="B365" s="52" t="s">
        <v>134</v>
      </c>
      <c r="C365" s="52">
        <v>1</v>
      </c>
      <c r="D365" s="52" t="s">
        <v>110</v>
      </c>
      <c r="E365" s="52" t="s">
        <v>111</v>
      </c>
      <c r="F365" s="52" t="s">
        <v>164</v>
      </c>
      <c r="G365" s="52" t="s">
        <v>173</v>
      </c>
      <c r="H365" s="52" t="s">
        <v>1172</v>
      </c>
      <c r="I365" s="52" t="s">
        <v>115</v>
      </c>
      <c r="J365" s="39">
        <v>157000</v>
      </c>
      <c r="K365" s="39">
        <v>185260</v>
      </c>
      <c r="L365" s="40">
        <v>43179</v>
      </c>
      <c r="M365" s="52" t="s">
        <v>207</v>
      </c>
      <c r="N365" s="52" t="s">
        <v>117</v>
      </c>
      <c r="O365" s="52"/>
      <c r="P365" s="52"/>
      <c r="Q365" s="52" t="s">
        <v>118</v>
      </c>
      <c r="R365" s="52" t="s">
        <v>55</v>
      </c>
      <c r="S365" s="52" t="s">
        <v>1173</v>
      </c>
      <c r="T365" s="52" t="s">
        <v>1174</v>
      </c>
      <c r="U365" s="52" t="s">
        <v>121</v>
      </c>
      <c r="V365" s="52" t="s">
        <v>169</v>
      </c>
      <c r="W365" s="40">
        <v>43282</v>
      </c>
      <c r="X365" s="52">
        <v>2018</v>
      </c>
      <c r="Y365" s="40">
        <v>43343</v>
      </c>
      <c r="Z365" s="52">
        <v>2018</v>
      </c>
      <c r="AA365" s="52" t="s">
        <v>1175</v>
      </c>
      <c r="AB365" s="52" t="s">
        <v>563</v>
      </c>
      <c r="AC365" s="39">
        <v>157000</v>
      </c>
      <c r="AD365" s="39">
        <v>185260</v>
      </c>
      <c r="AE365" s="39"/>
      <c r="AF365" s="39"/>
      <c r="AG365" s="39"/>
      <c r="AH365" s="39"/>
      <c r="AI365" s="39"/>
      <c r="AJ365" s="39"/>
      <c r="AK365" s="39"/>
      <c r="AL365" s="39"/>
      <c r="AM365" s="39">
        <v>157000</v>
      </c>
      <c r="AN365" s="39">
        <v>185260</v>
      </c>
      <c r="AO365" s="39"/>
      <c r="AP365" s="39"/>
      <c r="AQ365" s="39"/>
      <c r="AR365" s="39"/>
      <c r="AS365" s="39"/>
      <c r="AT365" s="39"/>
      <c r="AU365" s="39"/>
      <c r="AV365" s="39"/>
      <c r="AW365" s="52" t="s">
        <v>254</v>
      </c>
      <c r="AX365" s="52" t="s">
        <v>744</v>
      </c>
      <c r="AY365" s="52" t="s">
        <v>1106</v>
      </c>
    </row>
    <row r="366" spans="1:51" ht="60" outlineLevel="1" x14ac:dyDescent="0.2">
      <c r="A366" s="36" t="s">
        <v>1179</v>
      </c>
      <c r="B366" s="36" t="s">
        <v>134</v>
      </c>
      <c r="C366" s="36">
        <v>1</v>
      </c>
      <c r="D366" s="36" t="s">
        <v>110</v>
      </c>
      <c r="E366" s="36" t="s">
        <v>111</v>
      </c>
      <c r="F366" s="36" t="s">
        <v>135</v>
      </c>
      <c r="G366" s="36" t="s">
        <v>136</v>
      </c>
      <c r="H366" s="36" t="s">
        <v>1180</v>
      </c>
      <c r="I366" s="36" t="s">
        <v>115</v>
      </c>
      <c r="J366" s="37">
        <v>4709752.5</v>
      </c>
      <c r="K366" s="37">
        <v>5557507.9500000002</v>
      </c>
      <c r="L366" s="38">
        <v>43115</v>
      </c>
      <c r="M366" s="36" t="s">
        <v>182</v>
      </c>
      <c r="N366" s="36"/>
      <c r="O366" s="36"/>
      <c r="P366" s="36"/>
      <c r="Q366" s="36" t="s">
        <v>118</v>
      </c>
      <c r="R366" s="36" t="s">
        <v>453</v>
      </c>
      <c r="S366" s="36" t="s">
        <v>1104</v>
      </c>
      <c r="T366" s="36" t="s">
        <v>1104</v>
      </c>
      <c r="U366" s="36" t="s">
        <v>455</v>
      </c>
      <c r="V366" s="36" t="s">
        <v>789</v>
      </c>
      <c r="W366" s="38">
        <v>43160</v>
      </c>
      <c r="X366" s="36">
        <v>2018</v>
      </c>
      <c r="Y366" s="38">
        <v>43830</v>
      </c>
      <c r="Z366" s="36">
        <v>2019</v>
      </c>
      <c r="AA366" s="36" t="s">
        <v>1181</v>
      </c>
      <c r="AB366" s="36" t="s">
        <v>725</v>
      </c>
      <c r="AC366" s="37">
        <v>2419404.5</v>
      </c>
      <c r="AD366" s="37">
        <v>2854897.31</v>
      </c>
      <c r="AE366" s="37">
        <v>2290348</v>
      </c>
      <c r="AF366" s="37">
        <v>2702610.64</v>
      </c>
      <c r="AG366" s="37"/>
      <c r="AH366" s="37"/>
      <c r="AI366" s="37"/>
      <c r="AJ366" s="37"/>
      <c r="AK366" s="37"/>
      <c r="AL366" s="37"/>
      <c r="AM366" s="37">
        <v>2419404.5</v>
      </c>
      <c r="AN366" s="37">
        <v>2854897.31</v>
      </c>
      <c r="AO366" s="37">
        <v>2290348</v>
      </c>
      <c r="AP366" s="37">
        <v>2702610.64</v>
      </c>
      <c r="AQ366" s="37"/>
      <c r="AR366" s="37"/>
      <c r="AS366" s="37"/>
      <c r="AT366" s="37"/>
      <c r="AU366" s="37"/>
      <c r="AV366" s="37"/>
      <c r="AW366" s="36" t="s">
        <v>1182</v>
      </c>
      <c r="AX366" s="36" t="s">
        <v>744</v>
      </c>
      <c r="AY366" s="36" t="s">
        <v>212</v>
      </c>
    </row>
    <row r="367" spans="1:51" ht="48" outlineLevel="1" x14ac:dyDescent="0.2">
      <c r="A367" s="36" t="s">
        <v>1179</v>
      </c>
      <c r="B367" s="36" t="s">
        <v>134</v>
      </c>
      <c r="C367" s="36">
        <v>1</v>
      </c>
      <c r="D367" s="36" t="s">
        <v>110</v>
      </c>
      <c r="E367" s="36" t="s">
        <v>111</v>
      </c>
      <c r="F367" s="36" t="s">
        <v>164</v>
      </c>
      <c r="G367" s="36" t="s">
        <v>173</v>
      </c>
      <c r="H367" s="36" t="s">
        <v>1180</v>
      </c>
      <c r="I367" s="36" t="s">
        <v>115</v>
      </c>
      <c r="J367" s="37">
        <v>3633819</v>
      </c>
      <c r="K367" s="37">
        <v>4287906.42</v>
      </c>
      <c r="L367" s="38">
        <v>43115</v>
      </c>
      <c r="M367" s="36" t="s">
        <v>182</v>
      </c>
      <c r="N367" s="36"/>
      <c r="O367" s="36"/>
      <c r="P367" s="36"/>
      <c r="Q367" s="36" t="s">
        <v>118</v>
      </c>
      <c r="R367" s="36" t="s">
        <v>453</v>
      </c>
      <c r="S367" s="36" t="s">
        <v>1104</v>
      </c>
      <c r="T367" s="36" t="s">
        <v>1104</v>
      </c>
      <c r="U367" s="36" t="s">
        <v>455</v>
      </c>
      <c r="V367" s="36" t="s">
        <v>789</v>
      </c>
      <c r="W367" s="38">
        <v>43160</v>
      </c>
      <c r="X367" s="36">
        <v>2018</v>
      </c>
      <c r="Y367" s="38">
        <v>43830</v>
      </c>
      <c r="Z367" s="36">
        <v>2019</v>
      </c>
      <c r="AA367" s="36" t="s">
        <v>1181</v>
      </c>
      <c r="AB367" s="36" t="s">
        <v>563</v>
      </c>
      <c r="AC367" s="37">
        <v>1780711</v>
      </c>
      <c r="AD367" s="37">
        <v>2101238.98</v>
      </c>
      <c r="AE367" s="37">
        <v>1853108</v>
      </c>
      <c r="AF367" s="37">
        <v>2186667.44</v>
      </c>
      <c r="AG367" s="37"/>
      <c r="AH367" s="37"/>
      <c r="AI367" s="37"/>
      <c r="AJ367" s="37"/>
      <c r="AK367" s="37"/>
      <c r="AL367" s="37"/>
      <c r="AM367" s="37">
        <v>1780711</v>
      </c>
      <c r="AN367" s="37">
        <v>2101238.98</v>
      </c>
      <c r="AO367" s="37">
        <v>1853108</v>
      </c>
      <c r="AP367" s="37">
        <v>2186667.44</v>
      </c>
      <c r="AQ367" s="37"/>
      <c r="AR367" s="37"/>
      <c r="AS367" s="37"/>
      <c r="AT367" s="37"/>
      <c r="AU367" s="37"/>
      <c r="AV367" s="37"/>
      <c r="AW367" s="36" t="s">
        <v>1183</v>
      </c>
      <c r="AX367" s="36" t="s">
        <v>744</v>
      </c>
      <c r="AY367" s="36" t="s">
        <v>290</v>
      </c>
    </row>
    <row r="368" spans="1:51" ht="48" outlineLevel="1" x14ac:dyDescent="0.2">
      <c r="A368" s="36" t="s">
        <v>1179</v>
      </c>
      <c r="B368" s="36" t="s">
        <v>134</v>
      </c>
      <c r="C368" s="36">
        <v>1</v>
      </c>
      <c r="D368" s="36" t="s">
        <v>110</v>
      </c>
      <c r="E368" s="36" t="s">
        <v>111</v>
      </c>
      <c r="F368" s="36" t="s">
        <v>179</v>
      </c>
      <c r="G368" s="36" t="s">
        <v>227</v>
      </c>
      <c r="H368" s="36" t="s">
        <v>1180</v>
      </c>
      <c r="I368" s="36" t="s">
        <v>115</v>
      </c>
      <c r="J368" s="37">
        <v>1755027</v>
      </c>
      <c r="K368" s="37">
        <v>2070931.86</v>
      </c>
      <c r="L368" s="38">
        <v>43115</v>
      </c>
      <c r="M368" s="36" t="s">
        <v>182</v>
      </c>
      <c r="N368" s="36"/>
      <c r="O368" s="36"/>
      <c r="P368" s="36"/>
      <c r="Q368" s="36" t="s">
        <v>118</v>
      </c>
      <c r="R368" s="36" t="s">
        <v>453</v>
      </c>
      <c r="S368" s="36" t="s">
        <v>1104</v>
      </c>
      <c r="T368" s="36" t="s">
        <v>1104</v>
      </c>
      <c r="U368" s="36" t="s">
        <v>455</v>
      </c>
      <c r="V368" s="36" t="s">
        <v>789</v>
      </c>
      <c r="W368" s="38">
        <v>43160</v>
      </c>
      <c r="X368" s="36">
        <v>2018</v>
      </c>
      <c r="Y368" s="38">
        <v>43830</v>
      </c>
      <c r="Z368" s="36">
        <v>2019</v>
      </c>
      <c r="AA368" s="36" t="s">
        <v>1181</v>
      </c>
      <c r="AB368" s="36" t="s">
        <v>563</v>
      </c>
      <c r="AC368" s="37">
        <v>976995</v>
      </c>
      <c r="AD368" s="37">
        <v>1152854.1000000001</v>
      </c>
      <c r="AE368" s="37">
        <v>778032</v>
      </c>
      <c r="AF368" s="37">
        <v>918077.76</v>
      </c>
      <c r="AG368" s="37"/>
      <c r="AH368" s="37"/>
      <c r="AI368" s="37"/>
      <c r="AJ368" s="37"/>
      <c r="AK368" s="37"/>
      <c r="AL368" s="37"/>
      <c r="AM368" s="37">
        <v>976995</v>
      </c>
      <c r="AN368" s="37">
        <v>1152854.1000000001</v>
      </c>
      <c r="AO368" s="37">
        <v>778032</v>
      </c>
      <c r="AP368" s="37">
        <v>918077.76</v>
      </c>
      <c r="AQ368" s="37"/>
      <c r="AR368" s="37"/>
      <c r="AS368" s="37"/>
      <c r="AT368" s="37"/>
      <c r="AU368" s="37"/>
      <c r="AV368" s="37"/>
      <c r="AW368" s="36" t="s">
        <v>1184</v>
      </c>
      <c r="AX368" s="36" t="s">
        <v>744</v>
      </c>
      <c r="AY368" s="36" t="s">
        <v>232</v>
      </c>
    </row>
    <row r="369" spans="1:51" ht="48" outlineLevel="1" x14ac:dyDescent="0.2">
      <c r="A369" s="36" t="s">
        <v>1179</v>
      </c>
      <c r="B369" s="36" t="s">
        <v>134</v>
      </c>
      <c r="C369" s="36">
        <v>1</v>
      </c>
      <c r="D369" s="36" t="s">
        <v>110</v>
      </c>
      <c r="E369" s="36" t="s">
        <v>111</v>
      </c>
      <c r="F369" s="36" t="s">
        <v>112</v>
      </c>
      <c r="G369" s="36" t="s">
        <v>113</v>
      </c>
      <c r="H369" s="36" t="s">
        <v>1180</v>
      </c>
      <c r="I369" s="36" t="s">
        <v>115</v>
      </c>
      <c r="J369" s="37">
        <v>3135872</v>
      </c>
      <c r="K369" s="37">
        <v>3700328.96</v>
      </c>
      <c r="L369" s="38">
        <v>43115</v>
      </c>
      <c r="M369" s="36" t="s">
        <v>182</v>
      </c>
      <c r="N369" s="36"/>
      <c r="O369" s="36"/>
      <c r="P369" s="36"/>
      <c r="Q369" s="36" t="s">
        <v>118</v>
      </c>
      <c r="R369" s="36" t="s">
        <v>453</v>
      </c>
      <c r="S369" s="36" t="s">
        <v>1104</v>
      </c>
      <c r="T369" s="36" t="s">
        <v>1104</v>
      </c>
      <c r="U369" s="36" t="s">
        <v>455</v>
      </c>
      <c r="V369" s="36" t="s">
        <v>789</v>
      </c>
      <c r="W369" s="38">
        <v>43160</v>
      </c>
      <c r="X369" s="36">
        <v>2018</v>
      </c>
      <c r="Y369" s="38">
        <v>43830</v>
      </c>
      <c r="Z369" s="36">
        <v>2019</v>
      </c>
      <c r="AA369" s="36" t="s">
        <v>1181</v>
      </c>
      <c r="AB369" s="36" t="s">
        <v>563</v>
      </c>
      <c r="AC369" s="37">
        <v>1757825.5</v>
      </c>
      <c r="AD369" s="37">
        <v>2074234.09</v>
      </c>
      <c r="AE369" s="37">
        <v>1378046.5</v>
      </c>
      <c r="AF369" s="37">
        <v>1626094.87</v>
      </c>
      <c r="AG369" s="37"/>
      <c r="AH369" s="37"/>
      <c r="AI369" s="37"/>
      <c r="AJ369" s="37"/>
      <c r="AK369" s="37"/>
      <c r="AL369" s="37"/>
      <c r="AM369" s="37">
        <v>1757825.5</v>
      </c>
      <c r="AN369" s="37">
        <v>2074234.09</v>
      </c>
      <c r="AO369" s="37">
        <v>1378046.5</v>
      </c>
      <c r="AP369" s="37">
        <v>1626094.87</v>
      </c>
      <c r="AQ369" s="37"/>
      <c r="AR369" s="37"/>
      <c r="AS369" s="37"/>
      <c r="AT369" s="37"/>
      <c r="AU369" s="37"/>
      <c r="AV369" s="37"/>
      <c r="AW369" s="36" t="s">
        <v>1185</v>
      </c>
      <c r="AX369" s="36" t="s">
        <v>744</v>
      </c>
      <c r="AY369" s="36" t="s">
        <v>220</v>
      </c>
    </row>
    <row r="370" spans="1:51" ht="48" outlineLevel="1" x14ac:dyDescent="0.2">
      <c r="A370" s="52" t="s">
        <v>1186</v>
      </c>
      <c r="B370" s="52" t="s">
        <v>134</v>
      </c>
      <c r="C370" s="52">
        <v>1</v>
      </c>
      <c r="D370" s="52" t="s">
        <v>110</v>
      </c>
      <c r="E370" s="52" t="s">
        <v>111</v>
      </c>
      <c r="F370" s="52" t="s">
        <v>112</v>
      </c>
      <c r="G370" s="52" t="s">
        <v>113</v>
      </c>
      <c r="H370" s="52" t="s">
        <v>1187</v>
      </c>
      <c r="I370" s="52" t="s">
        <v>115</v>
      </c>
      <c r="J370" s="39">
        <v>120000</v>
      </c>
      <c r="K370" s="39">
        <v>141600</v>
      </c>
      <c r="L370" s="40">
        <v>43146</v>
      </c>
      <c r="M370" s="52" t="s">
        <v>116</v>
      </c>
      <c r="N370" s="52" t="s">
        <v>117</v>
      </c>
      <c r="O370" s="52"/>
      <c r="P370" s="52"/>
      <c r="Q370" s="52" t="s">
        <v>118</v>
      </c>
      <c r="R370" s="52" t="s">
        <v>55</v>
      </c>
      <c r="S370" s="52" t="s">
        <v>297</v>
      </c>
      <c r="T370" s="52" t="s">
        <v>608</v>
      </c>
      <c r="U370" s="52" t="s">
        <v>121</v>
      </c>
      <c r="V370" s="52" t="s">
        <v>169</v>
      </c>
      <c r="W370" s="40">
        <v>43252</v>
      </c>
      <c r="X370" s="52">
        <v>2018</v>
      </c>
      <c r="Y370" s="40">
        <v>43343</v>
      </c>
      <c r="Z370" s="52">
        <v>2018</v>
      </c>
      <c r="AA370" s="52" t="s">
        <v>612</v>
      </c>
      <c r="AB370" s="52" t="s">
        <v>563</v>
      </c>
      <c r="AC370" s="39">
        <v>120000</v>
      </c>
      <c r="AD370" s="39">
        <v>141600</v>
      </c>
      <c r="AE370" s="39"/>
      <c r="AF370" s="39"/>
      <c r="AG370" s="39"/>
      <c r="AH370" s="39"/>
      <c r="AI370" s="39"/>
      <c r="AJ370" s="39"/>
      <c r="AK370" s="39"/>
      <c r="AL370" s="39"/>
      <c r="AM370" s="39">
        <v>120000</v>
      </c>
      <c r="AN370" s="39">
        <v>141600</v>
      </c>
      <c r="AO370" s="39"/>
      <c r="AP370" s="39"/>
      <c r="AQ370" s="39"/>
      <c r="AR370" s="39"/>
      <c r="AS370" s="39"/>
      <c r="AT370" s="39"/>
      <c r="AU370" s="39"/>
      <c r="AV370" s="39"/>
      <c r="AW370" s="52" t="s">
        <v>142</v>
      </c>
      <c r="AX370" s="52" t="s">
        <v>744</v>
      </c>
      <c r="AY370" s="52" t="s">
        <v>220</v>
      </c>
    </row>
    <row r="371" spans="1:51" ht="48" outlineLevel="1" x14ac:dyDescent="0.2">
      <c r="A371" s="52" t="s">
        <v>1188</v>
      </c>
      <c r="B371" s="52" t="s">
        <v>134</v>
      </c>
      <c r="C371" s="52">
        <v>1</v>
      </c>
      <c r="D371" s="52" t="s">
        <v>110</v>
      </c>
      <c r="E371" s="52" t="s">
        <v>111</v>
      </c>
      <c r="F371" s="52" t="s">
        <v>179</v>
      </c>
      <c r="G371" s="52" t="s">
        <v>227</v>
      </c>
      <c r="H371" s="52" t="s">
        <v>1187</v>
      </c>
      <c r="I371" s="52" t="s">
        <v>115</v>
      </c>
      <c r="J371" s="39">
        <v>636000</v>
      </c>
      <c r="K371" s="39">
        <v>750480</v>
      </c>
      <c r="L371" s="40">
        <v>43146</v>
      </c>
      <c r="M371" s="52" t="s">
        <v>116</v>
      </c>
      <c r="N371" s="52" t="s">
        <v>117</v>
      </c>
      <c r="O371" s="52"/>
      <c r="P371" s="52"/>
      <c r="Q371" s="52" t="s">
        <v>118</v>
      </c>
      <c r="R371" s="52" t="s">
        <v>55</v>
      </c>
      <c r="S371" s="52" t="s">
        <v>297</v>
      </c>
      <c r="T371" s="52" t="s">
        <v>608</v>
      </c>
      <c r="U371" s="52" t="s">
        <v>121</v>
      </c>
      <c r="V371" s="52" t="s">
        <v>169</v>
      </c>
      <c r="W371" s="40">
        <v>43252</v>
      </c>
      <c r="X371" s="52">
        <v>2018</v>
      </c>
      <c r="Y371" s="40">
        <v>43343</v>
      </c>
      <c r="Z371" s="52">
        <v>2018</v>
      </c>
      <c r="AA371" s="52" t="s">
        <v>612</v>
      </c>
      <c r="AB371" s="52" t="s">
        <v>563</v>
      </c>
      <c r="AC371" s="39">
        <v>636000</v>
      </c>
      <c r="AD371" s="39">
        <v>750480</v>
      </c>
      <c r="AE371" s="39"/>
      <c r="AF371" s="39"/>
      <c r="AG371" s="39"/>
      <c r="AH371" s="39"/>
      <c r="AI371" s="39"/>
      <c r="AJ371" s="39"/>
      <c r="AK371" s="39"/>
      <c r="AL371" s="39"/>
      <c r="AM371" s="39">
        <v>636000</v>
      </c>
      <c r="AN371" s="39">
        <v>750480</v>
      </c>
      <c r="AO371" s="39"/>
      <c r="AP371" s="39"/>
      <c r="AQ371" s="39"/>
      <c r="AR371" s="39"/>
      <c r="AS371" s="39"/>
      <c r="AT371" s="39"/>
      <c r="AU371" s="39"/>
      <c r="AV371" s="39"/>
      <c r="AW371" s="52" t="s">
        <v>142</v>
      </c>
      <c r="AX371" s="52" t="s">
        <v>744</v>
      </c>
      <c r="AY371" s="52" t="s">
        <v>232</v>
      </c>
    </row>
    <row r="372" spans="1:51" ht="48" outlineLevel="1" x14ac:dyDescent="0.2">
      <c r="A372" s="52" t="s">
        <v>1189</v>
      </c>
      <c r="B372" s="52" t="s">
        <v>134</v>
      </c>
      <c r="C372" s="52">
        <v>1</v>
      </c>
      <c r="D372" s="52" t="s">
        <v>110</v>
      </c>
      <c r="E372" s="52" t="s">
        <v>111</v>
      </c>
      <c r="F372" s="52" t="s">
        <v>164</v>
      </c>
      <c r="G372" s="52" t="s">
        <v>173</v>
      </c>
      <c r="H372" s="52" t="s">
        <v>1187</v>
      </c>
      <c r="I372" s="52" t="s">
        <v>115</v>
      </c>
      <c r="J372" s="39">
        <v>1215000</v>
      </c>
      <c r="K372" s="39">
        <v>1433700</v>
      </c>
      <c r="L372" s="40">
        <v>43146</v>
      </c>
      <c r="M372" s="52" t="s">
        <v>116</v>
      </c>
      <c r="N372" s="52" t="s">
        <v>117</v>
      </c>
      <c r="O372" s="52"/>
      <c r="P372" s="52"/>
      <c r="Q372" s="52" t="s">
        <v>118</v>
      </c>
      <c r="R372" s="52" t="s">
        <v>55</v>
      </c>
      <c r="S372" s="52" t="s">
        <v>297</v>
      </c>
      <c r="T372" s="52" t="s">
        <v>608</v>
      </c>
      <c r="U372" s="52" t="s">
        <v>121</v>
      </c>
      <c r="V372" s="52" t="s">
        <v>169</v>
      </c>
      <c r="W372" s="40">
        <v>43252</v>
      </c>
      <c r="X372" s="52">
        <v>2018</v>
      </c>
      <c r="Y372" s="40">
        <v>43343</v>
      </c>
      <c r="Z372" s="52">
        <v>2018</v>
      </c>
      <c r="AA372" s="52" t="s">
        <v>612</v>
      </c>
      <c r="AB372" s="52" t="s">
        <v>563</v>
      </c>
      <c r="AC372" s="39">
        <v>1215000</v>
      </c>
      <c r="AD372" s="39">
        <v>1433700</v>
      </c>
      <c r="AE372" s="39"/>
      <c r="AF372" s="39"/>
      <c r="AG372" s="39"/>
      <c r="AH372" s="39"/>
      <c r="AI372" s="39"/>
      <c r="AJ372" s="39"/>
      <c r="AK372" s="39"/>
      <c r="AL372" s="39"/>
      <c r="AM372" s="39">
        <v>1215000</v>
      </c>
      <c r="AN372" s="39">
        <v>1433700</v>
      </c>
      <c r="AO372" s="39"/>
      <c r="AP372" s="39"/>
      <c r="AQ372" s="39"/>
      <c r="AR372" s="39"/>
      <c r="AS372" s="39"/>
      <c r="AT372" s="39"/>
      <c r="AU372" s="39"/>
      <c r="AV372" s="39"/>
      <c r="AW372" s="52" t="s">
        <v>142</v>
      </c>
      <c r="AX372" s="52" t="s">
        <v>744</v>
      </c>
      <c r="AY372" s="52" t="s">
        <v>593</v>
      </c>
    </row>
    <row r="373" spans="1:51" ht="60" outlineLevel="1" x14ac:dyDescent="0.2">
      <c r="A373" s="52" t="s">
        <v>1190</v>
      </c>
      <c r="B373" s="52" t="s">
        <v>134</v>
      </c>
      <c r="C373" s="52">
        <v>1</v>
      </c>
      <c r="D373" s="52" t="s">
        <v>110</v>
      </c>
      <c r="E373" s="52" t="s">
        <v>111</v>
      </c>
      <c r="F373" s="52" t="s">
        <v>135</v>
      </c>
      <c r="G373" s="52" t="s">
        <v>136</v>
      </c>
      <c r="H373" s="52" t="s">
        <v>1187</v>
      </c>
      <c r="I373" s="52" t="s">
        <v>115</v>
      </c>
      <c r="J373" s="39">
        <v>360000</v>
      </c>
      <c r="K373" s="39">
        <v>424800</v>
      </c>
      <c r="L373" s="40">
        <v>43146</v>
      </c>
      <c r="M373" s="52" t="s">
        <v>116</v>
      </c>
      <c r="N373" s="52" t="s">
        <v>117</v>
      </c>
      <c r="O373" s="52"/>
      <c r="P373" s="52"/>
      <c r="Q373" s="52" t="s">
        <v>118</v>
      </c>
      <c r="R373" s="52" t="s">
        <v>55</v>
      </c>
      <c r="S373" s="52" t="s">
        <v>297</v>
      </c>
      <c r="T373" s="52" t="s">
        <v>608</v>
      </c>
      <c r="U373" s="52" t="s">
        <v>121</v>
      </c>
      <c r="V373" s="52" t="s">
        <v>169</v>
      </c>
      <c r="W373" s="40">
        <v>43252</v>
      </c>
      <c r="X373" s="52">
        <v>2018</v>
      </c>
      <c r="Y373" s="40">
        <v>43343</v>
      </c>
      <c r="Z373" s="52">
        <v>2018</v>
      </c>
      <c r="AA373" s="52" t="s">
        <v>612</v>
      </c>
      <c r="AB373" s="52" t="s">
        <v>725</v>
      </c>
      <c r="AC373" s="39">
        <v>360000</v>
      </c>
      <c r="AD373" s="39">
        <v>424800</v>
      </c>
      <c r="AE373" s="39"/>
      <c r="AF373" s="39"/>
      <c r="AG373" s="39"/>
      <c r="AH373" s="39"/>
      <c r="AI373" s="39"/>
      <c r="AJ373" s="39"/>
      <c r="AK373" s="39"/>
      <c r="AL373" s="39"/>
      <c r="AM373" s="39">
        <v>360000</v>
      </c>
      <c r="AN373" s="39">
        <v>424800</v>
      </c>
      <c r="AO373" s="39"/>
      <c r="AP373" s="39"/>
      <c r="AQ373" s="39"/>
      <c r="AR373" s="39"/>
      <c r="AS373" s="39"/>
      <c r="AT373" s="39"/>
      <c r="AU373" s="39"/>
      <c r="AV373" s="39"/>
      <c r="AW373" s="52" t="s">
        <v>142</v>
      </c>
      <c r="AX373" s="52" t="s">
        <v>744</v>
      </c>
      <c r="AY373" s="52" t="s">
        <v>212</v>
      </c>
    </row>
    <row r="374" spans="1:51" ht="60" outlineLevel="1" x14ac:dyDescent="0.2">
      <c r="A374" s="52" t="s">
        <v>1191</v>
      </c>
      <c r="B374" s="52" t="s">
        <v>214</v>
      </c>
      <c r="C374" s="52">
        <v>1</v>
      </c>
      <c r="D374" s="52" t="s">
        <v>110</v>
      </c>
      <c r="E374" s="52" t="s">
        <v>111</v>
      </c>
      <c r="F374" s="52" t="s">
        <v>135</v>
      </c>
      <c r="G374" s="52" t="s">
        <v>136</v>
      </c>
      <c r="H374" s="52" t="s">
        <v>1192</v>
      </c>
      <c r="I374" s="52" t="s">
        <v>115</v>
      </c>
      <c r="J374" s="39">
        <v>1150000</v>
      </c>
      <c r="K374" s="39">
        <v>1357000</v>
      </c>
      <c r="L374" s="40">
        <v>43146</v>
      </c>
      <c r="M374" s="52" t="s">
        <v>207</v>
      </c>
      <c r="N374" s="52" t="s">
        <v>117</v>
      </c>
      <c r="O374" s="52"/>
      <c r="P374" s="52"/>
      <c r="Q374" s="52" t="s">
        <v>118</v>
      </c>
      <c r="R374" s="52" t="s">
        <v>55</v>
      </c>
      <c r="S374" s="52" t="s">
        <v>480</v>
      </c>
      <c r="T374" s="52" t="s">
        <v>1193</v>
      </c>
      <c r="U374" s="52" t="s">
        <v>121</v>
      </c>
      <c r="V374" s="52" t="s">
        <v>169</v>
      </c>
      <c r="W374" s="40">
        <v>43252</v>
      </c>
      <c r="X374" s="52">
        <v>2018</v>
      </c>
      <c r="Y374" s="40">
        <v>43343</v>
      </c>
      <c r="Z374" s="52">
        <v>2018</v>
      </c>
      <c r="AA374" s="52" t="s">
        <v>612</v>
      </c>
      <c r="AB374" s="52" t="s">
        <v>242</v>
      </c>
      <c r="AC374" s="39">
        <v>1150000</v>
      </c>
      <c r="AD374" s="39">
        <v>1357000</v>
      </c>
      <c r="AE374" s="39"/>
      <c r="AF374" s="39"/>
      <c r="AG374" s="39"/>
      <c r="AH374" s="39"/>
      <c r="AI374" s="39"/>
      <c r="AJ374" s="39"/>
      <c r="AK374" s="39"/>
      <c r="AL374" s="39"/>
      <c r="AM374" s="39">
        <v>1150000</v>
      </c>
      <c r="AN374" s="39">
        <v>1357000</v>
      </c>
      <c r="AO374" s="39"/>
      <c r="AP374" s="39"/>
      <c r="AQ374" s="39"/>
      <c r="AR374" s="39"/>
      <c r="AS374" s="39"/>
      <c r="AT374" s="39"/>
      <c r="AU374" s="39"/>
      <c r="AV374" s="39"/>
      <c r="AW374" s="52" t="s">
        <v>254</v>
      </c>
      <c r="AX374" s="52" t="s">
        <v>744</v>
      </c>
      <c r="AY374" s="52" t="s">
        <v>212</v>
      </c>
    </row>
    <row r="375" spans="1:51" ht="48" outlineLevel="1" x14ac:dyDescent="0.2">
      <c r="A375" s="52" t="s">
        <v>1194</v>
      </c>
      <c r="B375" s="52" t="s">
        <v>134</v>
      </c>
      <c r="C375" s="52">
        <v>1</v>
      </c>
      <c r="D375" s="52" t="s">
        <v>110</v>
      </c>
      <c r="E375" s="52" t="s">
        <v>111</v>
      </c>
      <c r="F375" s="52" t="s">
        <v>179</v>
      </c>
      <c r="G375" s="52" t="s">
        <v>227</v>
      </c>
      <c r="H375" s="52" t="s">
        <v>1192</v>
      </c>
      <c r="I375" s="52" t="s">
        <v>115</v>
      </c>
      <c r="J375" s="39">
        <v>490000</v>
      </c>
      <c r="K375" s="39">
        <v>578200</v>
      </c>
      <c r="L375" s="40">
        <v>43146</v>
      </c>
      <c r="M375" s="52" t="s">
        <v>207</v>
      </c>
      <c r="N375" s="52" t="s">
        <v>117</v>
      </c>
      <c r="O375" s="52"/>
      <c r="P375" s="52"/>
      <c r="Q375" s="52" t="s">
        <v>118</v>
      </c>
      <c r="R375" s="52" t="s">
        <v>55</v>
      </c>
      <c r="S375" s="52" t="s">
        <v>590</v>
      </c>
      <c r="T375" s="52" t="s">
        <v>1195</v>
      </c>
      <c r="U375" s="52" t="s">
        <v>121</v>
      </c>
      <c r="V375" s="52" t="s">
        <v>169</v>
      </c>
      <c r="W375" s="40">
        <v>43252</v>
      </c>
      <c r="X375" s="52">
        <v>2018</v>
      </c>
      <c r="Y375" s="40">
        <v>43343</v>
      </c>
      <c r="Z375" s="52">
        <v>2018</v>
      </c>
      <c r="AA375" s="52" t="s">
        <v>612</v>
      </c>
      <c r="AB375" s="52" t="s">
        <v>219</v>
      </c>
      <c r="AC375" s="39">
        <v>490000</v>
      </c>
      <c r="AD375" s="39">
        <v>578200</v>
      </c>
      <c r="AE375" s="39"/>
      <c r="AF375" s="39"/>
      <c r="AG375" s="39"/>
      <c r="AH375" s="39"/>
      <c r="AI375" s="39"/>
      <c r="AJ375" s="39"/>
      <c r="AK375" s="39"/>
      <c r="AL375" s="39"/>
      <c r="AM375" s="39">
        <v>490000</v>
      </c>
      <c r="AN375" s="39">
        <v>578200</v>
      </c>
      <c r="AO375" s="39"/>
      <c r="AP375" s="39"/>
      <c r="AQ375" s="39"/>
      <c r="AR375" s="39"/>
      <c r="AS375" s="39"/>
      <c r="AT375" s="39"/>
      <c r="AU375" s="39"/>
      <c r="AV375" s="39"/>
      <c r="AW375" s="52" t="s">
        <v>254</v>
      </c>
      <c r="AX375" s="52" t="s">
        <v>744</v>
      </c>
      <c r="AY375" s="52" t="s">
        <v>244</v>
      </c>
    </row>
    <row r="376" spans="1:51" ht="48" outlineLevel="1" x14ac:dyDescent="0.2">
      <c r="A376" s="52" t="s">
        <v>1196</v>
      </c>
      <c r="B376" s="52" t="s">
        <v>134</v>
      </c>
      <c r="C376" s="52">
        <v>1</v>
      </c>
      <c r="D376" s="52" t="s">
        <v>110</v>
      </c>
      <c r="E376" s="52" t="s">
        <v>111</v>
      </c>
      <c r="F376" s="52" t="s">
        <v>164</v>
      </c>
      <c r="G376" s="52" t="s">
        <v>173</v>
      </c>
      <c r="H376" s="52" t="s">
        <v>1192</v>
      </c>
      <c r="I376" s="52" t="s">
        <v>115</v>
      </c>
      <c r="J376" s="39">
        <v>510000</v>
      </c>
      <c r="K376" s="39">
        <v>601800</v>
      </c>
      <c r="L376" s="40">
        <v>43146</v>
      </c>
      <c r="M376" s="52" t="s">
        <v>207</v>
      </c>
      <c r="N376" s="52" t="s">
        <v>117</v>
      </c>
      <c r="O376" s="52"/>
      <c r="P376" s="52"/>
      <c r="Q376" s="52" t="s">
        <v>118</v>
      </c>
      <c r="R376" s="52" t="s">
        <v>55</v>
      </c>
      <c r="S376" s="52" t="s">
        <v>590</v>
      </c>
      <c r="T376" s="52" t="s">
        <v>1193</v>
      </c>
      <c r="U376" s="52" t="s">
        <v>121</v>
      </c>
      <c r="V376" s="52" t="s">
        <v>169</v>
      </c>
      <c r="W376" s="40">
        <v>43252</v>
      </c>
      <c r="X376" s="52">
        <v>2018</v>
      </c>
      <c r="Y376" s="40">
        <v>43343</v>
      </c>
      <c r="Z376" s="52">
        <v>2018</v>
      </c>
      <c r="AA376" s="52" t="s">
        <v>612</v>
      </c>
      <c r="AB376" s="52" t="s">
        <v>219</v>
      </c>
      <c r="AC376" s="39">
        <v>510000</v>
      </c>
      <c r="AD376" s="39">
        <v>601800</v>
      </c>
      <c r="AE376" s="39"/>
      <c r="AF376" s="39"/>
      <c r="AG376" s="39"/>
      <c r="AH376" s="39"/>
      <c r="AI376" s="39"/>
      <c r="AJ376" s="39"/>
      <c r="AK376" s="39"/>
      <c r="AL376" s="39"/>
      <c r="AM376" s="39">
        <v>510000</v>
      </c>
      <c r="AN376" s="39">
        <v>601800</v>
      </c>
      <c r="AO376" s="39"/>
      <c r="AP376" s="39"/>
      <c r="AQ376" s="39"/>
      <c r="AR376" s="39"/>
      <c r="AS376" s="39"/>
      <c r="AT376" s="39"/>
      <c r="AU376" s="39"/>
      <c r="AV376" s="39"/>
      <c r="AW376" s="52" t="s">
        <v>254</v>
      </c>
      <c r="AX376" s="52" t="s">
        <v>744</v>
      </c>
      <c r="AY376" s="52" t="s">
        <v>290</v>
      </c>
    </row>
    <row r="377" spans="1:51" ht="60" outlineLevel="1" x14ac:dyDescent="0.2">
      <c r="A377" s="52" t="s">
        <v>1197</v>
      </c>
      <c r="B377" s="52" t="s">
        <v>109</v>
      </c>
      <c r="C377" s="52">
        <v>1</v>
      </c>
      <c r="D377" s="52" t="s">
        <v>110</v>
      </c>
      <c r="E377" s="52" t="s">
        <v>111</v>
      </c>
      <c r="F377" s="52" t="s">
        <v>135</v>
      </c>
      <c r="G377" s="52" t="s">
        <v>136</v>
      </c>
      <c r="H377" s="52" t="s">
        <v>1198</v>
      </c>
      <c r="I377" s="52" t="s">
        <v>115</v>
      </c>
      <c r="J377" s="39">
        <v>1314000</v>
      </c>
      <c r="K377" s="39">
        <v>1550520</v>
      </c>
      <c r="L377" s="40">
        <v>43210</v>
      </c>
      <c r="M377" s="52" t="s">
        <v>207</v>
      </c>
      <c r="N377" s="52" t="s">
        <v>117</v>
      </c>
      <c r="O377" s="52"/>
      <c r="P377" s="52"/>
      <c r="Q377" s="52" t="s">
        <v>118</v>
      </c>
      <c r="R377" s="52" t="s">
        <v>55</v>
      </c>
      <c r="S377" s="52" t="s">
        <v>515</v>
      </c>
      <c r="T377" s="52" t="s">
        <v>515</v>
      </c>
      <c r="U377" s="52" t="s">
        <v>121</v>
      </c>
      <c r="V377" s="52" t="s">
        <v>169</v>
      </c>
      <c r="W377" s="40">
        <v>43282</v>
      </c>
      <c r="X377" s="52">
        <v>2018</v>
      </c>
      <c r="Y377" s="40">
        <v>43343</v>
      </c>
      <c r="Z377" s="52">
        <v>2018</v>
      </c>
      <c r="AA377" s="52" t="s">
        <v>1077</v>
      </c>
      <c r="AB377" s="52" t="s">
        <v>563</v>
      </c>
      <c r="AC377" s="39">
        <v>1314000</v>
      </c>
      <c r="AD377" s="39">
        <v>1550520</v>
      </c>
      <c r="AE377" s="39"/>
      <c r="AF377" s="39"/>
      <c r="AG377" s="39"/>
      <c r="AH377" s="39"/>
      <c r="AI377" s="39"/>
      <c r="AJ377" s="39"/>
      <c r="AK377" s="39"/>
      <c r="AL377" s="39"/>
      <c r="AM377" s="39">
        <v>1314000</v>
      </c>
      <c r="AN377" s="39">
        <v>1550520</v>
      </c>
      <c r="AO377" s="39"/>
      <c r="AP377" s="39"/>
      <c r="AQ377" s="39"/>
      <c r="AR377" s="39"/>
      <c r="AS377" s="39"/>
      <c r="AT377" s="39"/>
      <c r="AU377" s="39"/>
      <c r="AV377" s="39"/>
      <c r="AW377" s="52" t="s">
        <v>254</v>
      </c>
      <c r="AX377" s="52" t="s">
        <v>744</v>
      </c>
      <c r="AY377" s="52" t="s">
        <v>232</v>
      </c>
    </row>
    <row r="378" spans="1:51" ht="48" outlineLevel="1" x14ac:dyDescent="0.2">
      <c r="A378" s="52" t="s">
        <v>1199</v>
      </c>
      <c r="B378" s="52" t="s">
        <v>134</v>
      </c>
      <c r="C378" s="52">
        <v>1</v>
      </c>
      <c r="D378" s="52" t="s">
        <v>110</v>
      </c>
      <c r="E378" s="52" t="s">
        <v>111</v>
      </c>
      <c r="F378" s="52" t="s">
        <v>135</v>
      </c>
      <c r="G378" s="52" t="s">
        <v>136</v>
      </c>
      <c r="H378" s="52" t="s">
        <v>1198</v>
      </c>
      <c r="I378" s="52" t="s">
        <v>115</v>
      </c>
      <c r="J378" s="39">
        <v>215000</v>
      </c>
      <c r="K378" s="39">
        <v>253700</v>
      </c>
      <c r="L378" s="40">
        <v>43210</v>
      </c>
      <c r="M378" s="52" t="s">
        <v>207</v>
      </c>
      <c r="N378" s="52" t="s">
        <v>117</v>
      </c>
      <c r="O378" s="52"/>
      <c r="P378" s="52"/>
      <c r="Q378" s="52" t="s">
        <v>118</v>
      </c>
      <c r="R378" s="52" t="s">
        <v>55</v>
      </c>
      <c r="S378" s="52" t="s">
        <v>1200</v>
      </c>
      <c r="T378" s="52" t="s">
        <v>1201</v>
      </c>
      <c r="U378" s="52" t="s">
        <v>121</v>
      </c>
      <c r="V378" s="52" t="s">
        <v>169</v>
      </c>
      <c r="W378" s="40">
        <v>43282</v>
      </c>
      <c r="X378" s="52">
        <v>2018</v>
      </c>
      <c r="Y378" s="40">
        <v>43343</v>
      </c>
      <c r="Z378" s="52">
        <v>2018</v>
      </c>
      <c r="AA378" s="52" t="s">
        <v>1077</v>
      </c>
      <c r="AB378" s="52" t="s">
        <v>219</v>
      </c>
      <c r="AC378" s="39">
        <v>215000</v>
      </c>
      <c r="AD378" s="39">
        <v>253700</v>
      </c>
      <c r="AE378" s="39"/>
      <c r="AF378" s="39"/>
      <c r="AG378" s="39"/>
      <c r="AH378" s="39"/>
      <c r="AI378" s="39"/>
      <c r="AJ378" s="39"/>
      <c r="AK378" s="39"/>
      <c r="AL378" s="39"/>
      <c r="AM378" s="39">
        <v>215000</v>
      </c>
      <c r="AN378" s="39">
        <v>253700</v>
      </c>
      <c r="AO378" s="39"/>
      <c r="AP378" s="39"/>
      <c r="AQ378" s="39"/>
      <c r="AR378" s="39"/>
      <c r="AS378" s="39"/>
      <c r="AT378" s="39"/>
      <c r="AU378" s="39"/>
      <c r="AV378" s="39"/>
      <c r="AW378" s="52" t="s">
        <v>254</v>
      </c>
      <c r="AX378" s="52" t="s">
        <v>744</v>
      </c>
      <c r="AY378" s="52" t="s">
        <v>212</v>
      </c>
    </row>
    <row r="379" spans="1:51" ht="60" outlineLevel="1" x14ac:dyDescent="0.2">
      <c r="A379" s="52" t="s">
        <v>1202</v>
      </c>
      <c r="B379" s="52" t="s">
        <v>109</v>
      </c>
      <c r="C379" s="52">
        <v>1</v>
      </c>
      <c r="D379" s="52" t="s">
        <v>110</v>
      </c>
      <c r="E379" s="52" t="s">
        <v>111</v>
      </c>
      <c r="F379" s="52" t="s">
        <v>135</v>
      </c>
      <c r="G379" s="52" t="s">
        <v>136</v>
      </c>
      <c r="H379" s="52" t="s">
        <v>1203</v>
      </c>
      <c r="I379" s="52" t="s">
        <v>115</v>
      </c>
      <c r="J379" s="39">
        <v>803000</v>
      </c>
      <c r="K379" s="39">
        <v>947540</v>
      </c>
      <c r="L379" s="40">
        <v>43192</v>
      </c>
      <c r="M379" s="52" t="s">
        <v>116</v>
      </c>
      <c r="N379" s="52" t="s">
        <v>117</v>
      </c>
      <c r="O379" s="52"/>
      <c r="P379" s="52"/>
      <c r="Q379" s="52" t="s">
        <v>118</v>
      </c>
      <c r="R379" s="52" t="s">
        <v>55</v>
      </c>
      <c r="S379" s="52" t="s">
        <v>1204</v>
      </c>
      <c r="T379" s="52" t="s">
        <v>1205</v>
      </c>
      <c r="U379" s="52" t="s">
        <v>121</v>
      </c>
      <c r="V379" s="52" t="s">
        <v>169</v>
      </c>
      <c r="W379" s="40">
        <v>43252</v>
      </c>
      <c r="X379" s="52">
        <v>2018</v>
      </c>
      <c r="Y379" s="40">
        <v>43344</v>
      </c>
      <c r="Z379" s="52">
        <v>2018</v>
      </c>
      <c r="AA379" s="52" t="s">
        <v>1206</v>
      </c>
      <c r="AB379" s="52" t="s">
        <v>725</v>
      </c>
      <c r="AC379" s="39">
        <v>803000</v>
      </c>
      <c r="AD379" s="39">
        <v>947540</v>
      </c>
      <c r="AE379" s="39"/>
      <c r="AF379" s="39"/>
      <c r="AG379" s="39"/>
      <c r="AH379" s="39"/>
      <c r="AI379" s="39"/>
      <c r="AJ379" s="39"/>
      <c r="AK379" s="39"/>
      <c r="AL379" s="39"/>
      <c r="AM379" s="39">
        <v>803000</v>
      </c>
      <c r="AN379" s="39">
        <v>947540</v>
      </c>
      <c r="AO379" s="39"/>
      <c r="AP379" s="39"/>
      <c r="AQ379" s="39"/>
      <c r="AR379" s="39"/>
      <c r="AS379" s="39"/>
      <c r="AT379" s="39"/>
      <c r="AU379" s="39"/>
      <c r="AV379" s="39"/>
      <c r="AW379" s="52" t="s">
        <v>142</v>
      </c>
      <c r="AX379" s="52" t="s">
        <v>449</v>
      </c>
      <c r="AY379" s="52" t="s">
        <v>212</v>
      </c>
    </row>
    <row r="380" spans="1:51" ht="48" outlineLevel="1" x14ac:dyDescent="0.2">
      <c r="A380" s="52" t="s">
        <v>1207</v>
      </c>
      <c r="B380" s="52" t="s">
        <v>134</v>
      </c>
      <c r="C380" s="52">
        <v>1</v>
      </c>
      <c r="D380" s="52" t="s">
        <v>110</v>
      </c>
      <c r="E380" s="52" t="s">
        <v>111</v>
      </c>
      <c r="F380" s="52" t="s">
        <v>164</v>
      </c>
      <c r="G380" s="52" t="s">
        <v>173</v>
      </c>
      <c r="H380" s="52" t="s">
        <v>1203</v>
      </c>
      <c r="I380" s="52" t="s">
        <v>115</v>
      </c>
      <c r="J380" s="39">
        <v>1220000</v>
      </c>
      <c r="K380" s="39">
        <v>1439600</v>
      </c>
      <c r="L380" s="40">
        <v>43192</v>
      </c>
      <c r="M380" s="52" t="s">
        <v>116</v>
      </c>
      <c r="N380" s="52" t="s">
        <v>117</v>
      </c>
      <c r="O380" s="52"/>
      <c r="P380" s="52"/>
      <c r="Q380" s="52" t="s">
        <v>118</v>
      </c>
      <c r="R380" s="52" t="s">
        <v>55</v>
      </c>
      <c r="S380" s="52" t="s">
        <v>1208</v>
      </c>
      <c r="T380" s="52" t="s">
        <v>1209</v>
      </c>
      <c r="U380" s="52" t="s">
        <v>121</v>
      </c>
      <c r="V380" s="52" t="s">
        <v>169</v>
      </c>
      <c r="W380" s="40">
        <v>43252</v>
      </c>
      <c r="X380" s="52">
        <v>2018</v>
      </c>
      <c r="Y380" s="40">
        <v>43344</v>
      </c>
      <c r="Z380" s="52">
        <v>2018</v>
      </c>
      <c r="AA380" s="52" t="s">
        <v>1206</v>
      </c>
      <c r="AB380" s="52" t="s">
        <v>563</v>
      </c>
      <c r="AC380" s="39">
        <v>1220000</v>
      </c>
      <c r="AD380" s="39">
        <v>1439600</v>
      </c>
      <c r="AE380" s="39"/>
      <c r="AF380" s="39"/>
      <c r="AG380" s="39"/>
      <c r="AH380" s="39"/>
      <c r="AI380" s="39"/>
      <c r="AJ380" s="39"/>
      <c r="AK380" s="39"/>
      <c r="AL380" s="39"/>
      <c r="AM380" s="39">
        <v>1220000</v>
      </c>
      <c r="AN380" s="39">
        <v>1439600</v>
      </c>
      <c r="AO380" s="39"/>
      <c r="AP380" s="39"/>
      <c r="AQ380" s="39"/>
      <c r="AR380" s="39"/>
      <c r="AS380" s="39"/>
      <c r="AT380" s="39"/>
      <c r="AU380" s="39"/>
      <c r="AV380" s="39"/>
      <c r="AW380" s="52" t="s">
        <v>142</v>
      </c>
      <c r="AX380" s="52" t="s">
        <v>449</v>
      </c>
      <c r="AY380" s="52" t="s">
        <v>599</v>
      </c>
    </row>
    <row r="381" spans="1:51" ht="48" outlineLevel="1" x14ac:dyDescent="0.2">
      <c r="A381" s="52" t="s">
        <v>1210</v>
      </c>
      <c r="B381" s="52" t="s">
        <v>134</v>
      </c>
      <c r="C381" s="52">
        <v>1</v>
      </c>
      <c r="D381" s="52" t="s">
        <v>110</v>
      </c>
      <c r="E381" s="52" t="s">
        <v>111</v>
      </c>
      <c r="F381" s="52" t="s">
        <v>179</v>
      </c>
      <c r="G381" s="52" t="s">
        <v>227</v>
      </c>
      <c r="H381" s="52" t="s">
        <v>1203</v>
      </c>
      <c r="I381" s="52" t="s">
        <v>115</v>
      </c>
      <c r="J381" s="39">
        <v>2034000</v>
      </c>
      <c r="K381" s="39">
        <v>2400120</v>
      </c>
      <c r="L381" s="40">
        <v>43192</v>
      </c>
      <c r="M381" s="52" t="s">
        <v>116</v>
      </c>
      <c r="N381" s="52" t="s">
        <v>117</v>
      </c>
      <c r="O381" s="52"/>
      <c r="P381" s="52"/>
      <c r="Q381" s="52" t="s">
        <v>118</v>
      </c>
      <c r="R381" s="52" t="s">
        <v>55</v>
      </c>
      <c r="S381" s="52" t="s">
        <v>1208</v>
      </c>
      <c r="T381" s="52" t="s">
        <v>1209</v>
      </c>
      <c r="U381" s="52" t="s">
        <v>121</v>
      </c>
      <c r="V381" s="52" t="s">
        <v>169</v>
      </c>
      <c r="W381" s="40">
        <v>43252</v>
      </c>
      <c r="X381" s="52">
        <v>2018</v>
      </c>
      <c r="Y381" s="40">
        <v>43344</v>
      </c>
      <c r="Z381" s="52">
        <v>2018</v>
      </c>
      <c r="AA381" s="52" t="s">
        <v>1206</v>
      </c>
      <c r="AB381" s="52" t="s">
        <v>563</v>
      </c>
      <c r="AC381" s="39">
        <v>2034000</v>
      </c>
      <c r="AD381" s="39">
        <v>2400120</v>
      </c>
      <c r="AE381" s="39"/>
      <c r="AF381" s="39"/>
      <c r="AG381" s="39"/>
      <c r="AH381" s="39"/>
      <c r="AI381" s="39"/>
      <c r="AJ381" s="39"/>
      <c r="AK381" s="39"/>
      <c r="AL381" s="39"/>
      <c r="AM381" s="39">
        <v>2034000</v>
      </c>
      <c r="AN381" s="39">
        <v>2400120</v>
      </c>
      <c r="AO381" s="39"/>
      <c r="AP381" s="39"/>
      <c r="AQ381" s="39"/>
      <c r="AR381" s="39"/>
      <c r="AS381" s="39"/>
      <c r="AT381" s="39"/>
      <c r="AU381" s="39"/>
      <c r="AV381" s="39"/>
      <c r="AW381" s="52" t="s">
        <v>142</v>
      </c>
      <c r="AX381" s="52" t="s">
        <v>449</v>
      </c>
      <c r="AY381" s="52" t="s">
        <v>232</v>
      </c>
    </row>
    <row r="382" spans="1:51" ht="48" outlineLevel="1" x14ac:dyDescent="0.2">
      <c r="A382" s="52" t="s">
        <v>1211</v>
      </c>
      <c r="B382" s="52" t="s">
        <v>134</v>
      </c>
      <c r="C382" s="52">
        <v>1</v>
      </c>
      <c r="D382" s="52" t="s">
        <v>110</v>
      </c>
      <c r="E382" s="52" t="s">
        <v>111</v>
      </c>
      <c r="F382" s="52" t="s">
        <v>112</v>
      </c>
      <c r="G382" s="52" t="s">
        <v>113</v>
      </c>
      <c r="H382" s="52" t="s">
        <v>1203</v>
      </c>
      <c r="I382" s="52" t="s">
        <v>115</v>
      </c>
      <c r="J382" s="39">
        <v>4237000</v>
      </c>
      <c r="K382" s="39">
        <v>4999660</v>
      </c>
      <c r="L382" s="40">
        <v>43192</v>
      </c>
      <c r="M382" s="52" t="s">
        <v>116</v>
      </c>
      <c r="N382" s="52" t="s">
        <v>117</v>
      </c>
      <c r="O382" s="52"/>
      <c r="P382" s="52"/>
      <c r="Q382" s="52" t="s">
        <v>118</v>
      </c>
      <c r="R382" s="52" t="s">
        <v>55</v>
      </c>
      <c r="S382" s="52" t="s">
        <v>1208</v>
      </c>
      <c r="T382" s="52" t="s">
        <v>1209</v>
      </c>
      <c r="U382" s="52" t="s">
        <v>121</v>
      </c>
      <c r="V382" s="52" t="s">
        <v>169</v>
      </c>
      <c r="W382" s="40">
        <v>43252</v>
      </c>
      <c r="X382" s="52">
        <v>2018</v>
      </c>
      <c r="Y382" s="40">
        <v>43344</v>
      </c>
      <c r="Z382" s="52">
        <v>2018</v>
      </c>
      <c r="AA382" s="52" t="s">
        <v>1206</v>
      </c>
      <c r="AB382" s="52" t="s">
        <v>563</v>
      </c>
      <c r="AC382" s="39">
        <v>4237000</v>
      </c>
      <c r="AD382" s="39">
        <v>4999660</v>
      </c>
      <c r="AE382" s="39"/>
      <c r="AF382" s="39"/>
      <c r="AG382" s="39"/>
      <c r="AH382" s="39"/>
      <c r="AI382" s="39"/>
      <c r="AJ382" s="39"/>
      <c r="AK382" s="39"/>
      <c r="AL382" s="39"/>
      <c r="AM382" s="39">
        <v>4237000</v>
      </c>
      <c r="AN382" s="39">
        <v>4999660</v>
      </c>
      <c r="AO382" s="39"/>
      <c r="AP382" s="39"/>
      <c r="AQ382" s="39"/>
      <c r="AR382" s="39"/>
      <c r="AS382" s="39"/>
      <c r="AT382" s="39"/>
      <c r="AU382" s="39"/>
      <c r="AV382" s="39"/>
      <c r="AW382" s="52" t="s">
        <v>142</v>
      </c>
      <c r="AX382" s="52" t="s">
        <v>449</v>
      </c>
      <c r="AY382" s="52" t="s">
        <v>1115</v>
      </c>
    </row>
    <row r="383" spans="1:51" ht="60" outlineLevel="1" x14ac:dyDescent="0.2">
      <c r="A383" s="52" t="s">
        <v>1212</v>
      </c>
      <c r="B383" s="52" t="s">
        <v>109</v>
      </c>
      <c r="C383" s="52">
        <v>1</v>
      </c>
      <c r="D383" s="52" t="s">
        <v>110</v>
      </c>
      <c r="E383" s="52" t="s">
        <v>111</v>
      </c>
      <c r="F383" s="52" t="s">
        <v>135</v>
      </c>
      <c r="G383" s="52" t="s">
        <v>136</v>
      </c>
      <c r="H383" s="52" t="s">
        <v>1213</v>
      </c>
      <c r="I383" s="52" t="s">
        <v>115</v>
      </c>
      <c r="J383" s="39">
        <v>1085000</v>
      </c>
      <c r="K383" s="39">
        <v>1280300</v>
      </c>
      <c r="L383" s="40">
        <v>43191</v>
      </c>
      <c r="M383" s="52" t="s">
        <v>116</v>
      </c>
      <c r="N383" s="52" t="s">
        <v>117</v>
      </c>
      <c r="O383" s="52"/>
      <c r="P383" s="52"/>
      <c r="Q383" s="52" t="s">
        <v>118</v>
      </c>
      <c r="R383" s="52" t="s">
        <v>55</v>
      </c>
      <c r="S383" s="52" t="s">
        <v>1214</v>
      </c>
      <c r="T383" s="52" t="s">
        <v>1215</v>
      </c>
      <c r="U383" s="52" t="s">
        <v>121</v>
      </c>
      <c r="V383" s="52" t="s">
        <v>169</v>
      </c>
      <c r="W383" s="40">
        <v>43252</v>
      </c>
      <c r="X383" s="52">
        <v>2018</v>
      </c>
      <c r="Y383" s="40">
        <v>43343</v>
      </c>
      <c r="Z383" s="52">
        <v>2018</v>
      </c>
      <c r="AA383" s="52" t="s">
        <v>1216</v>
      </c>
      <c r="AB383" s="52" t="s">
        <v>725</v>
      </c>
      <c r="AC383" s="39">
        <v>1085000</v>
      </c>
      <c r="AD383" s="39">
        <v>1280300</v>
      </c>
      <c r="AE383" s="39"/>
      <c r="AF383" s="39"/>
      <c r="AG383" s="39"/>
      <c r="AH383" s="39"/>
      <c r="AI383" s="39"/>
      <c r="AJ383" s="39"/>
      <c r="AK383" s="39"/>
      <c r="AL383" s="39"/>
      <c r="AM383" s="39">
        <v>1085000</v>
      </c>
      <c r="AN383" s="39">
        <v>1280300</v>
      </c>
      <c r="AO383" s="39"/>
      <c r="AP383" s="39"/>
      <c r="AQ383" s="39"/>
      <c r="AR383" s="39"/>
      <c r="AS383" s="39"/>
      <c r="AT383" s="39"/>
      <c r="AU383" s="39"/>
      <c r="AV383" s="39"/>
      <c r="AW383" s="52" t="s">
        <v>142</v>
      </c>
      <c r="AX383" s="52" t="s">
        <v>449</v>
      </c>
      <c r="AY383" s="52" t="s">
        <v>212</v>
      </c>
    </row>
    <row r="384" spans="1:51" ht="48" outlineLevel="1" x14ac:dyDescent="0.2">
      <c r="A384" s="52" t="s">
        <v>1217</v>
      </c>
      <c r="B384" s="52" t="s">
        <v>134</v>
      </c>
      <c r="C384" s="52">
        <v>1</v>
      </c>
      <c r="D384" s="52" t="s">
        <v>110</v>
      </c>
      <c r="E384" s="52" t="s">
        <v>111</v>
      </c>
      <c r="F384" s="52" t="s">
        <v>164</v>
      </c>
      <c r="G384" s="52" t="s">
        <v>173</v>
      </c>
      <c r="H384" s="52" t="s">
        <v>1213</v>
      </c>
      <c r="I384" s="52" t="s">
        <v>115</v>
      </c>
      <c r="J384" s="39">
        <v>1450000</v>
      </c>
      <c r="K384" s="39">
        <v>1711000</v>
      </c>
      <c r="L384" s="40">
        <v>43191</v>
      </c>
      <c r="M384" s="52" t="s">
        <v>116</v>
      </c>
      <c r="N384" s="52" t="s">
        <v>117</v>
      </c>
      <c r="O384" s="52"/>
      <c r="P384" s="52"/>
      <c r="Q384" s="52" t="s">
        <v>118</v>
      </c>
      <c r="R384" s="52" t="s">
        <v>55</v>
      </c>
      <c r="S384" s="52" t="s">
        <v>1214</v>
      </c>
      <c r="T384" s="52" t="s">
        <v>1215</v>
      </c>
      <c r="U384" s="52" t="s">
        <v>121</v>
      </c>
      <c r="V384" s="52" t="s">
        <v>169</v>
      </c>
      <c r="W384" s="40">
        <v>43252</v>
      </c>
      <c r="X384" s="52">
        <v>2018</v>
      </c>
      <c r="Y384" s="40">
        <v>43343</v>
      </c>
      <c r="Z384" s="52">
        <v>2018</v>
      </c>
      <c r="AA384" s="52" t="s">
        <v>1216</v>
      </c>
      <c r="AB384" s="52" t="s">
        <v>563</v>
      </c>
      <c r="AC384" s="39">
        <v>1450000</v>
      </c>
      <c r="AD384" s="39">
        <v>1711000</v>
      </c>
      <c r="AE384" s="39"/>
      <c r="AF384" s="39"/>
      <c r="AG384" s="39"/>
      <c r="AH384" s="39"/>
      <c r="AI384" s="39"/>
      <c r="AJ384" s="39"/>
      <c r="AK384" s="39"/>
      <c r="AL384" s="39"/>
      <c r="AM384" s="39">
        <v>1450000</v>
      </c>
      <c r="AN384" s="39">
        <v>1711000</v>
      </c>
      <c r="AO384" s="39"/>
      <c r="AP384" s="39"/>
      <c r="AQ384" s="39"/>
      <c r="AR384" s="39"/>
      <c r="AS384" s="39"/>
      <c r="AT384" s="39"/>
      <c r="AU384" s="39"/>
      <c r="AV384" s="39"/>
      <c r="AW384" s="52" t="s">
        <v>142</v>
      </c>
      <c r="AX384" s="52" t="s">
        <v>449</v>
      </c>
      <c r="AY384" s="52" t="s">
        <v>1218</v>
      </c>
    </row>
    <row r="385" spans="1:51" ht="48" outlineLevel="1" x14ac:dyDescent="0.2">
      <c r="A385" s="52" t="s">
        <v>1219</v>
      </c>
      <c r="B385" s="52" t="s">
        <v>134</v>
      </c>
      <c r="C385" s="52">
        <v>1</v>
      </c>
      <c r="D385" s="52" t="s">
        <v>110</v>
      </c>
      <c r="E385" s="52" t="s">
        <v>111</v>
      </c>
      <c r="F385" s="52" t="s">
        <v>179</v>
      </c>
      <c r="G385" s="52" t="s">
        <v>227</v>
      </c>
      <c r="H385" s="52" t="s">
        <v>1213</v>
      </c>
      <c r="I385" s="52" t="s">
        <v>115</v>
      </c>
      <c r="J385" s="39">
        <v>5552545</v>
      </c>
      <c r="K385" s="39">
        <v>6552003.0999999996</v>
      </c>
      <c r="L385" s="40">
        <v>43191</v>
      </c>
      <c r="M385" s="52" t="s">
        <v>116</v>
      </c>
      <c r="N385" s="52" t="s">
        <v>117</v>
      </c>
      <c r="O385" s="52"/>
      <c r="P385" s="52"/>
      <c r="Q385" s="52" t="s">
        <v>118</v>
      </c>
      <c r="R385" s="52" t="s">
        <v>55</v>
      </c>
      <c r="S385" s="52" t="s">
        <v>1214</v>
      </c>
      <c r="T385" s="52" t="s">
        <v>1215</v>
      </c>
      <c r="U385" s="52" t="s">
        <v>121</v>
      </c>
      <c r="V385" s="52" t="s">
        <v>169</v>
      </c>
      <c r="W385" s="40">
        <v>43252</v>
      </c>
      <c r="X385" s="52">
        <v>2018</v>
      </c>
      <c r="Y385" s="40">
        <v>43343</v>
      </c>
      <c r="Z385" s="52">
        <v>2018</v>
      </c>
      <c r="AA385" s="52" t="s">
        <v>1216</v>
      </c>
      <c r="AB385" s="52" t="s">
        <v>563</v>
      </c>
      <c r="AC385" s="39">
        <v>5552545</v>
      </c>
      <c r="AD385" s="39">
        <v>6552003.0999999996</v>
      </c>
      <c r="AE385" s="39"/>
      <c r="AF385" s="39"/>
      <c r="AG385" s="39"/>
      <c r="AH385" s="39"/>
      <c r="AI385" s="39"/>
      <c r="AJ385" s="39"/>
      <c r="AK385" s="39"/>
      <c r="AL385" s="39"/>
      <c r="AM385" s="39">
        <v>5552545</v>
      </c>
      <c r="AN385" s="39">
        <v>6552003.0999999996</v>
      </c>
      <c r="AO385" s="39"/>
      <c r="AP385" s="39"/>
      <c r="AQ385" s="39"/>
      <c r="AR385" s="39"/>
      <c r="AS385" s="39"/>
      <c r="AT385" s="39"/>
      <c r="AU385" s="39"/>
      <c r="AV385" s="39"/>
      <c r="AW385" s="52" t="s">
        <v>142</v>
      </c>
      <c r="AX385" s="52" t="s">
        <v>449</v>
      </c>
      <c r="AY385" s="52" t="s">
        <v>232</v>
      </c>
    </row>
    <row r="386" spans="1:51" ht="48" outlineLevel="1" x14ac:dyDescent="0.2">
      <c r="A386" s="52" t="s">
        <v>1220</v>
      </c>
      <c r="B386" s="52" t="s">
        <v>134</v>
      </c>
      <c r="C386" s="52">
        <v>1</v>
      </c>
      <c r="D386" s="52" t="s">
        <v>110</v>
      </c>
      <c r="E386" s="52" t="s">
        <v>111</v>
      </c>
      <c r="F386" s="52" t="s">
        <v>112</v>
      </c>
      <c r="G386" s="52" t="s">
        <v>113</v>
      </c>
      <c r="H386" s="52" t="s">
        <v>1213</v>
      </c>
      <c r="I386" s="52" t="s">
        <v>115</v>
      </c>
      <c r="J386" s="39">
        <v>3390000</v>
      </c>
      <c r="K386" s="39">
        <v>4000200</v>
      </c>
      <c r="L386" s="40">
        <v>43191</v>
      </c>
      <c r="M386" s="52" t="s">
        <v>116</v>
      </c>
      <c r="N386" s="52" t="s">
        <v>117</v>
      </c>
      <c r="O386" s="52"/>
      <c r="P386" s="52"/>
      <c r="Q386" s="52" t="s">
        <v>118</v>
      </c>
      <c r="R386" s="52" t="s">
        <v>55</v>
      </c>
      <c r="S386" s="52" t="s">
        <v>1208</v>
      </c>
      <c r="T386" s="52" t="s">
        <v>1209</v>
      </c>
      <c r="U386" s="52" t="s">
        <v>121</v>
      </c>
      <c r="V386" s="52" t="s">
        <v>169</v>
      </c>
      <c r="W386" s="40">
        <v>43282</v>
      </c>
      <c r="X386" s="52">
        <v>2018</v>
      </c>
      <c r="Y386" s="40">
        <v>43343</v>
      </c>
      <c r="Z386" s="52">
        <v>2018</v>
      </c>
      <c r="AA386" s="52" t="s">
        <v>1216</v>
      </c>
      <c r="AB386" s="52" t="s">
        <v>563</v>
      </c>
      <c r="AC386" s="39">
        <v>3390000</v>
      </c>
      <c r="AD386" s="39">
        <v>4000200</v>
      </c>
      <c r="AE386" s="39"/>
      <c r="AF386" s="39"/>
      <c r="AG386" s="39"/>
      <c r="AH386" s="39"/>
      <c r="AI386" s="39"/>
      <c r="AJ386" s="39"/>
      <c r="AK386" s="39"/>
      <c r="AL386" s="39"/>
      <c r="AM386" s="39">
        <v>3390000</v>
      </c>
      <c r="AN386" s="39">
        <v>4000200</v>
      </c>
      <c r="AO386" s="39"/>
      <c r="AP386" s="39"/>
      <c r="AQ386" s="39"/>
      <c r="AR386" s="39"/>
      <c r="AS386" s="39"/>
      <c r="AT386" s="39"/>
      <c r="AU386" s="39"/>
      <c r="AV386" s="39"/>
      <c r="AW386" s="52" t="s">
        <v>142</v>
      </c>
      <c r="AX386" s="52" t="s">
        <v>449</v>
      </c>
      <c r="AY386" s="52" t="s">
        <v>1221</v>
      </c>
    </row>
    <row r="387" spans="1:51" ht="168" outlineLevel="1" x14ac:dyDescent="0.2">
      <c r="A387" s="52" t="s">
        <v>1222</v>
      </c>
      <c r="B387" s="52" t="s">
        <v>134</v>
      </c>
      <c r="C387" s="52">
        <v>1</v>
      </c>
      <c r="D387" s="52" t="s">
        <v>110</v>
      </c>
      <c r="E387" s="52" t="s">
        <v>111</v>
      </c>
      <c r="F387" s="52" t="s">
        <v>164</v>
      </c>
      <c r="G387" s="52" t="s">
        <v>173</v>
      </c>
      <c r="H387" s="52" t="s">
        <v>1223</v>
      </c>
      <c r="I387" s="52" t="s">
        <v>115</v>
      </c>
      <c r="J387" s="39">
        <v>559322.03</v>
      </c>
      <c r="K387" s="39">
        <v>660000</v>
      </c>
      <c r="L387" s="40">
        <v>43255</v>
      </c>
      <c r="M387" s="52" t="s">
        <v>440</v>
      </c>
      <c r="N387" s="52"/>
      <c r="O387" s="52" t="s">
        <v>1089</v>
      </c>
      <c r="P387" s="52"/>
      <c r="Q387" s="52" t="s">
        <v>442</v>
      </c>
      <c r="R387" s="52" t="s">
        <v>55</v>
      </c>
      <c r="S387" s="52" t="s">
        <v>1224</v>
      </c>
      <c r="T387" s="52" t="s">
        <v>1225</v>
      </c>
      <c r="U387" s="52"/>
      <c r="V387" s="52" t="s">
        <v>169</v>
      </c>
      <c r="W387" s="40">
        <v>43344</v>
      </c>
      <c r="X387" s="52">
        <v>2018</v>
      </c>
      <c r="Y387" s="40">
        <v>43708</v>
      </c>
      <c r="Z387" s="52">
        <v>2019</v>
      </c>
      <c r="AA387" s="52" t="s">
        <v>1226</v>
      </c>
      <c r="AB387" s="52" t="s">
        <v>1093</v>
      </c>
      <c r="AC387" s="39">
        <v>186440.67</v>
      </c>
      <c r="AD387" s="39">
        <v>220000</v>
      </c>
      <c r="AE387" s="39">
        <v>372881.36</v>
      </c>
      <c r="AF387" s="39">
        <v>440000</v>
      </c>
      <c r="AG387" s="39"/>
      <c r="AH387" s="39"/>
      <c r="AI387" s="39"/>
      <c r="AJ387" s="39"/>
      <c r="AK387" s="39"/>
      <c r="AL387" s="39"/>
      <c r="AM387" s="39">
        <v>186440.67</v>
      </c>
      <c r="AN387" s="39">
        <v>220000</v>
      </c>
      <c r="AO387" s="39">
        <v>372881.36</v>
      </c>
      <c r="AP387" s="39">
        <v>440000</v>
      </c>
      <c r="AQ387" s="39"/>
      <c r="AR387" s="39"/>
      <c r="AS387" s="39"/>
      <c r="AT387" s="39"/>
      <c r="AU387" s="39"/>
      <c r="AV387" s="39"/>
      <c r="AW387" s="52" t="s">
        <v>1227</v>
      </c>
      <c r="AX387" s="52" t="s">
        <v>984</v>
      </c>
      <c r="AY387" s="52" t="s">
        <v>599</v>
      </c>
    </row>
    <row r="388" spans="1:51" ht="60" outlineLevel="1" x14ac:dyDescent="0.2">
      <c r="A388" s="52" t="s">
        <v>1228</v>
      </c>
      <c r="B388" s="52" t="s">
        <v>109</v>
      </c>
      <c r="C388" s="52">
        <v>1</v>
      </c>
      <c r="D388" s="52" t="s">
        <v>110</v>
      </c>
      <c r="E388" s="52" t="s">
        <v>111</v>
      </c>
      <c r="F388" s="52" t="s">
        <v>164</v>
      </c>
      <c r="G388" s="52" t="s">
        <v>173</v>
      </c>
      <c r="H388" s="52" t="s">
        <v>1229</v>
      </c>
      <c r="I388" s="52" t="s">
        <v>115</v>
      </c>
      <c r="J388" s="39">
        <v>2948237.29</v>
      </c>
      <c r="K388" s="39">
        <v>3478920</v>
      </c>
      <c r="L388" s="40">
        <v>43192</v>
      </c>
      <c r="M388" s="52" t="s">
        <v>207</v>
      </c>
      <c r="N388" s="52" t="s">
        <v>117</v>
      </c>
      <c r="O388" s="52"/>
      <c r="P388" s="52"/>
      <c r="Q388" s="52" t="s">
        <v>118</v>
      </c>
      <c r="R388" s="52" t="s">
        <v>55</v>
      </c>
      <c r="S388" s="52" t="s">
        <v>1230</v>
      </c>
      <c r="T388" s="52" t="s">
        <v>1231</v>
      </c>
      <c r="U388" s="52" t="s">
        <v>121</v>
      </c>
      <c r="V388" s="52" t="s">
        <v>169</v>
      </c>
      <c r="W388" s="40">
        <v>43282</v>
      </c>
      <c r="X388" s="52">
        <v>2018</v>
      </c>
      <c r="Y388" s="40">
        <v>43344</v>
      </c>
      <c r="Z388" s="52">
        <v>2018</v>
      </c>
      <c r="AA388" s="52" t="s">
        <v>1232</v>
      </c>
      <c r="AB388" s="52" t="s">
        <v>725</v>
      </c>
      <c r="AC388" s="39">
        <v>2948237.29</v>
      </c>
      <c r="AD388" s="39">
        <v>3478920</v>
      </c>
      <c r="AE388" s="39"/>
      <c r="AF388" s="39"/>
      <c r="AG388" s="39"/>
      <c r="AH388" s="39"/>
      <c r="AI388" s="39"/>
      <c r="AJ388" s="39"/>
      <c r="AK388" s="39"/>
      <c r="AL388" s="39"/>
      <c r="AM388" s="39">
        <v>2948237.29</v>
      </c>
      <c r="AN388" s="39">
        <v>3478920</v>
      </c>
      <c r="AO388" s="39"/>
      <c r="AP388" s="39"/>
      <c r="AQ388" s="39"/>
      <c r="AR388" s="39"/>
      <c r="AS388" s="39"/>
      <c r="AT388" s="39"/>
      <c r="AU388" s="39"/>
      <c r="AV388" s="39"/>
      <c r="AW388" s="52" t="s">
        <v>254</v>
      </c>
      <c r="AX388" s="52" t="s">
        <v>744</v>
      </c>
      <c r="AY388" s="52" t="s">
        <v>308</v>
      </c>
    </row>
    <row r="389" spans="1:51" ht="48" outlineLevel="1" x14ac:dyDescent="0.2">
      <c r="A389" s="52" t="s">
        <v>1233</v>
      </c>
      <c r="B389" s="52" t="s">
        <v>214</v>
      </c>
      <c r="C389" s="52">
        <v>1</v>
      </c>
      <c r="D389" s="52" t="s">
        <v>110</v>
      </c>
      <c r="E389" s="52" t="s">
        <v>111</v>
      </c>
      <c r="F389" s="52" t="s">
        <v>179</v>
      </c>
      <c r="G389" s="52" t="s">
        <v>227</v>
      </c>
      <c r="H389" s="52" t="s">
        <v>1229</v>
      </c>
      <c r="I389" s="52" t="s">
        <v>115</v>
      </c>
      <c r="J389" s="39">
        <v>660170</v>
      </c>
      <c r="K389" s="39">
        <v>779000.6</v>
      </c>
      <c r="L389" s="40">
        <v>43192</v>
      </c>
      <c r="M389" s="52" t="s">
        <v>207</v>
      </c>
      <c r="N389" s="52" t="s">
        <v>117</v>
      </c>
      <c r="O389" s="52"/>
      <c r="P389" s="52"/>
      <c r="Q389" s="52" t="s">
        <v>118</v>
      </c>
      <c r="R389" s="52" t="s">
        <v>55</v>
      </c>
      <c r="S389" s="52" t="s">
        <v>1230</v>
      </c>
      <c r="T389" s="52" t="s">
        <v>1234</v>
      </c>
      <c r="U389" s="52" t="s">
        <v>121</v>
      </c>
      <c r="V389" s="52" t="s">
        <v>169</v>
      </c>
      <c r="W389" s="40">
        <v>43252</v>
      </c>
      <c r="X389" s="52">
        <v>2018</v>
      </c>
      <c r="Y389" s="40">
        <v>43343</v>
      </c>
      <c r="Z389" s="52">
        <v>2018</v>
      </c>
      <c r="AA389" s="52" t="s">
        <v>1232</v>
      </c>
      <c r="AB389" s="52" t="s">
        <v>563</v>
      </c>
      <c r="AC389" s="39">
        <v>660170</v>
      </c>
      <c r="AD389" s="39">
        <v>779000.6</v>
      </c>
      <c r="AE389" s="39"/>
      <c r="AF389" s="39"/>
      <c r="AG389" s="39"/>
      <c r="AH389" s="39"/>
      <c r="AI389" s="39"/>
      <c r="AJ389" s="39"/>
      <c r="AK389" s="39"/>
      <c r="AL389" s="39"/>
      <c r="AM389" s="39">
        <v>660170</v>
      </c>
      <c r="AN389" s="39">
        <v>779000.6</v>
      </c>
      <c r="AO389" s="39"/>
      <c r="AP389" s="39"/>
      <c r="AQ389" s="39"/>
      <c r="AR389" s="39"/>
      <c r="AS389" s="39"/>
      <c r="AT389" s="39"/>
      <c r="AU389" s="39"/>
      <c r="AV389" s="39"/>
      <c r="AW389" s="52" t="s">
        <v>254</v>
      </c>
      <c r="AX389" s="52" t="s">
        <v>744</v>
      </c>
      <c r="AY389" s="52" t="s">
        <v>232</v>
      </c>
    </row>
    <row r="390" spans="1:51" ht="60" outlineLevel="1" x14ac:dyDescent="0.2">
      <c r="A390" s="52" t="s">
        <v>1235</v>
      </c>
      <c r="B390" s="52" t="s">
        <v>109</v>
      </c>
      <c r="C390" s="52">
        <v>1</v>
      </c>
      <c r="D390" s="52" t="s">
        <v>110</v>
      </c>
      <c r="E390" s="52" t="s">
        <v>111</v>
      </c>
      <c r="F390" s="52" t="s">
        <v>135</v>
      </c>
      <c r="G390" s="52" t="s">
        <v>136</v>
      </c>
      <c r="H390" s="52" t="s">
        <v>1236</v>
      </c>
      <c r="I390" s="52" t="s">
        <v>115</v>
      </c>
      <c r="J390" s="39">
        <v>830000</v>
      </c>
      <c r="K390" s="39">
        <v>979400</v>
      </c>
      <c r="L390" s="40">
        <v>43234</v>
      </c>
      <c r="M390" s="52" t="s">
        <v>207</v>
      </c>
      <c r="N390" s="52" t="s">
        <v>117</v>
      </c>
      <c r="O390" s="52"/>
      <c r="P390" s="52"/>
      <c r="Q390" s="52" t="s">
        <v>118</v>
      </c>
      <c r="R390" s="52" t="s">
        <v>55</v>
      </c>
      <c r="S390" s="52" t="s">
        <v>1237</v>
      </c>
      <c r="T390" s="52" t="s">
        <v>1238</v>
      </c>
      <c r="U390" s="52" t="s">
        <v>121</v>
      </c>
      <c r="V390" s="52" t="s">
        <v>122</v>
      </c>
      <c r="W390" s="40">
        <v>43252</v>
      </c>
      <c r="X390" s="52">
        <v>2018</v>
      </c>
      <c r="Y390" s="40">
        <v>43344</v>
      </c>
      <c r="Z390" s="52">
        <v>2018</v>
      </c>
      <c r="AA390" s="52" t="s">
        <v>1216</v>
      </c>
      <c r="AB390" s="52" t="s">
        <v>725</v>
      </c>
      <c r="AC390" s="39">
        <v>830000</v>
      </c>
      <c r="AD390" s="39">
        <v>979400</v>
      </c>
      <c r="AE390" s="39"/>
      <c r="AF390" s="39"/>
      <c r="AG390" s="39"/>
      <c r="AH390" s="39"/>
      <c r="AI390" s="39"/>
      <c r="AJ390" s="39"/>
      <c r="AK390" s="39"/>
      <c r="AL390" s="39"/>
      <c r="AM390" s="39">
        <v>830000</v>
      </c>
      <c r="AN390" s="39">
        <v>979400</v>
      </c>
      <c r="AO390" s="39"/>
      <c r="AP390" s="39"/>
      <c r="AQ390" s="39"/>
      <c r="AR390" s="39"/>
      <c r="AS390" s="39"/>
      <c r="AT390" s="39"/>
      <c r="AU390" s="39"/>
      <c r="AV390" s="39"/>
      <c r="AW390" s="52" t="s">
        <v>254</v>
      </c>
      <c r="AX390" s="52" t="s">
        <v>449</v>
      </c>
      <c r="AY390" s="52" t="s">
        <v>212</v>
      </c>
    </row>
    <row r="391" spans="1:51" ht="48" outlineLevel="1" x14ac:dyDescent="0.2">
      <c r="A391" s="52" t="s">
        <v>1239</v>
      </c>
      <c r="B391" s="52" t="s">
        <v>134</v>
      </c>
      <c r="C391" s="52">
        <v>1</v>
      </c>
      <c r="D391" s="52" t="s">
        <v>110</v>
      </c>
      <c r="E391" s="52" t="s">
        <v>111</v>
      </c>
      <c r="F391" s="52" t="s">
        <v>179</v>
      </c>
      <c r="G391" s="52" t="s">
        <v>227</v>
      </c>
      <c r="H391" s="52" t="s">
        <v>1236</v>
      </c>
      <c r="I391" s="52" t="s">
        <v>115</v>
      </c>
      <c r="J391" s="39">
        <v>450000</v>
      </c>
      <c r="K391" s="39">
        <v>530000</v>
      </c>
      <c r="L391" s="40">
        <v>43234</v>
      </c>
      <c r="M391" s="52" t="s">
        <v>207</v>
      </c>
      <c r="N391" s="52" t="s">
        <v>117</v>
      </c>
      <c r="O391" s="52"/>
      <c r="P391" s="52"/>
      <c r="Q391" s="52" t="s">
        <v>118</v>
      </c>
      <c r="R391" s="52" t="s">
        <v>55</v>
      </c>
      <c r="S391" s="52" t="s">
        <v>752</v>
      </c>
      <c r="T391" s="52" t="s">
        <v>1240</v>
      </c>
      <c r="U391" s="52" t="s">
        <v>121</v>
      </c>
      <c r="V391" s="52" t="s">
        <v>122</v>
      </c>
      <c r="W391" s="40">
        <v>43252</v>
      </c>
      <c r="X391" s="52">
        <v>2018</v>
      </c>
      <c r="Y391" s="40">
        <v>43344</v>
      </c>
      <c r="Z391" s="52">
        <v>2018</v>
      </c>
      <c r="AA391" s="52" t="s">
        <v>1216</v>
      </c>
      <c r="AB391" s="52" t="s">
        <v>563</v>
      </c>
      <c r="AC391" s="39">
        <v>450000</v>
      </c>
      <c r="AD391" s="39">
        <v>530000</v>
      </c>
      <c r="AE391" s="39"/>
      <c r="AF391" s="39"/>
      <c r="AG391" s="39"/>
      <c r="AH391" s="39"/>
      <c r="AI391" s="39"/>
      <c r="AJ391" s="39"/>
      <c r="AK391" s="39"/>
      <c r="AL391" s="39"/>
      <c r="AM391" s="39">
        <v>450000</v>
      </c>
      <c r="AN391" s="39">
        <v>530000</v>
      </c>
      <c r="AO391" s="39"/>
      <c r="AP391" s="39"/>
      <c r="AQ391" s="39"/>
      <c r="AR391" s="39"/>
      <c r="AS391" s="39"/>
      <c r="AT391" s="39"/>
      <c r="AU391" s="39"/>
      <c r="AV391" s="39"/>
      <c r="AW391" s="52" t="s">
        <v>254</v>
      </c>
      <c r="AX391" s="52" t="s">
        <v>449</v>
      </c>
      <c r="AY391" s="52" t="s">
        <v>232</v>
      </c>
    </row>
    <row r="392" spans="1:51" ht="48" outlineLevel="1" x14ac:dyDescent="0.2">
      <c r="A392" s="52" t="s">
        <v>1241</v>
      </c>
      <c r="B392" s="52" t="s">
        <v>134</v>
      </c>
      <c r="C392" s="52">
        <v>1</v>
      </c>
      <c r="D392" s="52" t="s">
        <v>110</v>
      </c>
      <c r="E392" s="52" t="s">
        <v>111</v>
      </c>
      <c r="F392" s="52" t="s">
        <v>112</v>
      </c>
      <c r="G392" s="52" t="s">
        <v>113</v>
      </c>
      <c r="H392" s="52" t="s">
        <v>1236</v>
      </c>
      <c r="I392" s="52" t="s">
        <v>115</v>
      </c>
      <c r="J392" s="39">
        <v>1864000</v>
      </c>
      <c r="K392" s="39">
        <v>2199520</v>
      </c>
      <c r="L392" s="40">
        <v>43234</v>
      </c>
      <c r="M392" s="52" t="s">
        <v>207</v>
      </c>
      <c r="N392" s="52" t="s">
        <v>117</v>
      </c>
      <c r="O392" s="52"/>
      <c r="P392" s="52"/>
      <c r="Q392" s="52" t="s">
        <v>118</v>
      </c>
      <c r="R392" s="52" t="s">
        <v>55</v>
      </c>
      <c r="S392" s="52" t="s">
        <v>1237</v>
      </c>
      <c r="T392" s="52" t="s">
        <v>1240</v>
      </c>
      <c r="U392" s="52" t="s">
        <v>121</v>
      </c>
      <c r="V392" s="52" t="s">
        <v>122</v>
      </c>
      <c r="W392" s="40">
        <v>43252</v>
      </c>
      <c r="X392" s="52">
        <v>2018</v>
      </c>
      <c r="Y392" s="40">
        <v>43344</v>
      </c>
      <c r="Z392" s="52">
        <v>2018</v>
      </c>
      <c r="AA392" s="52" t="s">
        <v>1216</v>
      </c>
      <c r="AB392" s="52" t="s">
        <v>563</v>
      </c>
      <c r="AC392" s="39">
        <v>1864000</v>
      </c>
      <c r="AD392" s="39">
        <v>2199520</v>
      </c>
      <c r="AE392" s="39"/>
      <c r="AF392" s="39"/>
      <c r="AG392" s="39"/>
      <c r="AH392" s="39"/>
      <c r="AI392" s="39"/>
      <c r="AJ392" s="39"/>
      <c r="AK392" s="39"/>
      <c r="AL392" s="39"/>
      <c r="AM392" s="39">
        <v>1864000</v>
      </c>
      <c r="AN392" s="39">
        <v>2199520</v>
      </c>
      <c r="AO392" s="39"/>
      <c r="AP392" s="39"/>
      <c r="AQ392" s="39"/>
      <c r="AR392" s="39"/>
      <c r="AS392" s="39"/>
      <c r="AT392" s="39"/>
      <c r="AU392" s="39"/>
      <c r="AV392" s="39"/>
      <c r="AW392" s="52" t="s">
        <v>254</v>
      </c>
      <c r="AX392" s="52" t="s">
        <v>449</v>
      </c>
      <c r="AY392" s="52" t="s">
        <v>1115</v>
      </c>
    </row>
    <row r="393" spans="1:51" ht="48" outlineLevel="1" x14ac:dyDescent="0.2">
      <c r="A393" s="52" t="s">
        <v>1242</v>
      </c>
      <c r="B393" s="52" t="s">
        <v>134</v>
      </c>
      <c r="C393" s="52">
        <v>1</v>
      </c>
      <c r="D393" s="52" t="s">
        <v>110</v>
      </c>
      <c r="E393" s="52" t="s">
        <v>111</v>
      </c>
      <c r="F393" s="52" t="s">
        <v>164</v>
      </c>
      <c r="G393" s="52" t="s">
        <v>165</v>
      </c>
      <c r="H393" s="52" t="s">
        <v>1236</v>
      </c>
      <c r="I393" s="52" t="s">
        <v>115</v>
      </c>
      <c r="J393" s="39">
        <v>215000</v>
      </c>
      <c r="K393" s="39">
        <v>253700</v>
      </c>
      <c r="L393" s="40">
        <v>43234</v>
      </c>
      <c r="M393" s="52" t="s">
        <v>207</v>
      </c>
      <c r="N393" s="52" t="s">
        <v>117</v>
      </c>
      <c r="O393" s="52"/>
      <c r="P393" s="52"/>
      <c r="Q393" s="52" t="s">
        <v>118</v>
      </c>
      <c r="R393" s="52" t="s">
        <v>55</v>
      </c>
      <c r="S393" s="52" t="s">
        <v>1237</v>
      </c>
      <c r="T393" s="52" t="s">
        <v>1238</v>
      </c>
      <c r="U393" s="52" t="s">
        <v>121</v>
      </c>
      <c r="V393" s="52" t="s">
        <v>122</v>
      </c>
      <c r="W393" s="40">
        <v>43252</v>
      </c>
      <c r="X393" s="52">
        <v>2018</v>
      </c>
      <c r="Y393" s="40">
        <v>43344</v>
      </c>
      <c r="Z393" s="52">
        <v>2018</v>
      </c>
      <c r="AA393" s="52" t="s">
        <v>1216</v>
      </c>
      <c r="AB393" s="52" t="s">
        <v>563</v>
      </c>
      <c r="AC393" s="39">
        <v>215000</v>
      </c>
      <c r="AD393" s="39">
        <v>253700</v>
      </c>
      <c r="AE393" s="39"/>
      <c r="AF393" s="39"/>
      <c r="AG393" s="39"/>
      <c r="AH393" s="39"/>
      <c r="AI393" s="39"/>
      <c r="AJ393" s="39"/>
      <c r="AK393" s="39"/>
      <c r="AL393" s="39"/>
      <c r="AM393" s="39">
        <v>215000</v>
      </c>
      <c r="AN393" s="39">
        <v>253700</v>
      </c>
      <c r="AO393" s="39"/>
      <c r="AP393" s="39"/>
      <c r="AQ393" s="39"/>
      <c r="AR393" s="39"/>
      <c r="AS393" s="39"/>
      <c r="AT393" s="39"/>
      <c r="AU393" s="39"/>
      <c r="AV393" s="39"/>
      <c r="AW393" s="52" t="s">
        <v>254</v>
      </c>
      <c r="AX393" s="52" t="s">
        <v>449</v>
      </c>
      <c r="AY393" s="52" t="s">
        <v>599</v>
      </c>
    </row>
    <row r="394" spans="1:51" ht="60" outlineLevel="1" x14ac:dyDescent="0.2">
      <c r="A394" s="52" t="s">
        <v>1243</v>
      </c>
      <c r="B394" s="52" t="s">
        <v>109</v>
      </c>
      <c r="C394" s="52">
        <v>1</v>
      </c>
      <c r="D394" s="52" t="s">
        <v>110</v>
      </c>
      <c r="E394" s="52" t="s">
        <v>111</v>
      </c>
      <c r="F394" s="52" t="s">
        <v>135</v>
      </c>
      <c r="G394" s="52" t="s">
        <v>136</v>
      </c>
      <c r="H394" s="52" t="s">
        <v>1244</v>
      </c>
      <c r="I394" s="52" t="s">
        <v>115</v>
      </c>
      <c r="J394" s="39">
        <v>6402000</v>
      </c>
      <c r="K394" s="39">
        <v>7554360</v>
      </c>
      <c r="L394" s="40">
        <v>43145</v>
      </c>
      <c r="M394" s="52" t="s">
        <v>116</v>
      </c>
      <c r="N394" s="52"/>
      <c r="O394" s="52"/>
      <c r="P394" s="52"/>
      <c r="Q394" s="52" t="s">
        <v>118</v>
      </c>
      <c r="R394" s="52" t="s">
        <v>55</v>
      </c>
      <c r="S394" s="52" t="s">
        <v>1245</v>
      </c>
      <c r="T394" s="52" t="s">
        <v>388</v>
      </c>
      <c r="U394" s="52" t="s">
        <v>121</v>
      </c>
      <c r="V394" s="52" t="s">
        <v>169</v>
      </c>
      <c r="W394" s="40">
        <v>43282</v>
      </c>
      <c r="X394" s="52">
        <v>2018</v>
      </c>
      <c r="Y394" s="40">
        <v>43343</v>
      </c>
      <c r="Z394" s="52">
        <v>2018</v>
      </c>
      <c r="AA394" s="52" t="s">
        <v>1246</v>
      </c>
      <c r="AB394" s="52" t="s">
        <v>1247</v>
      </c>
      <c r="AC394" s="39">
        <v>6402000</v>
      </c>
      <c r="AD394" s="39">
        <v>7554360</v>
      </c>
      <c r="AE394" s="39"/>
      <c r="AF394" s="39"/>
      <c r="AG394" s="39"/>
      <c r="AH394" s="39"/>
      <c r="AI394" s="39"/>
      <c r="AJ394" s="39"/>
      <c r="AK394" s="39"/>
      <c r="AL394" s="39"/>
      <c r="AM394" s="39">
        <v>6402000</v>
      </c>
      <c r="AN394" s="39">
        <v>7554360</v>
      </c>
      <c r="AO394" s="39"/>
      <c r="AP394" s="39"/>
      <c r="AQ394" s="39"/>
      <c r="AR394" s="39"/>
      <c r="AS394" s="39"/>
      <c r="AT394" s="39"/>
      <c r="AU394" s="39"/>
      <c r="AV394" s="39"/>
      <c r="AW394" s="52" t="s">
        <v>142</v>
      </c>
      <c r="AX394" s="52" t="s">
        <v>744</v>
      </c>
      <c r="AY394" s="52" t="s">
        <v>212</v>
      </c>
    </row>
    <row r="395" spans="1:51" ht="48" outlineLevel="1" x14ac:dyDescent="0.2">
      <c r="A395" s="52" t="s">
        <v>1248</v>
      </c>
      <c r="B395" s="52" t="s">
        <v>134</v>
      </c>
      <c r="C395" s="52">
        <v>1</v>
      </c>
      <c r="D395" s="52" t="s">
        <v>110</v>
      </c>
      <c r="E395" s="52" t="s">
        <v>111</v>
      </c>
      <c r="F395" s="52" t="s">
        <v>135</v>
      </c>
      <c r="G395" s="52" t="s">
        <v>136</v>
      </c>
      <c r="H395" s="52" t="s">
        <v>1249</v>
      </c>
      <c r="I395" s="52" t="s">
        <v>115</v>
      </c>
      <c r="J395" s="39">
        <v>2325000</v>
      </c>
      <c r="K395" s="39">
        <v>2743500</v>
      </c>
      <c r="L395" s="40">
        <v>43206</v>
      </c>
      <c r="M395" s="52" t="s">
        <v>207</v>
      </c>
      <c r="N395" s="52" t="s">
        <v>117</v>
      </c>
      <c r="O395" s="52"/>
      <c r="P395" s="52"/>
      <c r="Q395" s="52" t="s">
        <v>118</v>
      </c>
      <c r="R395" s="52" t="s">
        <v>55</v>
      </c>
      <c r="S395" s="52" t="s">
        <v>1250</v>
      </c>
      <c r="T395" s="52" t="s">
        <v>1251</v>
      </c>
      <c r="U395" s="52" t="s">
        <v>121</v>
      </c>
      <c r="V395" s="52" t="s">
        <v>169</v>
      </c>
      <c r="W395" s="40">
        <v>43252</v>
      </c>
      <c r="X395" s="52">
        <v>2018</v>
      </c>
      <c r="Y395" s="40">
        <v>43343</v>
      </c>
      <c r="Z395" s="52">
        <v>2018</v>
      </c>
      <c r="AA395" s="52" t="s">
        <v>1252</v>
      </c>
      <c r="AB395" s="52" t="s">
        <v>563</v>
      </c>
      <c r="AC395" s="39">
        <v>2325000</v>
      </c>
      <c r="AD395" s="39">
        <v>2743500</v>
      </c>
      <c r="AE395" s="39"/>
      <c r="AF395" s="39"/>
      <c r="AG395" s="39"/>
      <c r="AH395" s="39"/>
      <c r="AI395" s="39"/>
      <c r="AJ395" s="39"/>
      <c r="AK395" s="39"/>
      <c r="AL395" s="39"/>
      <c r="AM395" s="39">
        <v>2325000</v>
      </c>
      <c r="AN395" s="39">
        <v>2743500</v>
      </c>
      <c r="AO395" s="39"/>
      <c r="AP395" s="39"/>
      <c r="AQ395" s="39"/>
      <c r="AR395" s="39"/>
      <c r="AS395" s="39"/>
      <c r="AT395" s="39"/>
      <c r="AU395" s="39"/>
      <c r="AV395" s="39"/>
      <c r="AW395" s="52" t="s">
        <v>254</v>
      </c>
      <c r="AX395" s="52" t="s">
        <v>744</v>
      </c>
      <c r="AY395" s="52" t="s">
        <v>212</v>
      </c>
    </row>
    <row r="396" spans="1:51" ht="60" outlineLevel="1" x14ac:dyDescent="0.2">
      <c r="A396" s="52" t="s">
        <v>1253</v>
      </c>
      <c r="B396" s="52" t="s">
        <v>134</v>
      </c>
      <c r="C396" s="52">
        <v>1</v>
      </c>
      <c r="D396" s="52" t="s">
        <v>110</v>
      </c>
      <c r="E396" s="52" t="s">
        <v>111</v>
      </c>
      <c r="F396" s="52" t="s">
        <v>135</v>
      </c>
      <c r="G396" s="52" t="s">
        <v>136</v>
      </c>
      <c r="H396" s="52" t="s">
        <v>1254</v>
      </c>
      <c r="I396" s="52" t="s">
        <v>115</v>
      </c>
      <c r="J396" s="39">
        <v>75000</v>
      </c>
      <c r="K396" s="39">
        <v>88500</v>
      </c>
      <c r="L396" s="40">
        <v>43196</v>
      </c>
      <c r="M396" s="52" t="s">
        <v>207</v>
      </c>
      <c r="N396" s="52" t="s">
        <v>117</v>
      </c>
      <c r="O396" s="52"/>
      <c r="P396" s="52"/>
      <c r="Q396" s="52" t="s">
        <v>118</v>
      </c>
      <c r="R396" s="52" t="s">
        <v>55</v>
      </c>
      <c r="S396" s="52" t="s">
        <v>175</v>
      </c>
      <c r="T396" s="52" t="s">
        <v>176</v>
      </c>
      <c r="U396" s="52" t="s">
        <v>121</v>
      </c>
      <c r="V396" s="52" t="s">
        <v>169</v>
      </c>
      <c r="W396" s="40">
        <v>43282</v>
      </c>
      <c r="X396" s="52">
        <v>2018</v>
      </c>
      <c r="Y396" s="40">
        <v>43343</v>
      </c>
      <c r="Z396" s="52">
        <v>2018</v>
      </c>
      <c r="AA396" s="52" t="s">
        <v>1255</v>
      </c>
      <c r="AB396" s="52" t="s">
        <v>725</v>
      </c>
      <c r="AC396" s="39">
        <v>75000</v>
      </c>
      <c r="AD396" s="39">
        <v>88500</v>
      </c>
      <c r="AE396" s="39"/>
      <c r="AF396" s="39"/>
      <c r="AG396" s="39"/>
      <c r="AH396" s="39"/>
      <c r="AI396" s="39"/>
      <c r="AJ396" s="39"/>
      <c r="AK396" s="39"/>
      <c r="AL396" s="39"/>
      <c r="AM396" s="39">
        <v>75000</v>
      </c>
      <c r="AN396" s="39">
        <v>88500</v>
      </c>
      <c r="AO396" s="39"/>
      <c r="AP396" s="39"/>
      <c r="AQ396" s="39"/>
      <c r="AR396" s="39"/>
      <c r="AS396" s="39"/>
      <c r="AT396" s="39"/>
      <c r="AU396" s="39"/>
      <c r="AV396" s="39"/>
      <c r="AW396" s="52" t="s">
        <v>254</v>
      </c>
      <c r="AX396" s="52" t="s">
        <v>449</v>
      </c>
      <c r="AY396" s="52" t="s">
        <v>212</v>
      </c>
    </row>
    <row r="397" spans="1:51" ht="48" outlineLevel="1" x14ac:dyDescent="0.2">
      <c r="A397" s="52" t="s">
        <v>1256</v>
      </c>
      <c r="B397" s="52" t="s">
        <v>134</v>
      </c>
      <c r="C397" s="52">
        <v>1</v>
      </c>
      <c r="D397" s="52" t="s">
        <v>110</v>
      </c>
      <c r="E397" s="52" t="s">
        <v>111</v>
      </c>
      <c r="F397" s="52" t="s">
        <v>179</v>
      </c>
      <c r="G397" s="52" t="s">
        <v>227</v>
      </c>
      <c r="H397" s="52" t="s">
        <v>1254</v>
      </c>
      <c r="I397" s="52" t="s">
        <v>115</v>
      </c>
      <c r="J397" s="39">
        <v>45000</v>
      </c>
      <c r="K397" s="39">
        <v>53100</v>
      </c>
      <c r="L397" s="40">
        <v>43196</v>
      </c>
      <c r="M397" s="52" t="s">
        <v>207</v>
      </c>
      <c r="N397" s="52" t="s">
        <v>117</v>
      </c>
      <c r="O397" s="52"/>
      <c r="P397" s="52"/>
      <c r="Q397" s="52" t="s">
        <v>118</v>
      </c>
      <c r="R397" s="52" t="s">
        <v>55</v>
      </c>
      <c r="S397" s="52" t="s">
        <v>175</v>
      </c>
      <c r="T397" s="52" t="s">
        <v>176</v>
      </c>
      <c r="U397" s="52" t="s">
        <v>121</v>
      </c>
      <c r="V397" s="52" t="s">
        <v>169</v>
      </c>
      <c r="W397" s="40">
        <v>43282</v>
      </c>
      <c r="X397" s="52">
        <v>2018</v>
      </c>
      <c r="Y397" s="40">
        <v>43343</v>
      </c>
      <c r="Z397" s="52">
        <v>2018</v>
      </c>
      <c r="AA397" s="52" t="s">
        <v>1255</v>
      </c>
      <c r="AB397" s="52" t="s">
        <v>563</v>
      </c>
      <c r="AC397" s="39">
        <v>45000</v>
      </c>
      <c r="AD397" s="39">
        <v>53100</v>
      </c>
      <c r="AE397" s="39"/>
      <c r="AF397" s="39"/>
      <c r="AG397" s="39"/>
      <c r="AH397" s="39"/>
      <c r="AI397" s="39"/>
      <c r="AJ397" s="39"/>
      <c r="AK397" s="39"/>
      <c r="AL397" s="39"/>
      <c r="AM397" s="39">
        <v>45000</v>
      </c>
      <c r="AN397" s="39">
        <v>53100</v>
      </c>
      <c r="AO397" s="39"/>
      <c r="AP397" s="39"/>
      <c r="AQ397" s="39"/>
      <c r="AR397" s="39"/>
      <c r="AS397" s="39"/>
      <c r="AT397" s="39"/>
      <c r="AU397" s="39"/>
      <c r="AV397" s="39"/>
      <c r="AW397" s="52" t="s">
        <v>254</v>
      </c>
      <c r="AX397" s="52" t="s">
        <v>449</v>
      </c>
      <c r="AY397" s="52" t="s">
        <v>232</v>
      </c>
    </row>
    <row r="398" spans="1:51" ht="48" outlineLevel="1" x14ac:dyDescent="0.2">
      <c r="A398" s="52" t="s">
        <v>1257</v>
      </c>
      <c r="B398" s="52" t="s">
        <v>134</v>
      </c>
      <c r="C398" s="52">
        <v>1</v>
      </c>
      <c r="D398" s="52" t="s">
        <v>110</v>
      </c>
      <c r="E398" s="52" t="s">
        <v>111</v>
      </c>
      <c r="F398" s="52" t="s">
        <v>112</v>
      </c>
      <c r="G398" s="52" t="s">
        <v>113</v>
      </c>
      <c r="H398" s="52" t="s">
        <v>1254</v>
      </c>
      <c r="I398" s="52" t="s">
        <v>115</v>
      </c>
      <c r="J398" s="39">
        <v>470000</v>
      </c>
      <c r="K398" s="39">
        <v>554600</v>
      </c>
      <c r="L398" s="40">
        <v>43196</v>
      </c>
      <c r="M398" s="52" t="s">
        <v>207</v>
      </c>
      <c r="N398" s="52" t="s">
        <v>117</v>
      </c>
      <c r="O398" s="52"/>
      <c r="P398" s="52"/>
      <c r="Q398" s="52" t="s">
        <v>118</v>
      </c>
      <c r="R398" s="52" t="s">
        <v>55</v>
      </c>
      <c r="S398" s="52" t="s">
        <v>175</v>
      </c>
      <c r="T398" s="52" t="s">
        <v>176</v>
      </c>
      <c r="U398" s="52" t="s">
        <v>121</v>
      </c>
      <c r="V398" s="52" t="s">
        <v>169</v>
      </c>
      <c r="W398" s="40">
        <v>43282</v>
      </c>
      <c r="X398" s="52">
        <v>2018</v>
      </c>
      <c r="Y398" s="40">
        <v>43343</v>
      </c>
      <c r="Z398" s="52">
        <v>2018</v>
      </c>
      <c r="AA398" s="52" t="s">
        <v>1255</v>
      </c>
      <c r="AB398" s="52" t="s">
        <v>563</v>
      </c>
      <c r="AC398" s="39">
        <v>470000</v>
      </c>
      <c r="AD398" s="39">
        <v>554600</v>
      </c>
      <c r="AE398" s="39"/>
      <c r="AF398" s="39"/>
      <c r="AG398" s="39"/>
      <c r="AH398" s="39"/>
      <c r="AI398" s="39"/>
      <c r="AJ398" s="39"/>
      <c r="AK398" s="39"/>
      <c r="AL398" s="39"/>
      <c r="AM398" s="39">
        <v>470000</v>
      </c>
      <c r="AN398" s="39">
        <v>554600</v>
      </c>
      <c r="AO398" s="39"/>
      <c r="AP398" s="39"/>
      <c r="AQ398" s="39"/>
      <c r="AR398" s="39"/>
      <c r="AS398" s="39"/>
      <c r="AT398" s="39"/>
      <c r="AU398" s="39"/>
      <c r="AV398" s="39"/>
      <c r="AW398" s="52" t="s">
        <v>254</v>
      </c>
      <c r="AX398" s="52" t="s">
        <v>449</v>
      </c>
      <c r="AY398" s="52" t="s">
        <v>1115</v>
      </c>
    </row>
    <row r="399" spans="1:51" ht="96" outlineLevel="1" x14ac:dyDescent="0.2">
      <c r="A399" s="52" t="s">
        <v>1258</v>
      </c>
      <c r="B399" s="52" t="s">
        <v>214</v>
      </c>
      <c r="C399" s="52">
        <v>1</v>
      </c>
      <c r="D399" s="52" t="s">
        <v>110</v>
      </c>
      <c r="E399" s="52" t="s">
        <v>111</v>
      </c>
      <c r="F399" s="52" t="s">
        <v>135</v>
      </c>
      <c r="G399" s="52" t="s">
        <v>136</v>
      </c>
      <c r="H399" s="52" t="s">
        <v>1259</v>
      </c>
      <c r="I399" s="52" t="s">
        <v>115</v>
      </c>
      <c r="J399" s="39">
        <v>370000</v>
      </c>
      <c r="K399" s="39">
        <v>436600</v>
      </c>
      <c r="L399" s="40">
        <v>43207</v>
      </c>
      <c r="M399" s="52" t="s">
        <v>207</v>
      </c>
      <c r="N399" s="52" t="s">
        <v>117</v>
      </c>
      <c r="O399" s="52"/>
      <c r="P399" s="52"/>
      <c r="Q399" s="52" t="s">
        <v>118</v>
      </c>
      <c r="R399" s="52" t="s">
        <v>55</v>
      </c>
      <c r="S399" s="52" t="s">
        <v>714</v>
      </c>
      <c r="T399" s="52" t="s">
        <v>1260</v>
      </c>
      <c r="U399" s="52" t="s">
        <v>121</v>
      </c>
      <c r="V399" s="52" t="s">
        <v>169</v>
      </c>
      <c r="W399" s="40">
        <v>43282</v>
      </c>
      <c r="X399" s="52">
        <v>2018</v>
      </c>
      <c r="Y399" s="40">
        <v>43343</v>
      </c>
      <c r="Z399" s="52">
        <v>2018</v>
      </c>
      <c r="AA399" s="52" t="s">
        <v>1261</v>
      </c>
      <c r="AB399" s="52" t="s">
        <v>1262</v>
      </c>
      <c r="AC399" s="39">
        <v>370000</v>
      </c>
      <c r="AD399" s="39">
        <v>436600</v>
      </c>
      <c r="AE399" s="39"/>
      <c r="AF399" s="39"/>
      <c r="AG399" s="39"/>
      <c r="AH399" s="39"/>
      <c r="AI399" s="39"/>
      <c r="AJ399" s="39"/>
      <c r="AK399" s="39"/>
      <c r="AL399" s="39"/>
      <c r="AM399" s="39">
        <v>370000</v>
      </c>
      <c r="AN399" s="39">
        <v>436600</v>
      </c>
      <c r="AO399" s="39"/>
      <c r="AP399" s="39"/>
      <c r="AQ399" s="39"/>
      <c r="AR399" s="39"/>
      <c r="AS399" s="39"/>
      <c r="AT399" s="39"/>
      <c r="AU399" s="39"/>
      <c r="AV399" s="39"/>
      <c r="AW399" s="52" t="s">
        <v>254</v>
      </c>
      <c r="AX399" s="52" t="s">
        <v>449</v>
      </c>
      <c r="AY399" s="52" t="s">
        <v>212</v>
      </c>
    </row>
    <row r="400" spans="1:51" ht="144" outlineLevel="1" x14ac:dyDescent="0.2">
      <c r="A400" s="52" t="s">
        <v>1263</v>
      </c>
      <c r="B400" s="52" t="s">
        <v>134</v>
      </c>
      <c r="C400" s="52">
        <v>1</v>
      </c>
      <c r="D400" s="52" t="s">
        <v>110</v>
      </c>
      <c r="E400" s="52" t="s">
        <v>111</v>
      </c>
      <c r="F400" s="52" t="s">
        <v>179</v>
      </c>
      <c r="G400" s="52" t="s">
        <v>227</v>
      </c>
      <c r="H400" s="52" t="s">
        <v>1264</v>
      </c>
      <c r="I400" s="52" t="s">
        <v>115</v>
      </c>
      <c r="J400" s="39">
        <v>2305000</v>
      </c>
      <c r="K400" s="39">
        <v>2719900</v>
      </c>
      <c r="L400" s="40">
        <v>43227</v>
      </c>
      <c r="M400" s="52" t="s">
        <v>440</v>
      </c>
      <c r="N400" s="52"/>
      <c r="O400" s="52" t="s">
        <v>1089</v>
      </c>
      <c r="P400" s="52"/>
      <c r="Q400" s="52" t="s">
        <v>442</v>
      </c>
      <c r="R400" s="52" t="s">
        <v>55</v>
      </c>
      <c r="S400" s="52" t="s">
        <v>1265</v>
      </c>
      <c r="T400" s="52" t="s">
        <v>1091</v>
      </c>
      <c r="U400" s="52"/>
      <c r="V400" s="52" t="s">
        <v>169</v>
      </c>
      <c r="W400" s="40">
        <v>43344</v>
      </c>
      <c r="X400" s="52">
        <v>2018</v>
      </c>
      <c r="Y400" s="40">
        <v>43708</v>
      </c>
      <c r="Z400" s="52">
        <v>2019</v>
      </c>
      <c r="AA400" s="52" t="s">
        <v>1226</v>
      </c>
      <c r="AB400" s="52" t="s">
        <v>1093</v>
      </c>
      <c r="AC400" s="39">
        <v>1200000</v>
      </c>
      <c r="AD400" s="39">
        <v>1416000</v>
      </c>
      <c r="AE400" s="39">
        <v>1105000</v>
      </c>
      <c r="AF400" s="39">
        <v>1303900</v>
      </c>
      <c r="AG400" s="39"/>
      <c r="AH400" s="39"/>
      <c r="AI400" s="39"/>
      <c r="AJ400" s="39"/>
      <c r="AK400" s="39"/>
      <c r="AL400" s="39"/>
      <c r="AM400" s="39">
        <v>1200000</v>
      </c>
      <c r="AN400" s="39">
        <v>1416000</v>
      </c>
      <c r="AO400" s="39">
        <v>1105000</v>
      </c>
      <c r="AP400" s="39">
        <v>1303900</v>
      </c>
      <c r="AQ400" s="39"/>
      <c r="AR400" s="39"/>
      <c r="AS400" s="39"/>
      <c r="AT400" s="39"/>
      <c r="AU400" s="39"/>
      <c r="AV400" s="39"/>
      <c r="AW400" s="52" t="s">
        <v>1266</v>
      </c>
      <c r="AX400" s="52" t="s">
        <v>449</v>
      </c>
      <c r="AY400" s="52" t="s">
        <v>212</v>
      </c>
    </row>
    <row r="401" spans="1:51" ht="60" outlineLevel="1" x14ac:dyDescent="0.2">
      <c r="A401" s="52" t="s">
        <v>1267</v>
      </c>
      <c r="B401" s="52" t="s">
        <v>134</v>
      </c>
      <c r="C401" s="52">
        <v>1</v>
      </c>
      <c r="D401" s="52" t="s">
        <v>110</v>
      </c>
      <c r="E401" s="52" t="s">
        <v>111</v>
      </c>
      <c r="F401" s="52" t="s">
        <v>164</v>
      </c>
      <c r="G401" s="52" t="s">
        <v>173</v>
      </c>
      <c r="H401" s="52" t="s">
        <v>1268</v>
      </c>
      <c r="I401" s="52" t="s">
        <v>115</v>
      </c>
      <c r="J401" s="39">
        <v>37145</v>
      </c>
      <c r="K401" s="39">
        <v>43831.1</v>
      </c>
      <c r="L401" s="40">
        <v>43195</v>
      </c>
      <c r="M401" s="52" t="s">
        <v>207</v>
      </c>
      <c r="N401" s="52" t="s">
        <v>117</v>
      </c>
      <c r="O401" s="52"/>
      <c r="P401" s="52"/>
      <c r="Q401" s="52" t="s">
        <v>118</v>
      </c>
      <c r="R401" s="52" t="s">
        <v>55</v>
      </c>
      <c r="S401" s="52" t="s">
        <v>1269</v>
      </c>
      <c r="T401" s="52" t="s">
        <v>1270</v>
      </c>
      <c r="U401" s="52" t="s">
        <v>121</v>
      </c>
      <c r="V401" s="52" t="s">
        <v>169</v>
      </c>
      <c r="W401" s="40">
        <v>43282</v>
      </c>
      <c r="X401" s="52">
        <v>2018</v>
      </c>
      <c r="Y401" s="40">
        <v>43343</v>
      </c>
      <c r="Z401" s="52">
        <v>2018</v>
      </c>
      <c r="AA401" s="52" t="s">
        <v>1271</v>
      </c>
      <c r="AB401" s="52" t="s">
        <v>1272</v>
      </c>
      <c r="AC401" s="39">
        <v>37145</v>
      </c>
      <c r="AD401" s="39">
        <v>43831.1</v>
      </c>
      <c r="AE401" s="39"/>
      <c r="AF401" s="39"/>
      <c r="AG401" s="39"/>
      <c r="AH401" s="39"/>
      <c r="AI401" s="39"/>
      <c r="AJ401" s="39"/>
      <c r="AK401" s="39"/>
      <c r="AL401" s="39"/>
      <c r="AM401" s="39">
        <v>37145</v>
      </c>
      <c r="AN401" s="39">
        <v>43831.1</v>
      </c>
      <c r="AO401" s="39"/>
      <c r="AP401" s="39"/>
      <c r="AQ401" s="39"/>
      <c r="AR401" s="39"/>
      <c r="AS401" s="39"/>
      <c r="AT401" s="39"/>
      <c r="AU401" s="39"/>
      <c r="AV401" s="39"/>
      <c r="AW401" s="52" t="s">
        <v>254</v>
      </c>
      <c r="AX401" s="52" t="s">
        <v>744</v>
      </c>
      <c r="AY401" s="52" t="s">
        <v>1273</v>
      </c>
    </row>
    <row r="402" spans="1:51" ht="48" outlineLevel="1" x14ac:dyDescent="0.2">
      <c r="A402" s="52" t="s">
        <v>1274</v>
      </c>
      <c r="B402" s="52" t="s">
        <v>134</v>
      </c>
      <c r="C402" s="52">
        <v>1</v>
      </c>
      <c r="D402" s="52" t="s">
        <v>110</v>
      </c>
      <c r="E402" s="52" t="s">
        <v>111</v>
      </c>
      <c r="F402" s="52" t="s">
        <v>179</v>
      </c>
      <c r="G402" s="52" t="s">
        <v>227</v>
      </c>
      <c r="H402" s="52" t="s">
        <v>1268</v>
      </c>
      <c r="I402" s="52" t="s">
        <v>115</v>
      </c>
      <c r="J402" s="39">
        <v>52000</v>
      </c>
      <c r="K402" s="39">
        <v>61360</v>
      </c>
      <c r="L402" s="40">
        <v>43195</v>
      </c>
      <c r="M402" s="52" t="s">
        <v>207</v>
      </c>
      <c r="N402" s="52" t="s">
        <v>117</v>
      </c>
      <c r="O402" s="52"/>
      <c r="P402" s="52"/>
      <c r="Q402" s="52" t="s">
        <v>118</v>
      </c>
      <c r="R402" s="52" t="s">
        <v>55</v>
      </c>
      <c r="S402" s="52" t="s">
        <v>1269</v>
      </c>
      <c r="T402" s="52" t="s">
        <v>1270</v>
      </c>
      <c r="U402" s="52" t="s">
        <v>121</v>
      </c>
      <c r="V402" s="52" t="s">
        <v>169</v>
      </c>
      <c r="W402" s="40">
        <v>43282</v>
      </c>
      <c r="X402" s="52">
        <v>2018</v>
      </c>
      <c r="Y402" s="40">
        <v>43343</v>
      </c>
      <c r="Z402" s="52">
        <v>2018</v>
      </c>
      <c r="AA402" s="52" t="s">
        <v>1271</v>
      </c>
      <c r="AB402" s="52" t="s">
        <v>563</v>
      </c>
      <c r="AC402" s="39">
        <v>52000</v>
      </c>
      <c r="AD402" s="39">
        <v>61360</v>
      </c>
      <c r="AE402" s="39"/>
      <c r="AF402" s="39"/>
      <c r="AG402" s="39"/>
      <c r="AH402" s="39"/>
      <c r="AI402" s="39"/>
      <c r="AJ402" s="39"/>
      <c r="AK402" s="39"/>
      <c r="AL402" s="39"/>
      <c r="AM402" s="39">
        <v>52000</v>
      </c>
      <c r="AN402" s="39">
        <v>61360</v>
      </c>
      <c r="AO402" s="39"/>
      <c r="AP402" s="39"/>
      <c r="AQ402" s="39"/>
      <c r="AR402" s="39"/>
      <c r="AS402" s="39"/>
      <c r="AT402" s="39"/>
      <c r="AU402" s="39"/>
      <c r="AV402" s="39"/>
      <c r="AW402" s="52" t="s">
        <v>254</v>
      </c>
      <c r="AX402" s="52" t="s">
        <v>744</v>
      </c>
      <c r="AY402" s="52" t="s">
        <v>232</v>
      </c>
    </row>
    <row r="403" spans="1:51" ht="48" outlineLevel="1" x14ac:dyDescent="0.2">
      <c r="A403" s="52" t="s">
        <v>1275</v>
      </c>
      <c r="B403" s="52" t="s">
        <v>134</v>
      </c>
      <c r="C403" s="52">
        <v>1</v>
      </c>
      <c r="D403" s="52" t="s">
        <v>110</v>
      </c>
      <c r="E403" s="52" t="s">
        <v>111</v>
      </c>
      <c r="F403" s="52" t="s">
        <v>135</v>
      </c>
      <c r="G403" s="52" t="s">
        <v>193</v>
      </c>
      <c r="H403" s="52" t="s">
        <v>1268</v>
      </c>
      <c r="I403" s="52" t="s">
        <v>115</v>
      </c>
      <c r="J403" s="39">
        <v>170000</v>
      </c>
      <c r="K403" s="39">
        <v>200600</v>
      </c>
      <c r="L403" s="40">
        <v>43195</v>
      </c>
      <c r="M403" s="52" t="s">
        <v>207</v>
      </c>
      <c r="N403" s="52" t="s">
        <v>117</v>
      </c>
      <c r="O403" s="52"/>
      <c r="P403" s="52"/>
      <c r="Q403" s="52" t="s">
        <v>118</v>
      </c>
      <c r="R403" s="52" t="s">
        <v>55</v>
      </c>
      <c r="S403" s="52" t="s">
        <v>1269</v>
      </c>
      <c r="T403" s="52" t="s">
        <v>1270</v>
      </c>
      <c r="U403" s="52" t="s">
        <v>121</v>
      </c>
      <c r="V403" s="52" t="s">
        <v>169</v>
      </c>
      <c r="W403" s="40">
        <v>43282</v>
      </c>
      <c r="X403" s="52">
        <v>2018</v>
      </c>
      <c r="Y403" s="40">
        <v>43343</v>
      </c>
      <c r="Z403" s="52">
        <v>2018</v>
      </c>
      <c r="AA403" s="52" t="s">
        <v>1271</v>
      </c>
      <c r="AB403" s="52" t="s">
        <v>563</v>
      </c>
      <c r="AC403" s="39">
        <v>170000</v>
      </c>
      <c r="AD403" s="39">
        <v>200600</v>
      </c>
      <c r="AE403" s="39"/>
      <c r="AF403" s="39"/>
      <c r="AG403" s="39"/>
      <c r="AH403" s="39"/>
      <c r="AI403" s="39"/>
      <c r="AJ403" s="39"/>
      <c r="AK403" s="39"/>
      <c r="AL403" s="39"/>
      <c r="AM403" s="39">
        <v>170000</v>
      </c>
      <c r="AN403" s="39">
        <v>200600</v>
      </c>
      <c r="AO403" s="39"/>
      <c r="AP403" s="39"/>
      <c r="AQ403" s="39"/>
      <c r="AR403" s="39"/>
      <c r="AS403" s="39"/>
      <c r="AT403" s="39"/>
      <c r="AU403" s="39"/>
      <c r="AV403" s="39"/>
      <c r="AW403" s="52" t="s">
        <v>254</v>
      </c>
      <c r="AX403" s="52" t="s">
        <v>744</v>
      </c>
      <c r="AY403" s="52" t="s">
        <v>212</v>
      </c>
    </row>
    <row r="404" spans="1:51" ht="48" outlineLevel="1" x14ac:dyDescent="0.2">
      <c r="A404" s="52" t="s">
        <v>1276</v>
      </c>
      <c r="B404" s="52" t="s">
        <v>134</v>
      </c>
      <c r="C404" s="52">
        <v>1</v>
      </c>
      <c r="D404" s="52" t="s">
        <v>110</v>
      </c>
      <c r="E404" s="52" t="s">
        <v>111</v>
      </c>
      <c r="F404" s="52" t="s">
        <v>135</v>
      </c>
      <c r="G404" s="52" t="s">
        <v>193</v>
      </c>
      <c r="H404" s="52" t="s">
        <v>1277</v>
      </c>
      <c r="I404" s="52" t="s">
        <v>115</v>
      </c>
      <c r="J404" s="39">
        <v>517000</v>
      </c>
      <c r="K404" s="39">
        <v>610060</v>
      </c>
      <c r="L404" s="40">
        <v>43252</v>
      </c>
      <c r="M404" s="52" t="s">
        <v>116</v>
      </c>
      <c r="N404" s="52" t="s">
        <v>117</v>
      </c>
      <c r="O404" s="52"/>
      <c r="P404" s="52"/>
      <c r="Q404" s="52" t="s">
        <v>118</v>
      </c>
      <c r="R404" s="52" t="s">
        <v>55</v>
      </c>
      <c r="S404" s="52" t="s">
        <v>553</v>
      </c>
      <c r="T404" s="52" t="s">
        <v>515</v>
      </c>
      <c r="U404" s="52" t="s">
        <v>121</v>
      </c>
      <c r="V404" s="52" t="s">
        <v>169</v>
      </c>
      <c r="W404" s="40">
        <v>43282</v>
      </c>
      <c r="X404" s="52">
        <v>2018</v>
      </c>
      <c r="Y404" s="40">
        <v>43313</v>
      </c>
      <c r="Z404" s="52">
        <v>2018</v>
      </c>
      <c r="AA404" s="52" t="s">
        <v>1278</v>
      </c>
      <c r="AB404" s="52" t="s">
        <v>563</v>
      </c>
      <c r="AC404" s="39">
        <v>517000</v>
      </c>
      <c r="AD404" s="39">
        <v>610060</v>
      </c>
      <c r="AE404" s="39"/>
      <c r="AF404" s="39"/>
      <c r="AG404" s="39"/>
      <c r="AH404" s="39"/>
      <c r="AI404" s="39"/>
      <c r="AJ404" s="39"/>
      <c r="AK404" s="39"/>
      <c r="AL404" s="39"/>
      <c r="AM404" s="39">
        <v>517000</v>
      </c>
      <c r="AN404" s="39">
        <v>610060</v>
      </c>
      <c r="AO404" s="39"/>
      <c r="AP404" s="39"/>
      <c r="AQ404" s="39"/>
      <c r="AR404" s="39"/>
      <c r="AS404" s="39"/>
      <c r="AT404" s="39"/>
      <c r="AU404" s="39"/>
      <c r="AV404" s="39"/>
      <c r="AW404" s="52" t="s">
        <v>142</v>
      </c>
      <c r="AX404" s="52" t="s">
        <v>744</v>
      </c>
      <c r="AY404" s="52" t="s">
        <v>212</v>
      </c>
    </row>
    <row r="405" spans="1:51" ht="48" outlineLevel="1" x14ac:dyDescent="0.2">
      <c r="A405" s="52" t="s">
        <v>1279</v>
      </c>
      <c r="B405" s="52" t="s">
        <v>1280</v>
      </c>
      <c r="C405" s="52">
        <v>1</v>
      </c>
      <c r="D405" s="52" t="s">
        <v>333</v>
      </c>
      <c r="E405" s="52" t="s">
        <v>334</v>
      </c>
      <c r="F405" s="52" t="s">
        <v>164</v>
      </c>
      <c r="G405" s="52" t="s">
        <v>165</v>
      </c>
      <c r="H405" s="52" t="s">
        <v>1277</v>
      </c>
      <c r="I405" s="52" t="s">
        <v>115</v>
      </c>
      <c r="J405" s="39">
        <v>100000</v>
      </c>
      <c r="K405" s="39">
        <v>118000</v>
      </c>
      <c r="L405" s="40">
        <v>43252</v>
      </c>
      <c r="M405" s="52" t="s">
        <v>116</v>
      </c>
      <c r="N405" s="52" t="s">
        <v>117</v>
      </c>
      <c r="O405" s="52"/>
      <c r="P405" s="52"/>
      <c r="Q405" s="52" t="s">
        <v>118</v>
      </c>
      <c r="R405" s="52" t="s">
        <v>55</v>
      </c>
      <c r="S405" s="52" t="s">
        <v>1281</v>
      </c>
      <c r="T405" s="52" t="s">
        <v>1282</v>
      </c>
      <c r="U405" s="52" t="s">
        <v>121</v>
      </c>
      <c r="V405" s="52" t="s">
        <v>169</v>
      </c>
      <c r="W405" s="40">
        <v>43282</v>
      </c>
      <c r="X405" s="52">
        <v>2018</v>
      </c>
      <c r="Y405" s="40">
        <v>43343</v>
      </c>
      <c r="Z405" s="52">
        <v>2018</v>
      </c>
      <c r="AA405" s="52" t="s">
        <v>1278</v>
      </c>
      <c r="AB405" s="52" t="s">
        <v>563</v>
      </c>
      <c r="AC405" s="39">
        <v>100000</v>
      </c>
      <c r="AD405" s="39">
        <v>118000</v>
      </c>
      <c r="AE405" s="39"/>
      <c r="AF405" s="39"/>
      <c r="AG405" s="39"/>
      <c r="AH405" s="39"/>
      <c r="AI405" s="39"/>
      <c r="AJ405" s="39"/>
      <c r="AK405" s="39"/>
      <c r="AL405" s="39"/>
      <c r="AM405" s="39">
        <v>100000</v>
      </c>
      <c r="AN405" s="39">
        <v>118000</v>
      </c>
      <c r="AO405" s="39"/>
      <c r="AP405" s="39"/>
      <c r="AQ405" s="39"/>
      <c r="AR405" s="39"/>
      <c r="AS405" s="39"/>
      <c r="AT405" s="39"/>
      <c r="AU405" s="39"/>
      <c r="AV405" s="39"/>
      <c r="AW405" s="52" t="s">
        <v>142</v>
      </c>
      <c r="AX405" s="52" t="s">
        <v>744</v>
      </c>
      <c r="AY405" s="52" t="s">
        <v>1283</v>
      </c>
    </row>
    <row r="406" spans="1:51" ht="60" outlineLevel="1" x14ac:dyDescent="0.2">
      <c r="A406" s="52" t="s">
        <v>1284</v>
      </c>
      <c r="B406" s="52" t="s">
        <v>109</v>
      </c>
      <c r="C406" s="52">
        <v>1</v>
      </c>
      <c r="D406" s="52" t="s">
        <v>110</v>
      </c>
      <c r="E406" s="52" t="s">
        <v>111</v>
      </c>
      <c r="F406" s="52" t="s">
        <v>390</v>
      </c>
      <c r="G406" s="52" t="s">
        <v>1008</v>
      </c>
      <c r="H406" s="52" t="s">
        <v>1285</v>
      </c>
      <c r="I406" s="52" t="s">
        <v>115</v>
      </c>
      <c r="J406" s="39">
        <v>238271.19</v>
      </c>
      <c r="K406" s="39">
        <v>281160</v>
      </c>
      <c r="L406" s="40">
        <v>43244</v>
      </c>
      <c r="M406" s="52" t="s">
        <v>207</v>
      </c>
      <c r="N406" s="52" t="s">
        <v>117</v>
      </c>
      <c r="O406" s="52"/>
      <c r="P406" s="52"/>
      <c r="Q406" s="52" t="s">
        <v>118</v>
      </c>
      <c r="R406" s="52" t="s">
        <v>55</v>
      </c>
      <c r="S406" s="52" t="s">
        <v>1286</v>
      </c>
      <c r="T406" s="52" t="s">
        <v>1286</v>
      </c>
      <c r="U406" s="52" t="s">
        <v>121</v>
      </c>
      <c r="V406" s="52" t="s">
        <v>169</v>
      </c>
      <c r="W406" s="40">
        <v>43282</v>
      </c>
      <c r="X406" s="52">
        <v>2018</v>
      </c>
      <c r="Y406" s="40">
        <v>43344</v>
      </c>
      <c r="Z406" s="52">
        <v>2018</v>
      </c>
      <c r="AA406" s="52" t="s">
        <v>1287</v>
      </c>
      <c r="AB406" s="52" t="s">
        <v>725</v>
      </c>
      <c r="AC406" s="39">
        <v>238271.19</v>
      </c>
      <c r="AD406" s="39">
        <v>281160</v>
      </c>
      <c r="AE406" s="39"/>
      <c r="AF406" s="39"/>
      <c r="AG406" s="39"/>
      <c r="AH406" s="39"/>
      <c r="AI406" s="39"/>
      <c r="AJ406" s="39"/>
      <c r="AK406" s="39"/>
      <c r="AL406" s="39"/>
      <c r="AM406" s="39">
        <v>238271.19</v>
      </c>
      <c r="AN406" s="39">
        <v>281160</v>
      </c>
      <c r="AO406" s="39"/>
      <c r="AP406" s="39"/>
      <c r="AQ406" s="39"/>
      <c r="AR406" s="39"/>
      <c r="AS406" s="39"/>
      <c r="AT406" s="39"/>
      <c r="AU406" s="39"/>
      <c r="AV406" s="39"/>
      <c r="AW406" s="52" t="s">
        <v>254</v>
      </c>
      <c r="AX406" s="52" t="s">
        <v>744</v>
      </c>
      <c r="AY406" s="52" t="s">
        <v>599</v>
      </c>
    </row>
    <row r="407" spans="1:51" ht="48" outlineLevel="1" x14ac:dyDescent="0.2">
      <c r="A407" s="52" t="s">
        <v>1288</v>
      </c>
      <c r="B407" s="52" t="s">
        <v>134</v>
      </c>
      <c r="C407" s="52">
        <v>1</v>
      </c>
      <c r="D407" s="52" t="s">
        <v>110</v>
      </c>
      <c r="E407" s="52" t="s">
        <v>111</v>
      </c>
      <c r="F407" s="52" t="s">
        <v>390</v>
      </c>
      <c r="G407" s="52" t="s">
        <v>391</v>
      </c>
      <c r="H407" s="52" t="s">
        <v>1285</v>
      </c>
      <c r="I407" s="52" t="s">
        <v>115</v>
      </c>
      <c r="J407" s="39">
        <v>210000</v>
      </c>
      <c r="K407" s="39">
        <v>247800</v>
      </c>
      <c r="L407" s="40">
        <v>43244</v>
      </c>
      <c r="M407" s="52" t="s">
        <v>207</v>
      </c>
      <c r="N407" s="52" t="s">
        <v>117</v>
      </c>
      <c r="O407" s="52"/>
      <c r="P407" s="52"/>
      <c r="Q407" s="52" t="s">
        <v>118</v>
      </c>
      <c r="R407" s="52" t="s">
        <v>55</v>
      </c>
      <c r="S407" s="52" t="s">
        <v>1286</v>
      </c>
      <c r="T407" s="52" t="s">
        <v>1286</v>
      </c>
      <c r="U407" s="52" t="s">
        <v>121</v>
      </c>
      <c r="V407" s="52" t="s">
        <v>169</v>
      </c>
      <c r="W407" s="40">
        <v>43282</v>
      </c>
      <c r="X407" s="52">
        <v>2018</v>
      </c>
      <c r="Y407" s="40">
        <v>43343</v>
      </c>
      <c r="Z407" s="52">
        <v>2018</v>
      </c>
      <c r="AA407" s="52" t="s">
        <v>1287</v>
      </c>
      <c r="AB407" s="52" t="s">
        <v>563</v>
      </c>
      <c r="AC407" s="39">
        <v>210000</v>
      </c>
      <c r="AD407" s="39">
        <v>247800</v>
      </c>
      <c r="AE407" s="39"/>
      <c r="AF407" s="39"/>
      <c r="AG407" s="39"/>
      <c r="AH407" s="39"/>
      <c r="AI407" s="39"/>
      <c r="AJ407" s="39"/>
      <c r="AK407" s="39"/>
      <c r="AL407" s="39"/>
      <c r="AM407" s="39">
        <v>210000</v>
      </c>
      <c r="AN407" s="39">
        <v>247800</v>
      </c>
      <c r="AO407" s="39"/>
      <c r="AP407" s="39"/>
      <c r="AQ407" s="39"/>
      <c r="AR407" s="39"/>
      <c r="AS407" s="39"/>
      <c r="AT407" s="39"/>
      <c r="AU407" s="39"/>
      <c r="AV407" s="39"/>
      <c r="AW407" s="52" t="s">
        <v>254</v>
      </c>
      <c r="AX407" s="52" t="s">
        <v>744</v>
      </c>
      <c r="AY407" s="52" t="s">
        <v>212</v>
      </c>
    </row>
    <row r="408" spans="1:51" ht="60" outlineLevel="1" x14ac:dyDescent="0.2">
      <c r="A408" s="52" t="s">
        <v>1289</v>
      </c>
      <c r="B408" s="52" t="s">
        <v>109</v>
      </c>
      <c r="C408" s="52">
        <v>1</v>
      </c>
      <c r="D408" s="52" t="s">
        <v>110</v>
      </c>
      <c r="E408" s="52" t="s">
        <v>111</v>
      </c>
      <c r="F408" s="52" t="s">
        <v>135</v>
      </c>
      <c r="G408" s="52" t="s">
        <v>136</v>
      </c>
      <c r="H408" s="52" t="s">
        <v>1290</v>
      </c>
      <c r="I408" s="52" t="s">
        <v>115</v>
      </c>
      <c r="J408" s="39">
        <v>120000</v>
      </c>
      <c r="K408" s="39">
        <v>141600</v>
      </c>
      <c r="L408" s="40">
        <v>43231</v>
      </c>
      <c r="M408" s="52" t="s">
        <v>207</v>
      </c>
      <c r="N408" s="52" t="s">
        <v>117</v>
      </c>
      <c r="O408" s="52"/>
      <c r="P408" s="52"/>
      <c r="Q408" s="52" t="s">
        <v>118</v>
      </c>
      <c r="R408" s="52" t="s">
        <v>55</v>
      </c>
      <c r="S408" s="52" t="s">
        <v>327</v>
      </c>
      <c r="T408" s="52" t="s">
        <v>1291</v>
      </c>
      <c r="U408" s="52" t="s">
        <v>121</v>
      </c>
      <c r="V408" s="52" t="s">
        <v>169</v>
      </c>
      <c r="W408" s="40">
        <v>43282</v>
      </c>
      <c r="X408" s="52">
        <v>2018</v>
      </c>
      <c r="Y408" s="40">
        <v>43343</v>
      </c>
      <c r="Z408" s="52">
        <v>2018</v>
      </c>
      <c r="AA408" s="52" t="s">
        <v>323</v>
      </c>
      <c r="AB408" s="52" t="s">
        <v>725</v>
      </c>
      <c r="AC408" s="39">
        <v>120000</v>
      </c>
      <c r="AD408" s="39">
        <v>141600</v>
      </c>
      <c r="AE408" s="39"/>
      <c r="AF408" s="39"/>
      <c r="AG408" s="39"/>
      <c r="AH408" s="39"/>
      <c r="AI408" s="39"/>
      <c r="AJ408" s="39"/>
      <c r="AK408" s="39"/>
      <c r="AL408" s="39"/>
      <c r="AM408" s="39">
        <v>120000</v>
      </c>
      <c r="AN408" s="39">
        <v>141600</v>
      </c>
      <c r="AO408" s="39"/>
      <c r="AP408" s="39"/>
      <c r="AQ408" s="39"/>
      <c r="AR408" s="39"/>
      <c r="AS408" s="39"/>
      <c r="AT408" s="39"/>
      <c r="AU408" s="39"/>
      <c r="AV408" s="39"/>
      <c r="AW408" s="52" t="s">
        <v>254</v>
      </c>
      <c r="AX408" s="52" t="s">
        <v>744</v>
      </c>
      <c r="AY408" s="52" t="s">
        <v>212</v>
      </c>
    </row>
    <row r="409" spans="1:51" ht="48" outlineLevel="1" x14ac:dyDescent="0.2">
      <c r="A409" s="52" t="s">
        <v>1292</v>
      </c>
      <c r="B409" s="52" t="s">
        <v>134</v>
      </c>
      <c r="C409" s="52">
        <v>1</v>
      </c>
      <c r="D409" s="52" t="s">
        <v>110</v>
      </c>
      <c r="E409" s="52" t="s">
        <v>111</v>
      </c>
      <c r="F409" s="52" t="s">
        <v>135</v>
      </c>
      <c r="G409" s="52" t="s">
        <v>136</v>
      </c>
      <c r="H409" s="52" t="s">
        <v>1293</v>
      </c>
      <c r="I409" s="52" t="s">
        <v>115</v>
      </c>
      <c r="J409" s="39">
        <v>465000</v>
      </c>
      <c r="K409" s="39">
        <v>548700</v>
      </c>
      <c r="L409" s="40">
        <v>43209</v>
      </c>
      <c r="M409" s="52" t="s">
        <v>207</v>
      </c>
      <c r="N409" s="52" t="s">
        <v>117</v>
      </c>
      <c r="O409" s="52"/>
      <c r="P409" s="52"/>
      <c r="Q409" s="52" t="s">
        <v>118</v>
      </c>
      <c r="R409" s="52" t="s">
        <v>55</v>
      </c>
      <c r="S409" s="52" t="s">
        <v>1294</v>
      </c>
      <c r="T409" s="52" t="s">
        <v>1295</v>
      </c>
      <c r="U409" s="52" t="s">
        <v>121</v>
      </c>
      <c r="V409" s="52" t="s">
        <v>169</v>
      </c>
      <c r="W409" s="40">
        <v>43282</v>
      </c>
      <c r="X409" s="52">
        <v>2018</v>
      </c>
      <c r="Y409" s="40">
        <v>43343</v>
      </c>
      <c r="Z409" s="52">
        <v>2018</v>
      </c>
      <c r="AA409" s="52" t="s">
        <v>1296</v>
      </c>
      <c r="AB409" s="52" t="s">
        <v>563</v>
      </c>
      <c r="AC409" s="39">
        <v>465000</v>
      </c>
      <c r="AD409" s="39">
        <v>548700</v>
      </c>
      <c r="AE409" s="39"/>
      <c r="AF409" s="39"/>
      <c r="AG409" s="39"/>
      <c r="AH409" s="39"/>
      <c r="AI409" s="39"/>
      <c r="AJ409" s="39"/>
      <c r="AK409" s="39"/>
      <c r="AL409" s="39"/>
      <c r="AM409" s="39">
        <v>465000</v>
      </c>
      <c r="AN409" s="39">
        <v>548700</v>
      </c>
      <c r="AO409" s="39"/>
      <c r="AP409" s="39"/>
      <c r="AQ409" s="39"/>
      <c r="AR409" s="39"/>
      <c r="AS409" s="39"/>
      <c r="AT409" s="39"/>
      <c r="AU409" s="39"/>
      <c r="AV409" s="39"/>
      <c r="AW409" s="52" t="s">
        <v>254</v>
      </c>
      <c r="AX409" s="52" t="s">
        <v>449</v>
      </c>
      <c r="AY409" s="52" t="s">
        <v>212</v>
      </c>
    </row>
    <row r="410" spans="1:51" ht="60" outlineLevel="1" x14ac:dyDescent="0.2">
      <c r="A410" s="52" t="s">
        <v>1297</v>
      </c>
      <c r="B410" s="52" t="s">
        <v>109</v>
      </c>
      <c r="C410" s="52">
        <v>1</v>
      </c>
      <c r="D410" s="52" t="s">
        <v>110</v>
      </c>
      <c r="E410" s="52" t="s">
        <v>111</v>
      </c>
      <c r="F410" s="52" t="s">
        <v>135</v>
      </c>
      <c r="G410" s="52" t="s">
        <v>136</v>
      </c>
      <c r="H410" s="52" t="s">
        <v>1298</v>
      </c>
      <c r="I410" s="52" t="s">
        <v>115</v>
      </c>
      <c r="J410" s="39">
        <v>1615000</v>
      </c>
      <c r="K410" s="39">
        <v>1905700</v>
      </c>
      <c r="L410" s="40">
        <v>43238</v>
      </c>
      <c r="M410" s="52" t="s">
        <v>207</v>
      </c>
      <c r="N410" s="52" t="s">
        <v>117</v>
      </c>
      <c r="O410" s="52"/>
      <c r="P410" s="52"/>
      <c r="Q410" s="52" t="s">
        <v>118</v>
      </c>
      <c r="R410" s="52" t="s">
        <v>55</v>
      </c>
      <c r="S410" s="52" t="s">
        <v>1299</v>
      </c>
      <c r="T410" s="52" t="s">
        <v>1300</v>
      </c>
      <c r="U410" s="52" t="s">
        <v>121</v>
      </c>
      <c r="V410" s="52" t="s">
        <v>169</v>
      </c>
      <c r="W410" s="40">
        <v>43282</v>
      </c>
      <c r="X410" s="52">
        <v>2018</v>
      </c>
      <c r="Y410" s="40">
        <v>43343</v>
      </c>
      <c r="Z410" s="52">
        <v>2018</v>
      </c>
      <c r="AA410" s="52" t="s">
        <v>1074</v>
      </c>
      <c r="AB410" s="52" t="s">
        <v>725</v>
      </c>
      <c r="AC410" s="39">
        <v>1615000</v>
      </c>
      <c r="AD410" s="39">
        <v>1905700</v>
      </c>
      <c r="AE410" s="39"/>
      <c r="AF410" s="39"/>
      <c r="AG410" s="39"/>
      <c r="AH410" s="39"/>
      <c r="AI410" s="39"/>
      <c r="AJ410" s="39"/>
      <c r="AK410" s="39"/>
      <c r="AL410" s="39"/>
      <c r="AM410" s="39">
        <v>1615000</v>
      </c>
      <c r="AN410" s="39">
        <v>1905700</v>
      </c>
      <c r="AO410" s="39"/>
      <c r="AP410" s="39"/>
      <c r="AQ410" s="39"/>
      <c r="AR410" s="39"/>
      <c r="AS410" s="39"/>
      <c r="AT410" s="39"/>
      <c r="AU410" s="39"/>
      <c r="AV410" s="39"/>
      <c r="AW410" s="52" t="s">
        <v>254</v>
      </c>
      <c r="AX410" s="52" t="s">
        <v>744</v>
      </c>
      <c r="AY410" s="52" t="s">
        <v>212</v>
      </c>
    </row>
    <row r="411" spans="1:51" ht="48" outlineLevel="1" x14ac:dyDescent="0.2">
      <c r="A411" s="52" t="s">
        <v>1301</v>
      </c>
      <c r="B411" s="52" t="s">
        <v>134</v>
      </c>
      <c r="C411" s="52">
        <v>1</v>
      </c>
      <c r="D411" s="52" t="s">
        <v>110</v>
      </c>
      <c r="E411" s="52" t="s">
        <v>111</v>
      </c>
      <c r="F411" s="52" t="s">
        <v>135</v>
      </c>
      <c r="G411" s="52" t="s">
        <v>136</v>
      </c>
      <c r="H411" s="52" t="s">
        <v>1302</v>
      </c>
      <c r="I411" s="52" t="s">
        <v>115</v>
      </c>
      <c r="J411" s="39">
        <v>2970000</v>
      </c>
      <c r="K411" s="39">
        <v>3504600</v>
      </c>
      <c r="L411" s="40">
        <v>43187</v>
      </c>
      <c r="M411" s="52" t="s">
        <v>116</v>
      </c>
      <c r="N411" s="52" t="s">
        <v>117</v>
      </c>
      <c r="O411" s="52"/>
      <c r="P411" s="52"/>
      <c r="Q411" s="52" t="s">
        <v>118</v>
      </c>
      <c r="R411" s="52" t="s">
        <v>55</v>
      </c>
      <c r="S411" s="52" t="s">
        <v>1050</v>
      </c>
      <c r="T411" s="52" t="s">
        <v>1051</v>
      </c>
      <c r="U411" s="52" t="s">
        <v>121</v>
      </c>
      <c r="V411" s="52" t="s">
        <v>1303</v>
      </c>
      <c r="W411" s="40">
        <v>43282</v>
      </c>
      <c r="X411" s="52">
        <v>2018</v>
      </c>
      <c r="Y411" s="40">
        <v>43343</v>
      </c>
      <c r="Z411" s="52">
        <v>2018</v>
      </c>
      <c r="AA411" s="52" t="s">
        <v>1304</v>
      </c>
      <c r="AB411" s="52" t="s">
        <v>1053</v>
      </c>
      <c r="AC411" s="39">
        <v>2970000</v>
      </c>
      <c r="AD411" s="39">
        <v>3504600</v>
      </c>
      <c r="AE411" s="39"/>
      <c r="AF411" s="39"/>
      <c r="AG411" s="39"/>
      <c r="AH411" s="39"/>
      <c r="AI411" s="39"/>
      <c r="AJ411" s="39"/>
      <c r="AK411" s="39"/>
      <c r="AL411" s="39"/>
      <c r="AM411" s="39">
        <v>2970000</v>
      </c>
      <c r="AN411" s="39">
        <v>3504600</v>
      </c>
      <c r="AO411" s="39"/>
      <c r="AP411" s="39"/>
      <c r="AQ411" s="39"/>
      <c r="AR411" s="39"/>
      <c r="AS411" s="39"/>
      <c r="AT411" s="39"/>
      <c r="AU411" s="39"/>
      <c r="AV411" s="39"/>
      <c r="AW411" s="52" t="s">
        <v>142</v>
      </c>
      <c r="AX411" s="52" t="s">
        <v>488</v>
      </c>
      <c r="AY411" s="52" t="s">
        <v>1054</v>
      </c>
    </row>
    <row r="412" spans="1:51" ht="72" outlineLevel="1" x14ac:dyDescent="0.2">
      <c r="A412" s="52" t="s">
        <v>1305</v>
      </c>
      <c r="B412" s="52" t="s">
        <v>109</v>
      </c>
      <c r="C412" s="52">
        <v>1</v>
      </c>
      <c r="D412" s="52" t="s">
        <v>110</v>
      </c>
      <c r="E412" s="52" t="s">
        <v>111</v>
      </c>
      <c r="F412" s="52" t="s">
        <v>135</v>
      </c>
      <c r="G412" s="52" t="s">
        <v>136</v>
      </c>
      <c r="H412" s="52" t="s">
        <v>1306</v>
      </c>
      <c r="I412" s="52" t="s">
        <v>115</v>
      </c>
      <c r="J412" s="39">
        <v>375000</v>
      </c>
      <c r="K412" s="39">
        <v>442500</v>
      </c>
      <c r="L412" s="40">
        <v>43231</v>
      </c>
      <c r="M412" s="52" t="s">
        <v>207</v>
      </c>
      <c r="N412" s="52" t="s">
        <v>117</v>
      </c>
      <c r="O412" s="52"/>
      <c r="P412" s="52"/>
      <c r="Q412" s="52" t="s">
        <v>118</v>
      </c>
      <c r="R412" s="52" t="s">
        <v>55</v>
      </c>
      <c r="S412" s="52" t="s">
        <v>424</v>
      </c>
      <c r="T412" s="52" t="s">
        <v>424</v>
      </c>
      <c r="U412" s="52" t="s">
        <v>121</v>
      </c>
      <c r="V412" s="52" t="s">
        <v>169</v>
      </c>
      <c r="W412" s="40">
        <v>43282</v>
      </c>
      <c r="X412" s="52">
        <v>2018</v>
      </c>
      <c r="Y412" s="40">
        <v>43343</v>
      </c>
      <c r="Z412" s="52">
        <v>2018</v>
      </c>
      <c r="AA412" s="52" t="s">
        <v>1161</v>
      </c>
      <c r="AB412" s="52" t="s">
        <v>818</v>
      </c>
      <c r="AC412" s="39">
        <v>375000</v>
      </c>
      <c r="AD412" s="39">
        <v>442500</v>
      </c>
      <c r="AE412" s="39"/>
      <c r="AF412" s="39"/>
      <c r="AG412" s="39"/>
      <c r="AH412" s="39"/>
      <c r="AI412" s="39"/>
      <c r="AJ412" s="39"/>
      <c r="AK412" s="39"/>
      <c r="AL412" s="39"/>
      <c r="AM412" s="39">
        <v>375000</v>
      </c>
      <c r="AN412" s="39">
        <v>442500</v>
      </c>
      <c r="AO412" s="39"/>
      <c r="AP412" s="39"/>
      <c r="AQ412" s="39"/>
      <c r="AR412" s="39"/>
      <c r="AS412" s="39"/>
      <c r="AT412" s="39"/>
      <c r="AU412" s="39"/>
      <c r="AV412" s="39"/>
      <c r="AW412" s="52" t="s">
        <v>254</v>
      </c>
      <c r="AX412" s="52" t="s">
        <v>744</v>
      </c>
      <c r="AY412" s="52" t="s">
        <v>212</v>
      </c>
    </row>
    <row r="413" spans="1:51" ht="60" outlineLevel="1" x14ac:dyDescent="0.2">
      <c r="A413" s="52" t="s">
        <v>1307</v>
      </c>
      <c r="B413" s="52" t="s">
        <v>109</v>
      </c>
      <c r="C413" s="52">
        <v>1</v>
      </c>
      <c r="D413" s="52" t="s">
        <v>110</v>
      </c>
      <c r="E413" s="52" t="s">
        <v>111</v>
      </c>
      <c r="F413" s="52" t="s">
        <v>135</v>
      </c>
      <c r="G413" s="52" t="s">
        <v>136</v>
      </c>
      <c r="H413" s="52" t="s">
        <v>1308</v>
      </c>
      <c r="I413" s="52" t="s">
        <v>115</v>
      </c>
      <c r="J413" s="39">
        <v>485000</v>
      </c>
      <c r="K413" s="39">
        <v>572300</v>
      </c>
      <c r="L413" s="40">
        <v>43203</v>
      </c>
      <c r="M413" s="52" t="s">
        <v>207</v>
      </c>
      <c r="N413" s="52" t="s">
        <v>117</v>
      </c>
      <c r="O413" s="52"/>
      <c r="P413" s="52"/>
      <c r="Q413" s="52" t="s">
        <v>118</v>
      </c>
      <c r="R413" s="52" t="s">
        <v>55</v>
      </c>
      <c r="S413" s="52" t="s">
        <v>1309</v>
      </c>
      <c r="T413" s="52" t="s">
        <v>1310</v>
      </c>
      <c r="U413" s="52" t="s">
        <v>121</v>
      </c>
      <c r="V413" s="52" t="s">
        <v>169</v>
      </c>
      <c r="W413" s="40">
        <v>43282</v>
      </c>
      <c r="X413" s="52">
        <v>2018</v>
      </c>
      <c r="Y413" s="40">
        <v>43343</v>
      </c>
      <c r="Z413" s="52">
        <v>2018</v>
      </c>
      <c r="AA413" s="52" t="s">
        <v>1311</v>
      </c>
      <c r="AB413" s="52" t="s">
        <v>563</v>
      </c>
      <c r="AC413" s="39">
        <v>485000</v>
      </c>
      <c r="AD413" s="39">
        <v>572300</v>
      </c>
      <c r="AE413" s="39"/>
      <c r="AF413" s="39"/>
      <c r="AG413" s="39"/>
      <c r="AH413" s="39"/>
      <c r="AI413" s="39"/>
      <c r="AJ413" s="39"/>
      <c r="AK413" s="39"/>
      <c r="AL413" s="39"/>
      <c r="AM413" s="39">
        <v>485000</v>
      </c>
      <c r="AN413" s="39">
        <v>572300</v>
      </c>
      <c r="AO413" s="39"/>
      <c r="AP413" s="39"/>
      <c r="AQ413" s="39"/>
      <c r="AR413" s="39"/>
      <c r="AS413" s="39"/>
      <c r="AT413" s="39"/>
      <c r="AU413" s="39"/>
      <c r="AV413" s="39"/>
      <c r="AW413" s="52" t="s">
        <v>254</v>
      </c>
      <c r="AX413" s="52" t="s">
        <v>744</v>
      </c>
      <c r="AY413" s="52" t="s">
        <v>212</v>
      </c>
    </row>
    <row r="414" spans="1:51" ht="60" outlineLevel="1" x14ac:dyDescent="0.2">
      <c r="A414" s="52" t="s">
        <v>1312</v>
      </c>
      <c r="B414" s="52" t="s">
        <v>109</v>
      </c>
      <c r="C414" s="52">
        <v>1</v>
      </c>
      <c r="D414" s="52" t="s">
        <v>110</v>
      </c>
      <c r="E414" s="52" t="s">
        <v>111</v>
      </c>
      <c r="F414" s="52" t="s">
        <v>135</v>
      </c>
      <c r="G414" s="52" t="s">
        <v>136</v>
      </c>
      <c r="H414" s="52" t="s">
        <v>1313</v>
      </c>
      <c r="I414" s="52" t="s">
        <v>115</v>
      </c>
      <c r="J414" s="39">
        <v>551000</v>
      </c>
      <c r="K414" s="39">
        <v>650180</v>
      </c>
      <c r="L414" s="40">
        <v>43234</v>
      </c>
      <c r="M414" s="52" t="s">
        <v>440</v>
      </c>
      <c r="N414" s="52"/>
      <c r="O414" s="52"/>
      <c r="P414" s="52"/>
      <c r="Q414" s="52" t="s">
        <v>442</v>
      </c>
      <c r="R414" s="52" t="s">
        <v>55</v>
      </c>
      <c r="S414" s="52" t="s">
        <v>898</v>
      </c>
      <c r="T414" s="52" t="s">
        <v>899</v>
      </c>
      <c r="U414" s="52"/>
      <c r="V414" s="52" t="s">
        <v>169</v>
      </c>
      <c r="W414" s="40">
        <v>43252</v>
      </c>
      <c r="X414" s="52">
        <v>2018</v>
      </c>
      <c r="Y414" s="40">
        <v>43434</v>
      </c>
      <c r="Z414" s="52">
        <v>2018</v>
      </c>
      <c r="AA414" s="52" t="s">
        <v>1314</v>
      </c>
      <c r="AB414" s="52" t="s">
        <v>725</v>
      </c>
      <c r="AC414" s="39">
        <v>551000</v>
      </c>
      <c r="AD414" s="39">
        <v>650180</v>
      </c>
      <c r="AE414" s="39"/>
      <c r="AF414" s="39"/>
      <c r="AG414" s="39"/>
      <c r="AH414" s="39"/>
      <c r="AI414" s="39"/>
      <c r="AJ414" s="39"/>
      <c r="AK414" s="39"/>
      <c r="AL414" s="39"/>
      <c r="AM414" s="39">
        <v>551000</v>
      </c>
      <c r="AN414" s="39">
        <v>650180</v>
      </c>
      <c r="AO414" s="39"/>
      <c r="AP414" s="39"/>
      <c r="AQ414" s="39"/>
      <c r="AR414" s="39"/>
      <c r="AS414" s="39"/>
      <c r="AT414" s="39"/>
      <c r="AU414" s="39"/>
      <c r="AV414" s="39"/>
      <c r="AW414" s="52" t="s">
        <v>1315</v>
      </c>
      <c r="AX414" s="52" t="s">
        <v>449</v>
      </c>
      <c r="AY414" s="52" t="s">
        <v>1316</v>
      </c>
    </row>
    <row r="415" spans="1:51" ht="72" outlineLevel="1" x14ac:dyDescent="0.2">
      <c r="A415" s="52" t="s">
        <v>1317</v>
      </c>
      <c r="B415" s="52" t="s">
        <v>109</v>
      </c>
      <c r="C415" s="52">
        <v>1</v>
      </c>
      <c r="D415" s="52" t="s">
        <v>110</v>
      </c>
      <c r="E415" s="52" t="s">
        <v>111</v>
      </c>
      <c r="F415" s="52" t="s">
        <v>135</v>
      </c>
      <c r="G415" s="52" t="s">
        <v>136</v>
      </c>
      <c r="H415" s="52" t="s">
        <v>1318</v>
      </c>
      <c r="I415" s="52" t="s">
        <v>115</v>
      </c>
      <c r="J415" s="39">
        <v>450000</v>
      </c>
      <c r="K415" s="39">
        <v>531000</v>
      </c>
      <c r="L415" s="40">
        <v>43248</v>
      </c>
      <c r="M415" s="52" t="s">
        <v>440</v>
      </c>
      <c r="N415" s="52"/>
      <c r="O415" s="52"/>
      <c r="P415" s="52"/>
      <c r="Q415" s="52" t="s">
        <v>442</v>
      </c>
      <c r="R415" s="52" t="s">
        <v>55</v>
      </c>
      <c r="S415" s="52" t="s">
        <v>898</v>
      </c>
      <c r="T415" s="52" t="s">
        <v>899</v>
      </c>
      <c r="U415" s="52"/>
      <c r="V415" s="52" t="s">
        <v>169</v>
      </c>
      <c r="W415" s="40">
        <v>43252</v>
      </c>
      <c r="X415" s="52">
        <v>2018</v>
      </c>
      <c r="Y415" s="40">
        <v>43434</v>
      </c>
      <c r="Z415" s="52">
        <v>2018</v>
      </c>
      <c r="AA415" s="52" t="s">
        <v>1319</v>
      </c>
      <c r="AB415" s="52" t="s">
        <v>818</v>
      </c>
      <c r="AC415" s="39">
        <v>450000</v>
      </c>
      <c r="AD415" s="39">
        <v>531000</v>
      </c>
      <c r="AE415" s="39"/>
      <c r="AF415" s="39"/>
      <c r="AG415" s="39"/>
      <c r="AH415" s="39"/>
      <c r="AI415" s="39"/>
      <c r="AJ415" s="39"/>
      <c r="AK415" s="39"/>
      <c r="AL415" s="39"/>
      <c r="AM415" s="39">
        <v>450000</v>
      </c>
      <c r="AN415" s="39">
        <v>531000</v>
      </c>
      <c r="AO415" s="39"/>
      <c r="AP415" s="39"/>
      <c r="AQ415" s="39"/>
      <c r="AR415" s="39"/>
      <c r="AS415" s="39"/>
      <c r="AT415" s="39"/>
      <c r="AU415" s="39"/>
      <c r="AV415" s="39"/>
      <c r="AW415" s="52" t="s">
        <v>1315</v>
      </c>
      <c r="AX415" s="52" t="s">
        <v>449</v>
      </c>
      <c r="AY415" s="52" t="s">
        <v>1316</v>
      </c>
    </row>
    <row r="416" spans="1:51" ht="60" outlineLevel="1" x14ac:dyDescent="0.2">
      <c r="A416" s="52" t="s">
        <v>1320</v>
      </c>
      <c r="B416" s="52" t="s">
        <v>109</v>
      </c>
      <c r="C416" s="52">
        <v>1</v>
      </c>
      <c r="D416" s="52" t="s">
        <v>110</v>
      </c>
      <c r="E416" s="52" t="s">
        <v>111</v>
      </c>
      <c r="F416" s="52" t="s">
        <v>135</v>
      </c>
      <c r="G416" s="52" t="s">
        <v>136</v>
      </c>
      <c r="H416" s="52" t="s">
        <v>1321</v>
      </c>
      <c r="I416" s="52" t="s">
        <v>115</v>
      </c>
      <c r="J416" s="39">
        <v>581000</v>
      </c>
      <c r="K416" s="39">
        <v>685580</v>
      </c>
      <c r="L416" s="40">
        <v>43216</v>
      </c>
      <c r="M416" s="52" t="s">
        <v>207</v>
      </c>
      <c r="N416" s="52" t="s">
        <v>117</v>
      </c>
      <c r="O416" s="52"/>
      <c r="P416" s="52"/>
      <c r="Q416" s="52" t="s">
        <v>118</v>
      </c>
      <c r="R416" s="52" t="s">
        <v>55</v>
      </c>
      <c r="S416" s="52" t="s">
        <v>553</v>
      </c>
      <c r="T416" s="52" t="s">
        <v>553</v>
      </c>
      <c r="U416" s="52" t="s">
        <v>121</v>
      </c>
      <c r="V416" s="52" t="s">
        <v>169</v>
      </c>
      <c r="W416" s="40">
        <v>43282</v>
      </c>
      <c r="X416" s="52">
        <v>2018</v>
      </c>
      <c r="Y416" s="40">
        <v>43343</v>
      </c>
      <c r="Z416" s="52">
        <v>2018</v>
      </c>
      <c r="AA416" s="52" t="s">
        <v>1161</v>
      </c>
      <c r="AB416" s="52" t="s">
        <v>725</v>
      </c>
      <c r="AC416" s="39">
        <v>581000</v>
      </c>
      <c r="AD416" s="39">
        <v>685580</v>
      </c>
      <c r="AE416" s="39"/>
      <c r="AF416" s="39"/>
      <c r="AG416" s="39"/>
      <c r="AH416" s="39"/>
      <c r="AI416" s="39"/>
      <c r="AJ416" s="39"/>
      <c r="AK416" s="39"/>
      <c r="AL416" s="39"/>
      <c r="AM416" s="39">
        <v>581000</v>
      </c>
      <c r="AN416" s="39">
        <v>685580</v>
      </c>
      <c r="AO416" s="39"/>
      <c r="AP416" s="39"/>
      <c r="AQ416" s="39"/>
      <c r="AR416" s="39"/>
      <c r="AS416" s="39"/>
      <c r="AT416" s="39"/>
      <c r="AU416" s="39"/>
      <c r="AV416" s="39"/>
      <c r="AW416" s="52" t="s">
        <v>254</v>
      </c>
      <c r="AX416" s="52" t="s">
        <v>744</v>
      </c>
      <c r="AY416" s="52" t="s">
        <v>212</v>
      </c>
    </row>
    <row r="417" spans="1:51" ht="60" outlineLevel="1" x14ac:dyDescent="0.2">
      <c r="A417" s="52" t="s">
        <v>1322</v>
      </c>
      <c r="B417" s="52" t="s">
        <v>109</v>
      </c>
      <c r="C417" s="52">
        <v>1</v>
      </c>
      <c r="D417" s="52" t="s">
        <v>110</v>
      </c>
      <c r="E417" s="52" t="s">
        <v>111</v>
      </c>
      <c r="F417" s="52" t="s">
        <v>135</v>
      </c>
      <c r="G417" s="52" t="s">
        <v>136</v>
      </c>
      <c r="H417" s="52" t="s">
        <v>1323</v>
      </c>
      <c r="I417" s="52" t="s">
        <v>115</v>
      </c>
      <c r="J417" s="39">
        <v>255000</v>
      </c>
      <c r="K417" s="39">
        <v>300900</v>
      </c>
      <c r="L417" s="40">
        <v>43238</v>
      </c>
      <c r="M417" s="52" t="s">
        <v>116</v>
      </c>
      <c r="N417" s="52" t="s">
        <v>117</v>
      </c>
      <c r="O417" s="52"/>
      <c r="P417" s="52"/>
      <c r="Q417" s="52" t="s">
        <v>118</v>
      </c>
      <c r="R417" s="52" t="s">
        <v>55</v>
      </c>
      <c r="S417" s="52" t="s">
        <v>297</v>
      </c>
      <c r="T417" s="52" t="s">
        <v>1324</v>
      </c>
      <c r="U417" s="52" t="s">
        <v>121</v>
      </c>
      <c r="V417" s="52" t="s">
        <v>122</v>
      </c>
      <c r="W417" s="40">
        <v>43282</v>
      </c>
      <c r="X417" s="52">
        <v>2018</v>
      </c>
      <c r="Y417" s="40">
        <v>43343</v>
      </c>
      <c r="Z417" s="52">
        <v>2018</v>
      </c>
      <c r="AA417" s="52" t="s">
        <v>1122</v>
      </c>
      <c r="AB417" s="52" t="s">
        <v>242</v>
      </c>
      <c r="AC417" s="39">
        <v>255000</v>
      </c>
      <c r="AD417" s="39">
        <v>300900</v>
      </c>
      <c r="AE417" s="39"/>
      <c r="AF417" s="39"/>
      <c r="AG417" s="39"/>
      <c r="AH417" s="39"/>
      <c r="AI417" s="39"/>
      <c r="AJ417" s="39"/>
      <c r="AK417" s="39"/>
      <c r="AL417" s="39"/>
      <c r="AM417" s="39">
        <v>255000</v>
      </c>
      <c r="AN417" s="39">
        <v>300900</v>
      </c>
      <c r="AO417" s="39"/>
      <c r="AP417" s="39"/>
      <c r="AQ417" s="39"/>
      <c r="AR417" s="39"/>
      <c r="AS417" s="39"/>
      <c r="AT417" s="39"/>
      <c r="AU417" s="39"/>
      <c r="AV417" s="39"/>
      <c r="AW417" s="52" t="s">
        <v>142</v>
      </c>
      <c r="AX417" s="52" t="s">
        <v>126</v>
      </c>
      <c r="AY417" s="52" t="s">
        <v>212</v>
      </c>
    </row>
    <row r="418" spans="1:51" ht="48" outlineLevel="1" x14ac:dyDescent="0.2">
      <c r="A418" s="52" t="s">
        <v>1325</v>
      </c>
      <c r="B418" s="52" t="s">
        <v>134</v>
      </c>
      <c r="C418" s="52">
        <v>1</v>
      </c>
      <c r="D418" s="52" t="s">
        <v>110</v>
      </c>
      <c r="E418" s="52" t="s">
        <v>111</v>
      </c>
      <c r="F418" s="52" t="s">
        <v>112</v>
      </c>
      <c r="G418" s="52" t="s">
        <v>113</v>
      </c>
      <c r="H418" s="52" t="s">
        <v>1326</v>
      </c>
      <c r="I418" s="52" t="s">
        <v>115</v>
      </c>
      <c r="J418" s="39">
        <v>636000</v>
      </c>
      <c r="K418" s="39">
        <v>750480</v>
      </c>
      <c r="L418" s="40">
        <v>43230</v>
      </c>
      <c r="M418" s="52" t="s">
        <v>207</v>
      </c>
      <c r="N418" s="52" t="s">
        <v>117</v>
      </c>
      <c r="O418" s="52"/>
      <c r="P418" s="52"/>
      <c r="Q418" s="52" t="s">
        <v>118</v>
      </c>
      <c r="R418" s="52" t="s">
        <v>55</v>
      </c>
      <c r="S418" s="52" t="s">
        <v>1327</v>
      </c>
      <c r="T418" s="52" t="s">
        <v>1328</v>
      </c>
      <c r="U418" s="52" t="s">
        <v>121</v>
      </c>
      <c r="V418" s="52" t="s">
        <v>169</v>
      </c>
      <c r="W418" s="40">
        <v>43282</v>
      </c>
      <c r="X418" s="52">
        <v>2018</v>
      </c>
      <c r="Y418" s="40">
        <v>43343</v>
      </c>
      <c r="Z418" s="52">
        <v>2018</v>
      </c>
      <c r="AA418" s="52" t="s">
        <v>1329</v>
      </c>
      <c r="AB418" s="52" t="s">
        <v>563</v>
      </c>
      <c r="AC418" s="39">
        <v>636000</v>
      </c>
      <c r="AD418" s="39">
        <v>750480</v>
      </c>
      <c r="AE418" s="39"/>
      <c r="AF418" s="39"/>
      <c r="AG418" s="39"/>
      <c r="AH418" s="39"/>
      <c r="AI418" s="39"/>
      <c r="AJ418" s="39"/>
      <c r="AK418" s="39"/>
      <c r="AL418" s="39"/>
      <c r="AM418" s="39">
        <v>636000</v>
      </c>
      <c r="AN418" s="39">
        <v>750480</v>
      </c>
      <c r="AO418" s="39"/>
      <c r="AP418" s="39"/>
      <c r="AQ418" s="39"/>
      <c r="AR418" s="39"/>
      <c r="AS418" s="39"/>
      <c r="AT418" s="39"/>
      <c r="AU418" s="39"/>
      <c r="AV418" s="39"/>
      <c r="AW418" s="52" t="s">
        <v>254</v>
      </c>
      <c r="AX418" s="52" t="s">
        <v>744</v>
      </c>
      <c r="AY418" s="52" t="s">
        <v>1115</v>
      </c>
    </row>
    <row r="419" spans="1:51" ht="48" outlineLevel="1" x14ac:dyDescent="0.2">
      <c r="A419" s="52" t="s">
        <v>1330</v>
      </c>
      <c r="B419" s="52" t="s">
        <v>134</v>
      </c>
      <c r="C419" s="52">
        <v>1</v>
      </c>
      <c r="D419" s="52" t="s">
        <v>110</v>
      </c>
      <c r="E419" s="52" t="s">
        <v>111</v>
      </c>
      <c r="F419" s="52" t="s">
        <v>179</v>
      </c>
      <c r="G419" s="52" t="s">
        <v>227</v>
      </c>
      <c r="H419" s="52" t="s">
        <v>1326</v>
      </c>
      <c r="I419" s="52" t="s">
        <v>115</v>
      </c>
      <c r="J419" s="39">
        <v>280000</v>
      </c>
      <c r="K419" s="39">
        <v>330400</v>
      </c>
      <c r="L419" s="40">
        <v>43230</v>
      </c>
      <c r="M419" s="52" t="s">
        <v>207</v>
      </c>
      <c r="N419" s="52" t="s">
        <v>117</v>
      </c>
      <c r="O419" s="52"/>
      <c r="P419" s="52"/>
      <c r="Q419" s="52" t="s">
        <v>118</v>
      </c>
      <c r="R419" s="52" t="s">
        <v>55</v>
      </c>
      <c r="S419" s="52" t="s">
        <v>1327</v>
      </c>
      <c r="T419" s="52" t="s">
        <v>1328</v>
      </c>
      <c r="U419" s="52" t="s">
        <v>121</v>
      </c>
      <c r="V419" s="52" t="s">
        <v>169</v>
      </c>
      <c r="W419" s="40">
        <v>43282</v>
      </c>
      <c r="X419" s="52">
        <v>2018</v>
      </c>
      <c r="Y419" s="40">
        <v>43343</v>
      </c>
      <c r="Z419" s="52">
        <v>2018</v>
      </c>
      <c r="AA419" s="52" t="s">
        <v>1329</v>
      </c>
      <c r="AB419" s="52" t="s">
        <v>563</v>
      </c>
      <c r="AC419" s="39">
        <v>280000</v>
      </c>
      <c r="AD419" s="39">
        <v>330400</v>
      </c>
      <c r="AE419" s="39"/>
      <c r="AF419" s="39"/>
      <c r="AG419" s="39"/>
      <c r="AH419" s="39"/>
      <c r="AI419" s="39"/>
      <c r="AJ419" s="39"/>
      <c r="AK419" s="39"/>
      <c r="AL419" s="39"/>
      <c r="AM419" s="39">
        <v>280000</v>
      </c>
      <c r="AN419" s="39">
        <v>330400</v>
      </c>
      <c r="AO419" s="39"/>
      <c r="AP419" s="39"/>
      <c r="AQ419" s="39"/>
      <c r="AR419" s="39"/>
      <c r="AS419" s="39"/>
      <c r="AT419" s="39"/>
      <c r="AU419" s="39"/>
      <c r="AV419" s="39"/>
      <c r="AW419" s="52" t="s">
        <v>254</v>
      </c>
      <c r="AX419" s="52" t="s">
        <v>744</v>
      </c>
      <c r="AY419" s="52" t="s">
        <v>232</v>
      </c>
    </row>
    <row r="420" spans="1:51" ht="48" outlineLevel="1" x14ac:dyDescent="0.2">
      <c r="A420" s="52" t="s">
        <v>1331</v>
      </c>
      <c r="B420" s="52" t="s">
        <v>134</v>
      </c>
      <c r="C420" s="52">
        <v>1</v>
      </c>
      <c r="D420" s="52" t="s">
        <v>110</v>
      </c>
      <c r="E420" s="52" t="s">
        <v>111</v>
      </c>
      <c r="F420" s="52" t="s">
        <v>390</v>
      </c>
      <c r="G420" s="52" t="s">
        <v>391</v>
      </c>
      <c r="H420" s="52" t="s">
        <v>1326</v>
      </c>
      <c r="I420" s="52" t="s">
        <v>115</v>
      </c>
      <c r="J420" s="39">
        <v>25000</v>
      </c>
      <c r="K420" s="39">
        <v>29500</v>
      </c>
      <c r="L420" s="40">
        <v>43230</v>
      </c>
      <c r="M420" s="52" t="s">
        <v>207</v>
      </c>
      <c r="N420" s="52" t="s">
        <v>117</v>
      </c>
      <c r="O420" s="52"/>
      <c r="P420" s="52"/>
      <c r="Q420" s="52" t="s">
        <v>118</v>
      </c>
      <c r="R420" s="52" t="s">
        <v>55</v>
      </c>
      <c r="S420" s="52" t="s">
        <v>1327</v>
      </c>
      <c r="T420" s="52" t="s">
        <v>1328</v>
      </c>
      <c r="U420" s="52" t="s">
        <v>121</v>
      </c>
      <c r="V420" s="52" t="s">
        <v>169</v>
      </c>
      <c r="W420" s="40">
        <v>43282</v>
      </c>
      <c r="X420" s="52">
        <v>2018</v>
      </c>
      <c r="Y420" s="40">
        <v>43343</v>
      </c>
      <c r="Z420" s="52">
        <v>2018</v>
      </c>
      <c r="AA420" s="52" t="s">
        <v>1329</v>
      </c>
      <c r="AB420" s="52" t="s">
        <v>563</v>
      </c>
      <c r="AC420" s="39">
        <v>25000</v>
      </c>
      <c r="AD420" s="39">
        <v>29500</v>
      </c>
      <c r="AE420" s="39"/>
      <c r="AF420" s="39"/>
      <c r="AG420" s="39"/>
      <c r="AH420" s="39"/>
      <c r="AI420" s="39"/>
      <c r="AJ420" s="39"/>
      <c r="AK420" s="39"/>
      <c r="AL420" s="39"/>
      <c r="AM420" s="39">
        <v>25000</v>
      </c>
      <c r="AN420" s="39">
        <v>29500</v>
      </c>
      <c r="AO420" s="39"/>
      <c r="AP420" s="39"/>
      <c r="AQ420" s="39"/>
      <c r="AR420" s="39"/>
      <c r="AS420" s="39"/>
      <c r="AT420" s="39"/>
      <c r="AU420" s="39"/>
      <c r="AV420" s="39"/>
      <c r="AW420" s="52" t="s">
        <v>254</v>
      </c>
      <c r="AX420" s="52" t="s">
        <v>744</v>
      </c>
      <c r="AY420" s="52" t="s">
        <v>212</v>
      </c>
    </row>
    <row r="421" spans="1:51" ht="60" outlineLevel="1" x14ac:dyDescent="0.2">
      <c r="A421" s="52" t="s">
        <v>1332</v>
      </c>
      <c r="B421" s="52" t="s">
        <v>109</v>
      </c>
      <c r="C421" s="52">
        <v>1</v>
      </c>
      <c r="D421" s="52" t="s">
        <v>110</v>
      </c>
      <c r="E421" s="52" t="s">
        <v>111</v>
      </c>
      <c r="F421" s="52" t="s">
        <v>135</v>
      </c>
      <c r="G421" s="52" t="s">
        <v>136</v>
      </c>
      <c r="H421" s="52" t="s">
        <v>1333</v>
      </c>
      <c r="I421" s="52" t="s">
        <v>115</v>
      </c>
      <c r="J421" s="39">
        <v>2940000</v>
      </c>
      <c r="K421" s="39">
        <v>3469200</v>
      </c>
      <c r="L421" s="40">
        <v>43213</v>
      </c>
      <c r="M421" s="52" t="s">
        <v>207</v>
      </c>
      <c r="N421" s="52" t="s">
        <v>117</v>
      </c>
      <c r="O421" s="52"/>
      <c r="P421" s="52"/>
      <c r="Q421" s="52" t="s">
        <v>118</v>
      </c>
      <c r="R421" s="52" t="s">
        <v>55</v>
      </c>
      <c r="S421" s="52" t="s">
        <v>1158</v>
      </c>
      <c r="T421" s="52" t="s">
        <v>1173</v>
      </c>
      <c r="U421" s="52" t="s">
        <v>121</v>
      </c>
      <c r="V421" s="52" t="s">
        <v>169</v>
      </c>
      <c r="W421" s="40">
        <v>43282</v>
      </c>
      <c r="X421" s="52">
        <v>2018</v>
      </c>
      <c r="Y421" s="40">
        <v>43343</v>
      </c>
      <c r="Z421" s="52">
        <v>2018</v>
      </c>
      <c r="AA421" s="52" t="s">
        <v>1334</v>
      </c>
      <c r="AB421" s="52" t="s">
        <v>563</v>
      </c>
      <c r="AC421" s="39">
        <v>2940000</v>
      </c>
      <c r="AD421" s="39">
        <v>3469200</v>
      </c>
      <c r="AE421" s="39"/>
      <c r="AF421" s="39"/>
      <c r="AG421" s="39"/>
      <c r="AH421" s="39"/>
      <c r="AI421" s="39"/>
      <c r="AJ421" s="39"/>
      <c r="AK421" s="39"/>
      <c r="AL421" s="39"/>
      <c r="AM421" s="39">
        <v>2940000</v>
      </c>
      <c r="AN421" s="39">
        <v>3469200</v>
      </c>
      <c r="AO421" s="39"/>
      <c r="AP421" s="39"/>
      <c r="AQ421" s="39"/>
      <c r="AR421" s="39"/>
      <c r="AS421" s="39"/>
      <c r="AT421" s="39"/>
      <c r="AU421" s="39"/>
      <c r="AV421" s="39"/>
      <c r="AW421" s="52" t="s">
        <v>254</v>
      </c>
      <c r="AX421" s="52" t="s">
        <v>744</v>
      </c>
      <c r="AY421" s="52" t="s">
        <v>212</v>
      </c>
    </row>
    <row r="422" spans="1:51" ht="60" outlineLevel="1" x14ac:dyDescent="0.2">
      <c r="A422" s="52" t="s">
        <v>1335</v>
      </c>
      <c r="B422" s="52" t="s">
        <v>109</v>
      </c>
      <c r="C422" s="52">
        <v>1</v>
      </c>
      <c r="D422" s="52" t="s">
        <v>110</v>
      </c>
      <c r="E422" s="52" t="s">
        <v>111</v>
      </c>
      <c r="F422" s="52" t="s">
        <v>135</v>
      </c>
      <c r="G422" s="52" t="s">
        <v>136</v>
      </c>
      <c r="H422" s="52" t="s">
        <v>1336</v>
      </c>
      <c r="I422" s="52" t="s">
        <v>115</v>
      </c>
      <c r="J422" s="39">
        <v>350000</v>
      </c>
      <c r="K422" s="39">
        <v>413000</v>
      </c>
      <c r="L422" s="40">
        <v>43237</v>
      </c>
      <c r="M422" s="52" t="s">
        <v>207</v>
      </c>
      <c r="N422" s="52" t="s">
        <v>117</v>
      </c>
      <c r="O422" s="52"/>
      <c r="P422" s="52"/>
      <c r="Q422" s="52" t="s">
        <v>118</v>
      </c>
      <c r="R422" s="52" t="s">
        <v>55</v>
      </c>
      <c r="S422" s="52" t="s">
        <v>208</v>
      </c>
      <c r="T422" s="52" t="s">
        <v>1337</v>
      </c>
      <c r="U422" s="52" t="s">
        <v>121</v>
      </c>
      <c r="V422" s="52" t="s">
        <v>169</v>
      </c>
      <c r="W422" s="40">
        <v>43282</v>
      </c>
      <c r="X422" s="52">
        <v>2018</v>
      </c>
      <c r="Y422" s="40">
        <v>43343</v>
      </c>
      <c r="Z422" s="52">
        <v>2018</v>
      </c>
      <c r="AA422" s="52" t="s">
        <v>1338</v>
      </c>
      <c r="AB422" s="52" t="s">
        <v>725</v>
      </c>
      <c r="AC422" s="39">
        <v>350000</v>
      </c>
      <c r="AD422" s="39">
        <v>413000</v>
      </c>
      <c r="AE422" s="39"/>
      <c r="AF422" s="39"/>
      <c r="AG422" s="39"/>
      <c r="AH422" s="39"/>
      <c r="AI422" s="39"/>
      <c r="AJ422" s="39"/>
      <c r="AK422" s="39"/>
      <c r="AL422" s="39"/>
      <c r="AM422" s="39">
        <v>350000</v>
      </c>
      <c r="AN422" s="39">
        <v>413000</v>
      </c>
      <c r="AO422" s="39"/>
      <c r="AP422" s="39"/>
      <c r="AQ422" s="39"/>
      <c r="AR422" s="39"/>
      <c r="AS422" s="39"/>
      <c r="AT422" s="39"/>
      <c r="AU422" s="39"/>
      <c r="AV422" s="39"/>
      <c r="AW422" s="52" t="s">
        <v>254</v>
      </c>
      <c r="AX422" s="52" t="s">
        <v>744</v>
      </c>
      <c r="AY422" s="52" t="s">
        <v>212</v>
      </c>
    </row>
    <row r="423" spans="1:51" ht="60" outlineLevel="1" x14ac:dyDescent="0.2">
      <c r="A423" s="52" t="s">
        <v>1339</v>
      </c>
      <c r="B423" s="52" t="s">
        <v>109</v>
      </c>
      <c r="C423" s="52">
        <v>1</v>
      </c>
      <c r="D423" s="52" t="s">
        <v>110</v>
      </c>
      <c r="E423" s="52" t="s">
        <v>111</v>
      </c>
      <c r="F423" s="52" t="s">
        <v>135</v>
      </c>
      <c r="G423" s="52" t="s">
        <v>136</v>
      </c>
      <c r="H423" s="52" t="s">
        <v>1340</v>
      </c>
      <c r="I423" s="52" t="s">
        <v>115</v>
      </c>
      <c r="J423" s="39">
        <v>1330000</v>
      </c>
      <c r="K423" s="39">
        <v>1569400</v>
      </c>
      <c r="L423" s="40">
        <v>43208</v>
      </c>
      <c r="M423" s="52" t="s">
        <v>207</v>
      </c>
      <c r="N423" s="52" t="s">
        <v>117</v>
      </c>
      <c r="O423" s="52"/>
      <c r="P423" s="52"/>
      <c r="Q423" s="52" t="s">
        <v>118</v>
      </c>
      <c r="R423" s="52" t="s">
        <v>55</v>
      </c>
      <c r="S423" s="52" t="s">
        <v>650</v>
      </c>
      <c r="T423" s="52" t="s">
        <v>650</v>
      </c>
      <c r="U423" s="52" t="s">
        <v>121</v>
      </c>
      <c r="V423" s="52" t="s">
        <v>169</v>
      </c>
      <c r="W423" s="40">
        <v>43282</v>
      </c>
      <c r="X423" s="52">
        <v>2018</v>
      </c>
      <c r="Y423" s="40">
        <v>43343</v>
      </c>
      <c r="Z423" s="52">
        <v>2018</v>
      </c>
      <c r="AA423" s="52" t="s">
        <v>1074</v>
      </c>
      <c r="AB423" s="52" t="s">
        <v>725</v>
      </c>
      <c r="AC423" s="39">
        <v>1330000</v>
      </c>
      <c r="AD423" s="39">
        <v>1569400</v>
      </c>
      <c r="AE423" s="39"/>
      <c r="AF423" s="39"/>
      <c r="AG423" s="39"/>
      <c r="AH423" s="39"/>
      <c r="AI423" s="39"/>
      <c r="AJ423" s="39"/>
      <c r="AK423" s="39"/>
      <c r="AL423" s="39"/>
      <c r="AM423" s="39">
        <v>1330000</v>
      </c>
      <c r="AN423" s="39">
        <v>1569400</v>
      </c>
      <c r="AO423" s="39"/>
      <c r="AP423" s="39"/>
      <c r="AQ423" s="39"/>
      <c r="AR423" s="39"/>
      <c r="AS423" s="39"/>
      <c r="AT423" s="39"/>
      <c r="AU423" s="39"/>
      <c r="AV423" s="39"/>
      <c r="AW423" s="52" t="s">
        <v>254</v>
      </c>
      <c r="AX423" s="52" t="s">
        <v>744</v>
      </c>
      <c r="AY423" s="52" t="s">
        <v>212</v>
      </c>
    </row>
    <row r="424" spans="1:51" ht="60" outlineLevel="1" x14ac:dyDescent="0.2">
      <c r="A424" s="52" t="s">
        <v>1341</v>
      </c>
      <c r="B424" s="52" t="s">
        <v>109</v>
      </c>
      <c r="C424" s="52">
        <v>1</v>
      </c>
      <c r="D424" s="52" t="s">
        <v>110</v>
      </c>
      <c r="E424" s="52" t="s">
        <v>111</v>
      </c>
      <c r="F424" s="52" t="s">
        <v>135</v>
      </c>
      <c r="G424" s="52" t="s">
        <v>136</v>
      </c>
      <c r="H424" s="52" t="s">
        <v>1342</v>
      </c>
      <c r="I424" s="52" t="s">
        <v>115</v>
      </c>
      <c r="J424" s="39">
        <v>930000</v>
      </c>
      <c r="K424" s="39">
        <v>1097400</v>
      </c>
      <c r="L424" s="40">
        <v>43200</v>
      </c>
      <c r="M424" s="52" t="s">
        <v>207</v>
      </c>
      <c r="N424" s="52" t="s">
        <v>117</v>
      </c>
      <c r="O424" s="52"/>
      <c r="P424" s="52"/>
      <c r="Q424" s="52" t="s">
        <v>118</v>
      </c>
      <c r="R424" s="52" t="s">
        <v>55</v>
      </c>
      <c r="S424" s="52" t="s">
        <v>1343</v>
      </c>
      <c r="T424" s="52" t="s">
        <v>1343</v>
      </c>
      <c r="U424" s="52" t="s">
        <v>121</v>
      </c>
      <c r="V424" s="52" t="s">
        <v>169</v>
      </c>
      <c r="W424" s="40">
        <v>43282</v>
      </c>
      <c r="X424" s="52">
        <v>2018</v>
      </c>
      <c r="Y424" s="40">
        <v>43343</v>
      </c>
      <c r="Z424" s="52">
        <v>2018</v>
      </c>
      <c r="AA424" s="52" t="s">
        <v>1344</v>
      </c>
      <c r="AB424" s="52" t="s">
        <v>725</v>
      </c>
      <c r="AC424" s="39">
        <v>930000</v>
      </c>
      <c r="AD424" s="39">
        <v>1097400</v>
      </c>
      <c r="AE424" s="39"/>
      <c r="AF424" s="39"/>
      <c r="AG424" s="39"/>
      <c r="AH424" s="39"/>
      <c r="AI424" s="39"/>
      <c r="AJ424" s="39"/>
      <c r="AK424" s="39"/>
      <c r="AL424" s="39"/>
      <c r="AM424" s="39">
        <v>930000</v>
      </c>
      <c r="AN424" s="39">
        <v>1097400</v>
      </c>
      <c r="AO424" s="39"/>
      <c r="AP424" s="39"/>
      <c r="AQ424" s="39"/>
      <c r="AR424" s="39"/>
      <c r="AS424" s="39"/>
      <c r="AT424" s="39"/>
      <c r="AU424" s="39"/>
      <c r="AV424" s="39"/>
      <c r="AW424" s="52" t="s">
        <v>254</v>
      </c>
      <c r="AX424" s="52" t="s">
        <v>744</v>
      </c>
      <c r="AY424" s="52" t="s">
        <v>212</v>
      </c>
    </row>
    <row r="425" spans="1:51" ht="48" outlineLevel="1" x14ac:dyDescent="0.2">
      <c r="A425" s="52" t="s">
        <v>1345</v>
      </c>
      <c r="B425" s="52" t="s">
        <v>134</v>
      </c>
      <c r="C425" s="52">
        <v>1</v>
      </c>
      <c r="D425" s="52" t="s">
        <v>110</v>
      </c>
      <c r="E425" s="52" t="s">
        <v>111</v>
      </c>
      <c r="F425" s="52" t="s">
        <v>179</v>
      </c>
      <c r="G425" s="52" t="s">
        <v>353</v>
      </c>
      <c r="H425" s="52" t="s">
        <v>1342</v>
      </c>
      <c r="I425" s="52" t="s">
        <v>115</v>
      </c>
      <c r="J425" s="39">
        <v>339000</v>
      </c>
      <c r="K425" s="39">
        <v>400020</v>
      </c>
      <c r="L425" s="40">
        <v>43200</v>
      </c>
      <c r="M425" s="52" t="s">
        <v>207</v>
      </c>
      <c r="N425" s="52" t="s">
        <v>117</v>
      </c>
      <c r="O425" s="52"/>
      <c r="P425" s="52"/>
      <c r="Q425" s="52" t="s">
        <v>118</v>
      </c>
      <c r="R425" s="52" t="s">
        <v>55</v>
      </c>
      <c r="S425" s="52" t="s">
        <v>1343</v>
      </c>
      <c r="T425" s="52" t="s">
        <v>1343</v>
      </c>
      <c r="U425" s="52" t="s">
        <v>121</v>
      </c>
      <c r="V425" s="52" t="s">
        <v>169</v>
      </c>
      <c r="W425" s="40">
        <v>43282</v>
      </c>
      <c r="X425" s="52">
        <v>2018</v>
      </c>
      <c r="Y425" s="40">
        <v>43343</v>
      </c>
      <c r="Z425" s="52">
        <v>2018</v>
      </c>
      <c r="AA425" s="52" t="s">
        <v>1344</v>
      </c>
      <c r="AB425" s="52" t="s">
        <v>563</v>
      </c>
      <c r="AC425" s="39">
        <v>339000</v>
      </c>
      <c r="AD425" s="39">
        <v>400020</v>
      </c>
      <c r="AE425" s="39"/>
      <c r="AF425" s="39"/>
      <c r="AG425" s="39"/>
      <c r="AH425" s="39"/>
      <c r="AI425" s="39"/>
      <c r="AJ425" s="39"/>
      <c r="AK425" s="39"/>
      <c r="AL425" s="39"/>
      <c r="AM425" s="39">
        <v>339000</v>
      </c>
      <c r="AN425" s="39">
        <v>400020</v>
      </c>
      <c r="AO425" s="39"/>
      <c r="AP425" s="39"/>
      <c r="AQ425" s="39"/>
      <c r="AR425" s="39"/>
      <c r="AS425" s="39"/>
      <c r="AT425" s="39"/>
      <c r="AU425" s="39"/>
      <c r="AV425" s="39"/>
      <c r="AW425" s="52" t="s">
        <v>254</v>
      </c>
      <c r="AX425" s="52" t="s">
        <v>744</v>
      </c>
      <c r="AY425" s="52" t="s">
        <v>232</v>
      </c>
    </row>
    <row r="426" spans="1:51" ht="48" outlineLevel="1" x14ac:dyDescent="0.2">
      <c r="A426" s="52" t="s">
        <v>1346</v>
      </c>
      <c r="B426" s="52" t="s">
        <v>134</v>
      </c>
      <c r="C426" s="52">
        <v>1</v>
      </c>
      <c r="D426" s="52" t="s">
        <v>110</v>
      </c>
      <c r="E426" s="52" t="s">
        <v>111</v>
      </c>
      <c r="F426" s="52" t="s">
        <v>112</v>
      </c>
      <c r="G426" s="52" t="s">
        <v>113</v>
      </c>
      <c r="H426" s="52" t="s">
        <v>1342</v>
      </c>
      <c r="I426" s="52" t="s">
        <v>115</v>
      </c>
      <c r="J426" s="39">
        <v>1653000</v>
      </c>
      <c r="K426" s="39">
        <v>1950540</v>
      </c>
      <c r="L426" s="40">
        <v>43200</v>
      </c>
      <c r="M426" s="52" t="s">
        <v>207</v>
      </c>
      <c r="N426" s="52" t="s">
        <v>117</v>
      </c>
      <c r="O426" s="52"/>
      <c r="P426" s="52"/>
      <c r="Q426" s="52" t="s">
        <v>118</v>
      </c>
      <c r="R426" s="52" t="s">
        <v>55</v>
      </c>
      <c r="S426" s="52" t="s">
        <v>1343</v>
      </c>
      <c r="T426" s="52" t="s">
        <v>1343</v>
      </c>
      <c r="U426" s="52" t="s">
        <v>121</v>
      </c>
      <c r="V426" s="52" t="s">
        <v>169</v>
      </c>
      <c r="W426" s="40">
        <v>43282</v>
      </c>
      <c r="X426" s="52">
        <v>2018</v>
      </c>
      <c r="Y426" s="40">
        <v>43343</v>
      </c>
      <c r="Z426" s="52">
        <v>2018</v>
      </c>
      <c r="AA426" s="52" t="s">
        <v>1344</v>
      </c>
      <c r="AB426" s="52" t="s">
        <v>563</v>
      </c>
      <c r="AC426" s="39">
        <v>1653000</v>
      </c>
      <c r="AD426" s="39">
        <v>1950540</v>
      </c>
      <c r="AE426" s="39"/>
      <c r="AF426" s="39"/>
      <c r="AG426" s="39"/>
      <c r="AH426" s="39"/>
      <c r="AI426" s="39"/>
      <c r="AJ426" s="39"/>
      <c r="AK426" s="39"/>
      <c r="AL426" s="39"/>
      <c r="AM426" s="39">
        <v>1653000</v>
      </c>
      <c r="AN426" s="39">
        <v>1950540</v>
      </c>
      <c r="AO426" s="39"/>
      <c r="AP426" s="39"/>
      <c r="AQ426" s="39"/>
      <c r="AR426" s="39"/>
      <c r="AS426" s="39"/>
      <c r="AT426" s="39"/>
      <c r="AU426" s="39"/>
      <c r="AV426" s="39"/>
      <c r="AW426" s="52" t="s">
        <v>254</v>
      </c>
      <c r="AX426" s="52" t="s">
        <v>744</v>
      </c>
      <c r="AY426" s="52" t="s">
        <v>1115</v>
      </c>
    </row>
    <row r="427" spans="1:51" ht="48" outlineLevel="1" x14ac:dyDescent="0.2">
      <c r="A427" s="52" t="s">
        <v>1347</v>
      </c>
      <c r="B427" s="52" t="s">
        <v>134</v>
      </c>
      <c r="C427" s="52">
        <v>1</v>
      </c>
      <c r="D427" s="52" t="s">
        <v>110</v>
      </c>
      <c r="E427" s="52" t="s">
        <v>111</v>
      </c>
      <c r="F427" s="52" t="s">
        <v>164</v>
      </c>
      <c r="G427" s="52" t="s">
        <v>165</v>
      </c>
      <c r="H427" s="52" t="s">
        <v>1342</v>
      </c>
      <c r="I427" s="52" t="s">
        <v>115</v>
      </c>
      <c r="J427" s="39">
        <v>510000</v>
      </c>
      <c r="K427" s="39">
        <v>601800</v>
      </c>
      <c r="L427" s="40">
        <v>43200</v>
      </c>
      <c r="M427" s="52" t="s">
        <v>207</v>
      </c>
      <c r="N427" s="52" t="s">
        <v>117</v>
      </c>
      <c r="O427" s="52"/>
      <c r="P427" s="52"/>
      <c r="Q427" s="52" t="s">
        <v>118</v>
      </c>
      <c r="R427" s="52" t="s">
        <v>55</v>
      </c>
      <c r="S427" s="52" t="s">
        <v>1343</v>
      </c>
      <c r="T427" s="52" t="s">
        <v>1343</v>
      </c>
      <c r="U427" s="52" t="s">
        <v>121</v>
      </c>
      <c r="V427" s="52" t="s">
        <v>169</v>
      </c>
      <c r="W427" s="40">
        <v>43282</v>
      </c>
      <c r="X427" s="52">
        <v>2018</v>
      </c>
      <c r="Y427" s="40">
        <v>43343</v>
      </c>
      <c r="Z427" s="52">
        <v>2018</v>
      </c>
      <c r="AA427" s="52" t="s">
        <v>1344</v>
      </c>
      <c r="AB427" s="52" t="s">
        <v>563</v>
      </c>
      <c r="AC427" s="39">
        <v>510000</v>
      </c>
      <c r="AD427" s="39">
        <v>601800</v>
      </c>
      <c r="AE427" s="39"/>
      <c r="AF427" s="39"/>
      <c r="AG427" s="39"/>
      <c r="AH427" s="39"/>
      <c r="AI427" s="39"/>
      <c r="AJ427" s="39"/>
      <c r="AK427" s="39"/>
      <c r="AL427" s="39"/>
      <c r="AM427" s="39">
        <v>510000</v>
      </c>
      <c r="AN427" s="39">
        <v>601800</v>
      </c>
      <c r="AO427" s="39"/>
      <c r="AP427" s="39"/>
      <c r="AQ427" s="39"/>
      <c r="AR427" s="39"/>
      <c r="AS427" s="39"/>
      <c r="AT427" s="39"/>
      <c r="AU427" s="39"/>
      <c r="AV427" s="39"/>
      <c r="AW427" s="52" t="s">
        <v>254</v>
      </c>
      <c r="AX427" s="52" t="s">
        <v>744</v>
      </c>
      <c r="AY427" s="52" t="s">
        <v>593</v>
      </c>
    </row>
    <row r="428" spans="1:51" ht="60" outlineLevel="1" x14ac:dyDescent="0.2">
      <c r="A428" s="52" t="s">
        <v>1348</v>
      </c>
      <c r="B428" s="52" t="s">
        <v>109</v>
      </c>
      <c r="C428" s="52">
        <v>1</v>
      </c>
      <c r="D428" s="52" t="s">
        <v>110</v>
      </c>
      <c r="E428" s="52" t="s">
        <v>111</v>
      </c>
      <c r="F428" s="52" t="s">
        <v>179</v>
      </c>
      <c r="G428" s="52" t="s">
        <v>227</v>
      </c>
      <c r="H428" s="52" t="s">
        <v>1349</v>
      </c>
      <c r="I428" s="52" t="s">
        <v>115</v>
      </c>
      <c r="J428" s="39">
        <v>450000</v>
      </c>
      <c r="K428" s="39">
        <v>531000</v>
      </c>
      <c r="L428" s="40">
        <v>43205</v>
      </c>
      <c r="M428" s="52" t="s">
        <v>207</v>
      </c>
      <c r="N428" s="52" t="s">
        <v>117</v>
      </c>
      <c r="O428" s="52"/>
      <c r="P428" s="52"/>
      <c r="Q428" s="52" t="s">
        <v>118</v>
      </c>
      <c r="R428" s="52" t="s">
        <v>55</v>
      </c>
      <c r="S428" s="52" t="s">
        <v>327</v>
      </c>
      <c r="T428" s="52" t="s">
        <v>1291</v>
      </c>
      <c r="U428" s="52" t="s">
        <v>121</v>
      </c>
      <c r="V428" s="52" t="s">
        <v>122</v>
      </c>
      <c r="W428" s="40">
        <v>43252</v>
      </c>
      <c r="X428" s="52">
        <v>2018</v>
      </c>
      <c r="Y428" s="40">
        <v>43343</v>
      </c>
      <c r="Z428" s="52">
        <v>2018</v>
      </c>
      <c r="AA428" s="52" t="s">
        <v>1350</v>
      </c>
      <c r="AB428" s="52" t="s">
        <v>725</v>
      </c>
      <c r="AC428" s="39">
        <v>450000</v>
      </c>
      <c r="AD428" s="39">
        <v>531000</v>
      </c>
      <c r="AE428" s="39"/>
      <c r="AF428" s="39"/>
      <c r="AG428" s="39"/>
      <c r="AH428" s="39"/>
      <c r="AI428" s="39"/>
      <c r="AJ428" s="39"/>
      <c r="AK428" s="39"/>
      <c r="AL428" s="39"/>
      <c r="AM428" s="39">
        <v>450000</v>
      </c>
      <c r="AN428" s="39">
        <v>531000</v>
      </c>
      <c r="AO428" s="39"/>
      <c r="AP428" s="39"/>
      <c r="AQ428" s="39"/>
      <c r="AR428" s="39"/>
      <c r="AS428" s="39"/>
      <c r="AT428" s="39"/>
      <c r="AU428" s="39"/>
      <c r="AV428" s="39"/>
      <c r="AW428" s="52" t="s">
        <v>254</v>
      </c>
      <c r="AX428" s="52" t="s">
        <v>744</v>
      </c>
      <c r="AY428" s="52" t="s">
        <v>232</v>
      </c>
    </row>
    <row r="429" spans="1:51" ht="60" outlineLevel="1" x14ac:dyDescent="0.2">
      <c r="A429" s="52" t="s">
        <v>1351</v>
      </c>
      <c r="B429" s="52" t="s">
        <v>109</v>
      </c>
      <c r="C429" s="52">
        <v>1</v>
      </c>
      <c r="D429" s="52" t="s">
        <v>110</v>
      </c>
      <c r="E429" s="52" t="s">
        <v>111</v>
      </c>
      <c r="F429" s="52" t="s">
        <v>135</v>
      </c>
      <c r="G429" s="52" t="s">
        <v>136</v>
      </c>
      <c r="H429" s="52" t="s">
        <v>1352</v>
      </c>
      <c r="I429" s="52" t="s">
        <v>115</v>
      </c>
      <c r="J429" s="39">
        <v>385000</v>
      </c>
      <c r="K429" s="39">
        <v>454300</v>
      </c>
      <c r="L429" s="40">
        <v>43140</v>
      </c>
      <c r="M429" s="52" t="s">
        <v>207</v>
      </c>
      <c r="N429" s="52" t="s">
        <v>117</v>
      </c>
      <c r="O429" s="52"/>
      <c r="P429" s="52"/>
      <c r="Q429" s="52" t="s">
        <v>118</v>
      </c>
      <c r="R429" s="52" t="s">
        <v>55</v>
      </c>
      <c r="S429" s="52" t="s">
        <v>515</v>
      </c>
      <c r="T429" s="52" t="s">
        <v>515</v>
      </c>
      <c r="U429" s="52" t="s">
        <v>121</v>
      </c>
      <c r="V429" s="52" t="s">
        <v>169</v>
      </c>
      <c r="W429" s="40">
        <v>43206</v>
      </c>
      <c r="X429" s="52">
        <v>2018</v>
      </c>
      <c r="Y429" s="40">
        <v>43251</v>
      </c>
      <c r="Z429" s="52">
        <v>2018</v>
      </c>
      <c r="AA429" s="52" t="s">
        <v>1077</v>
      </c>
      <c r="AB429" s="52" t="s">
        <v>725</v>
      </c>
      <c r="AC429" s="39">
        <v>385000</v>
      </c>
      <c r="AD429" s="39">
        <v>454300</v>
      </c>
      <c r="AE429" s="39"/>
      <c r="AF429" s="39"/>
      <c r="AG429" s="39"/>
      <c r="AH429" s="39"/>
      <c r="AI429" s="39"/>
      <c r="AJ429" s="39"/>
      <c r="AK429" s="39"/>
      <c r="AL429" s="39"/>
      <c r="AM429" s="39">
        <v>385000</v>
      </c>
      <c r="AN429" s="39">
        <v>454300</v>
      </c>
      <c r="AO429" s="39"/>
      <c r="AP429" s="39"/>
      <c r="AQ429" s="39"/>
      <c r="AR429" s="39"/>
      <c r="AS429" s="39"/>
      <c r="AT429" s="39"/>
      <c r="AU429" s="39"/>
      <c r="AV429" s="39"/>
      <c r="AW429" s="52" t="s">
        <v>254</v>
      </c>
      <c r="AX429" s="52" t="s">
        <v>744</v>
      </c>
      <c r="AY429" s="52" t="s">
        <v>232</v>
      </c>
    </row>
    <row r="430" spans="1:51" ht="60" outlineLevel="1" x14ac:dyDescent="0.2">
      <c r="A430" s="52" t="s">
        <v>1353</v>
      </c>
      <c r="B430" s="52" t="s">
        <v>109</v>
      </c>
      <c r="C430" s="52">
        <v>1</v>
      </c>
      <c r="D430" s="52" t="s">
        <v>110</v>
      </c>
      <c r="E430" s="52" t="s">
        <v>111</v>
      </c>
      <c r="F430" s="52" t="s">
        <v>135</v>
      </c>
      <c r="G430" s="52" t="s">
        <v>136</v>
      </c>
      <c r="H430" s="52" t="s">
        <v>1352</v>
      </c>
      <c r="I430" s="52" t="s">
        <v>115</v>
      </c>
      <c r="J430" s="39">
        <v>225000</v>
      </c>
      <c r="K430" s="39">
        <v>265500</v>
      </c>
      <c r="L430" s="40">
        <v>43140</v>
      </c>
      <c r="M430" s="52" t="s">
        <v>207</v>
      </c>
      <c r="N430" s="52" t="s">
        <v>117</v>
      </c>
      <c r="O430" s="52"/>
      <c r="P430" s="52"/>
      <c r="Q430" s="52" t="s">
        <v>118</v>
      </c>
      <c r="R430" s="52" t="s">
        <v>55</v>
      </c>
      <c r="S430" s="52" t="s">
        <v>1299</v>
      </c>
      <c r="T430" s="52" t="s">
        <v>1300</v>
      </c>
      <c r="U430" s="52" t="s">
        <v>121</v>
      </c>
      <c r="V430" s="52" t="s">
        <v>169</v>
      </c>
      <c r="W430" s="40">
        <v>43282</v>
      </c>
      <c r="X430" s="52">
        <v>2018</v>
      </c>
      <c r="Y430" s="40">
        <v>43343</v>
      </c>
      <c r="Z430" s="52">
        <v>2018</v>
      </c>
      <c r="AA430" s="52" t="s">
        <v>1077</v>
      </c>
      <c r="AB430" s="52" t="s">
        <v>563</v>
      </c>
      <c r="AC430" s="39">
        <v>225000</v>
      </c>
      <c r="AD430" s="39">
        <v>265500</v>
      </c>
      <c r="AE430" s="39"/>
      <c r="AF430" s="39"/>
      <c r="AG430" s="39"/>
      <c r="AH430" s="39"/>
      <c r="AI430" s="39"/>
      <c r="AJ430" s="39"/>
      <c r="AK430" s="39"/>
      <c r="AL430" s="39"/>
      <c r="AM430" s="39">
        <v>225000</v>
      </c>
      <c r="AN430" s="39">
        <v>265500</v>
      </c>
      <c r="AO430" s="39"/>
      <c r="AP430" s="39"/>
      <c r="AQ430" s="39"/>
      <c r="AR430" s="39"/>
      <c r="AS430" s="39"/>
      <c r="AT430" s="39"/>
      <c r="AU430" s="39"/>
      <c r="AV430" s="39"/>
      <c r="AW430" s="52" t="s">
        <v>254</v>
      </c>
      <c r="AX430" s="52" t="s">
        <v>744</v>
      </c>
      <c r="AY430" s="52" t="s">
        <v>212</v>
      </c>
    </row>
    <row r="431" spans="1:51" ht="60" outlineLevel="1" x14ac:dyDescent="0.2">
      <c r="A431" s="52" t="s">
        <v>1354</v>
      </c>
      <c r="B431" s="52" t="s">
        <v>214</v>
      </c>
      <c r="C431" s="52">
        <v>1</v>
      </c>
      <c r="D431" s="52" t="s">
        <v>110</v>
      </c>
      <c r="E431" s="52" t="s">
        <v>111</v>
      </c>
      <c r="F431" s="52" t="s">
        <v>112</v>
      </c>
      <c r="G431" s="52" t="s">
        <v>113</v>
      </c>
      <c r="H431" s="52" t="s">
        <v>1352</v>
      </c>
      <c r="I431" s="52" t="s">
        <v>115</v>
      </c>
      <c r="J431" s="39">
        <v>4153000</v>
      </c>
      <c r="K431" s="39">
        <v>4900540</v>
      </c>
      <c r="L431" s="40">
        <v>43140</v>
      </c>
      <c r="M431" s="52" t="s">
        <v>207</v>
      </c>
      <c r="N431" s="52" t="s">
        <v>117</v>
      </c>
      <c r="O431" s="52"/>
      <c r="P431" s="52"/>
      <c r="Q431" s="52" t="s">
        <v>118</v>
      </c>
      <c r="R431" s="52" t="s">
        <v>55</v>
      </c>
      <c r="S431" s="52" t="s">
        <v>1355</v>
      </c>
      <c r="T431" s="52" t="s">
        <v>1021</v>
      </c>
      <c r="U431" s="52" t="s">
        <v>121</v>
      </c>
      <c r="V431" s="52" t="s">
        <v>169</v>
      </c>
      <c r="W431" s="40">
        <v>43282</v>
      </c>
      <c r="X431" s="52">
        <v>2018</v>
      </c>
      <c r="Y431" s="40">
        <v>43346</v>
      </c>
      <c r="Z431" s="52">
        <v>2018</v>
      </c>
      <c r="AA431" s="52" t="s">
        <v>1077</v>
      </c>
      <c r="AB431" s="52" t="s">
        <v>725</v>
      </c>
      <c r="AC431" s="39">
        <v>4153000</v>
      </c>
      <c r="AD431" s="39">
        <v>4900540</v>
      </c>
      <c r="AE431" s="39"/>
      <c r="AF431" s="39"/>
      <c r="AG431" s="39"/>
      <c r="AH431" s="39"/>
      <c r="AI431" s="39"/>
      <c r="AJ431" s="39"/>
      <c r="AK431" s="39"/>
      <c r="AL431" s="39"/>
      <c r="AM431" s="39">
        <v>4153000</v>
      </c>
      <c r="AN431" s="39">
        <v>4900540</v>
      </c>
      <c r="AO431" s="39"/>
      <c r="AP431" s="39"/>
      <c r="AQ431" s="39"/>
      <c r="AR431" s="39"/>
      <c r="AS431" s="39"/>
      <c r="AT431" s="39"/>
      <c r="AU431" s="39"/>
      <c r="AV431" s="39"/>
      <c r="AW431" s="52" t="s">
        <v>254</v>
      </c>
      <c r="AX431" s="52" t="s">
        <v>744</v>
      </c>
      <c r="AY431" s="52" t="s">
        <v>1356</v>
      </c>
    </row>
    <row r="432" spans="1:51" ht="48" outlineLevel="1" x14ac:dyDescent="0.2">
      <c r="A432" s="52" t="s">
        <v>1357</v>
      </c>
      <c r="B432" s="52" t="s">
        <v>134</v>
      </c>
      <c r="C432" s="52">
        <v>1</v>
      </c>
      <c r="D432" s="52" t="s">
        <v>110</v>
      </c>
      <c r="E432" s="52" t="s">
        <v>111</v>
      </c>
      <c r="F432" s="52" t="s">
        <v>179</v>
      </c>
      <c r="G432" s="52" t="s">
        <v>353</v>
      </c>
      <c r="H432" s="52" t="s">
        <v>1358</v>
      </c>
      <c r="I432" s="52" t="s">
        <v>115</v>
      </c>
      <c r="J432" s="39">
        <v>1953000</v>
      </c>
      <c r="K432" s="39">
        <v>2304540</v>
      </c>
      <c r="L432" s="40">
        <v>43188</v>
      </c>
      <c r="M432" s="52" t="s">
        <v>207</v>
      </c>
      <c r="N432" s="52" t="s">
        <v>117</v>
      </c>
      <c r="O432" s="52"/>
      <c r="P432" s="52"/>
      <c r="Q432" s="52" t="s">
        <v>118</v>
      </c>
      <c r="R432" s="52" t="s">
        <v>55</v>
      </c>
      <c r="S432" s="52" t="s">
        <v>424</v>
      </c>
      <c r="T432" s="52" t="s">
        <v>424</v>
      </c>
      <c r="U432" s="52" t="s">
        <v>121</v>
      </c>
      <c r="V432" s="52" t="s">
        <v>169</v>
      </c>
      <c r="W432" s="40">
        <v>43252</v>
      </c>
      <c r="X432" s="52">
        <v>2018</v>
      </c>
      <c r="Y432" s="40">
        <v>43343</v>
      </c>
      <c r="Z432" s="52">
        <v>2018</v>
      </c>
      <c r="AA432" s="52" t="s">
        <v>1359</v>
      </c>
      <c r="AB432" s="52" t="s">
        <v>219</v>
      </c>
      <c r="AC432" s="39">
        <v>1953000</v>
      </c>
      <c r="AD432" s="39">
        <v>2304540</v>
      </c>
      <c r="AE432" s="39"/>
      <c r="AF432" s="39"/>
      <c r="AG432" s="39"/>
      <c r="AH432" s="39"/>
      <c r="AI432" s="39"/>
      <c r="AJ432" s="39"/>
      <c r="AK432" s="39"/>
      <c r="AL432" s="39"/>
      <c r="AM432" s="39">
        <v>1953000</v>
      </c>
      <c r="AN432" s="39">
        <v>2304540</v>
      </c>
      <c r="AO432" s="39"/>
      <c r="AP432" s="39"/>
      <c r="AQ432" s="39"/>
      <c r="AR432" s="39"/>
      <c r="AS432" s="39"/>
      <c r="AT432" s="39"/>
      <c r="AU432" s="39"/>
      <c r="AV432" s="39"/>
      <c r="AW432" s="52" t="s">
        <v>254</v>
      </c>
      <c r="AX432" s="52" t="s">
        <v>744</v>
      </c>
      <c r="AY432" s="52" t="s">
        <v>232</v>
      </c>
    </row>
    <row r="433" spans="1:51" ht="72" outlineLevel="1" x14ac:dyDescent="0.2">
      <c r="A433" s="52" t="s">
        <v>1360</v>
      </c>
      <c r="B433" s="52" t="s">
        <v>109</v>
      </c>
      <c r="C433" s="52">
        <v>1</v>
      </c>
      <c r="D433" s="52" t="s">
        <v>110</v>
      </c>
      <c r="E433" s="52" t="s">
        <v>111</v>
      </c>
      <c r="F433" s="52" t="s">
        <v>179</v>
      </c>
      <c r="G433" s="52" t="s">
        <v>227</v>
      </c>
      <c r="H433" s="52" t="s">
        <v>1361</v>
      </c>
      <c r="I433" s="52" t="s">
        <v>115</v>
      </c>
      <c r="J433" s="39">
        <v>212000</v>
      </c>
      <c r="K433" s="39">
        <v>250160</v>
      </c>
      <c r="L433" s="40">
        <v>43223</v>
      </c>
      <c r="M433" s="52" t="s">
        <v>440</v>
      </c>
      <c r="N433" s="52"/>
      <c r="O433" s="52"/>
      <c r="P433" s="52"/>
      <c r="Q433" s="52" t="s">
        <v>442</v>
      </c>
      <c r="R433" s="52" t="s">
        <v>55</v>
      </c>
      <c r="S433" s="52" t="s">
        <v>1362</v>
      </c>
      <c r="T433" s="52" t="s">
        <v>899</v>
      </c>
      <c r="U433" s="52"/>
      <c r="V433" s="52" t="s">
        <v>169</v>
      </c>
      <c r="W433" s="40">
        <v>43252</v>
      </c>
      <c r="X433" s="52">
        <v>2018</v>
      </c>
      <c r="Y433" s="40">
        <v>43405</v>
      </c>
      <c r="Z433" s="52">
        <v>2018</v>
      </c>
      <c r="AA433" s="52" t="s">
        <v>1363</v>
      </c>
      <c r="AB433" s="52" t="s">
        <v>1364</v>
      </c>
      <c r="AC433" s="39">
        <v>212000</v>
      </c>
      <c r="AD433" s="39">
        <v>250160</v>
      </c>
      <c r="AE433" s="39"/>
      <c r="AF433" s="39"/>
      <c r="AG433" s="39"/>
      <c r="AH433" s="39"/>
      <c r="AI433" s="39"/>
      <c r="AJ433" s="39"/>
      <c r="AK433" s="39"/>
      <c r="AL433" s="39"/>
      <c r="AM433" s="39">
        <v>212000</v>
      </c>
      <c r="AN433" s="39">
        <v>250160</v>
      </c>
      <c r="AO433" s="39"/>
      <c r="AP433" s="39"/>
      <c r="AQ433" s="39"/>
      <c r="AR433" s="39"/>
      <c r="AS433" s="39"/>
      <c r="AT433" s="39"/>
      <c r="AU433" s="39"/>
      <c r="AV433" s="39"/>
      <c r="AW433" s="52" t="s">
        <v>1365</v>
      </c>
      <c r="AX433" s="52" t="s">
        <v>449</v>
      </c>
      <c r="AY433" s="52" t="s">
        <v>232</v>
      </c>
    </row>
    <row r="434" spans="1:51" ht="144" outlineLevel="1" x14ac:dyDescent="0.2">
      <c r="A434" s="52" t="s">
        <v>1366</v>
      </c>
      <c r="B434" s="52" t="s">
        <v>134</v>
      </c>
      <c r="C434" s="52">
        <v>1</v>
      </c>
      <c r="D434" s="52" t="s">
        <v>110</v>
      </c>
      <c r="E434" s="52" t="s">
        <v>111</v>
      </c>
      <c r="F434" s="52" t="s">
        <v>179</v>
      </c>
      <c r="G434" s="52" t="s">
        <v>180</v>
      </c>
      <c r="H434" s="52" t="s">
        <v>1367</v>
      </c>
      <c r="I434" s="52" t="s">
        <v>115</v>
      </c>
      <c r="J434" s="39">
        <v>814000</v>
      </c>
      <c r="K434" s="39">
        <v>960000</v>
      </c>
      <c r="L434" s="40">
        <v>43313</v>
      </c>
      <c r="M434" s="52" t="s">
        <v>440</v>
      </c>
      <c r="N434" s="52"/>
      <c r="O434" s="52" t="s">
        <v>1089</v>
      </c>
      <c r="P434" s="52"/>
      <c r="Q434" s="52" t="s">
        <v>442</v>
      </c>
      <c r="R434" s="52" t="s">
        <v>55</v>
      </c>
      <c r="S434" s="52" t="s">
        <v>1224</v>
      </c>
      <c r="T434" s="52" t="s">
        <v>1225</v>
      </c>
      <c r="U434" s="52"/>
      <c r="V434" s="52" t="s">
        <v>169</v>
      </c>
      <c r="W434" s="40">
        <v>43435</v>
      </c>
      <c r="X434" s="52">
        <v>2018</v>
      </c>
      <c r="Y434" s="40">
        <v>44166</v>
      </c>
      <c r="Z434" s="52">
        <v>2020</v>
      </c>
      <c r="AA434" s="52" t="s">
        <v>1368</v>
      </c>
      <c r="AB434" s="52" t="s">
        <v>1093</v>
      </c>
      <c r="AC434" s="39">
        <v>407000</v>
      </c>
      <c r="AD434" s="39">
        <v>480000</v>
      </c>
      <c r="AE434" s="39">
        <v>407000</v>
      </c>
      <c r="AF434" s="39">
        <v>480000</v>
      </c>
      <c r="AG434" s="39"/>
      <c r="AH434" s="39"/>
      <c r="AI434" s="39"/>
      <c r="AJ434" s="39"/>
      <c r="AK434" s="39"/>
      <c r="AL434" s="39"/>
      <c r="AM434" s="39">
        <v>407000</v>
      </c>
      <c r="AN434" s="39">
        <v>480000</v>
      </c>
      <c r="AO434" s="39">
        <v>407000</v>
      </c>
      <c r="AP434" s="39">
        <v>480000</v>
      </c>
      <c r="AQ434" s="39"/>
      <c r="AR434" s="39"/>
      <c r="AS434" s="39"/>
      <c r="AT434" s="39"/>
      <c r="AU434" s="39"/>
      <c r="AV434" s="39"/>
      <c r="AW434" s="52" t="s">
        <v>1266</v>
      </c>
      <c r="AX434" s="52" t="s">
        <v>449</v>
      </c>
      <c r="AY434" s="52" t="s">
        <v>232</v>
      </c>
    </row>
    <row r="435" spans="1:51" ht="48" outlineLevel="1" x14ac:dyDescent="0.2">
      <c r="A435" s="52" t="s">
        <v>1369</v>
      </c>
      <c r="B435" s="52" t="s">
        <v>134</v>
      </c>
      <c r="C435" s="52">
        <v>1</v>
      </c>
      <c r="D435" s="52" t="s">
        <v>110</v>
      </c>
      <c r="E435" s="52" t="s">
        <v>111</v>
      </c>
      <c r="F435" s="52" t="s">
        <v>179</v>
      </c>
      <c r="G435" s="52" t="s">
        <v>180</v>
      </c>
      <c r="H435" s="52" t="s">
        <v>1370</v>
      </c>
      <c r="I435" s="52" t="s">
        <v>115</v>
      </c>
      <c r="J435" s="39">
        <v>667000</v>
      </c>
      <c r="K435" s="39">
        <v>787060</v>
      </c>
      <c r="L435" s="40">
        <v>43189</v>
      </c>
      <c r="M435" s="52" t="s">
        <v>116</v>
      </c>
      <c r="N435" s="52" t="s">
        <v>117</v>
      </c>
      <c r="O435" s="52"/>
      <c r="P435" s="52"/>
      <c r="Q435" s="52" t="s">
        <v>118</v>
      </c>
      <c r="R435" s="52" t="s">
        <v>55</v>
      </c>
      <c r="S435" s="52" t="s">
        <v>424</v>
      </c>
      <c r="T435" s="52" t="s">
        <v>424</v>
      </c>
      <c r="U435" s="52" t="s">
        <v>121</v>
      </c>
      <c r="V435" s="52" t="s">
        <v>169</v>
      </c>
      <c r="W435" s="40">
        <v>43252</v>
      </c>
      <c r="X435" s="52">
        <v>2018</v>
      </c>
      <c r="Y435" s="40">
        <v>43344</v>
      </c>
      <c r="Z435" s="52">
        <v>2018</v>
      </c>
      <c r="AA435" s="52" t="s">
        <v>1359</v>
      </c>
      <c r="AB435" s="52" t="s">
        <v>219</v>
      </c>
      <c r="AC435" s="39">
        <v>667000</v>
      </c>
      <c r="AD435" s="39">
        <v>787060</v>
      </c>
      <c r="AE435" s="39"/>
      <c r="AF435" s="39"/>
      <c r="AG435" s="39"/>
      <c r="AH435" s="39"/>
      <c r="AI435" s="39"/>
      <c r="AJ435" s="39"/>
      <c r="AK435" s="39"/>
      <c r="AL435" s="39"/>
      <c r="AM435" s="39">
        <v>667000</v>
      </c>
      <c r="AN435" s="39">
        <v>787060</v>
      </c>
      <c r="AO435" s="39"/>
      <c r="AP435" s="39"/>
      <c r="AQ435" s="39"/>
      <c r="AR435" s="39"/>
      <c r="AS435" s="39"/>
      <c r="AT435" s="39"/>
      <c r="AU435" s="39"/>
      <c r="AV435" s="39"/>
      <c r="AW435" s="52" t="s">
        <v>142</v>
      </c>
      <c r="AX435" s="52" t="s">
        <v>744</v>
      </c>
      <c r="AY435" s="52" t="s">
        <v>232</v>
      </c>
    </row>
    <row r="436" spans="1:51" ht="48" outlineLevel="1" x14ac:dyDescent="0.2">
      <c r="A436" s="52" t="s">
        <v>1371</v>
      </c>
      <c r="B436" s="52" t="s">
        <v>214</v>
      </c>
      <c r="C436" s="52">
        <v>1</v>
      </c>
      <c r="D436" s="52" t="s">
        <v>110</v>
      </c>
      <c r="E436" s="52" t="s">
        <v>111</v>
      </c>
      <c r="F436" s="52" t="s">
        <v>179</v>
      </c>
      <c r="G436" s="52" t="s">
        <v>180</v>
      </c>
      <c r="H436" s="52" t="s">
        <v>1372</v>
      </c>
      <c r="I436" s="52" t="s">
        <v>115</v>
      </c>
      <c r="J436" s="39">
        <v>297000</v>
      </c>
      <c r="K436" s="39">
        <v>350000</v>
      </c>
      <c r="L436" s="40">
        <v>43189</v>
      </c>
      <c r="M436" s="52" t="s">
        <v>440</v>
      </c>
      <c r="N436" s="52"/>
      <c r="O436" s="52"/>
      <c r="P436" s="52"/>
      <c r="Q436" s="52" t="s">
        <v>442</v>
      </c>
      <c r="R436" s="52" t="s">
        <v>55</v>
      </c>
      <c r="S436" s="52" t="s">
        <v>1362</v>
      </c>
      <c r="T436" s="52" t="s">
        <v>899</v>
      </c>
      <c r="U436" s="52"/>
      <c r="V436" s="52" t="s">
        <v>169</v>
      </c>
      <c r="W436" s="40">
        <v>43252</v>
      </c>
      <c r="X436" s="52">
        <v>2018</v>
      </c>
      <c r="Y436" s="40">
        <v>43344</v>
      </c>
      <c r="Z436" s="52">
        <v>2018</v>
      </c>
      <c r="AA436" s="52" t="s">
        <v>1314</v>
      </c>
      <c r="AB436" s="52" t="s">
        <v>563</v>
      </c>
      <c r="AC436" s="39">
        <v>297000</v>
      </c>
      <c r="AD436" s="39">
        <v>350000</v>
      </c>
      <c r="AE436" s="39"/>
      <c r="AF436" s="39"/>
      <c r="AG436" s="39"/>
      <c r="AH436" s="39"/>
      <c r="AI436" s="39"/>
      <c r="AJ436" s="39"/>
      <c r="AK436" s="39"/>
      <c r="AL436" s="39"/>
      <c r="AM436" s="39">
        <v>297000</v>
      </c>
      <c r="AN436" s="39">
        <v>350000</v>
      </c>
      <c r="AO436" s="39"/>
      <c r="AP436" s="39"/>
      <c r="AQ436" s="39"/>
      <c r="AR436" s="39"/>
      <c r="AS436" s="39"/>
      <c r="AT436" s="39"/>
      <c r="AU436" s="39"/>
      <c r="AV436" s="39"/>
      <c r="AW436" s="52" t="s">
        <v>1315</v>
      </c>
      <c r="AX436" s="52" t="s">
        <v>126</v>
      </c>
      <c r="AY436" s="52" t="s">
        <v>232</v>
      </c>
    </row>
    <row r="437" spans="1:51" ht="168" outlineLevel="1" x14ac:dyDescent="0.2">
      <c r="A437" s="52" t="s">
        <v>1373</v>
      </c>
      <c r="B437" s="52" t="s">
        <v>134</v>
      </c>
      <c r="C437" s="52">
        <v>1</v>
      </c>
      <c r="D437" s="52" t="s">
        <v>110</v>
      </c>
      <c r="E437" s="52" t="s">
        <v>111</v>
      </c>
      <c r="F437" s="52" t="s">
        <v>112</v>
      </c>
      <c r="G437" s="52" t="s">
        <v>113</v>
      </c>
      <c r="H437" s="52" t="s">
        <v>1374</v>
      </c>
      <c r="I437" s="52" t="s">
        <v>115</v>
      </c>
      <c r="J437" s="39">
        <v>13000000</v>
      </c>
      <c r="K437" s="39">
        <v>15340000</v>
      </c>
      <c r="L437" s="40">
        <v>43255</v>
      </c>
      <c r="M437" s="52" t="s">
        <v>440</v>
      </c>
      <c r="N437" s="52"/>
      <c r="O437" s="52" t="s">
        <v>1089</v>
      </c>
      <c r="P437" s="52"/>
      <c r="Q437" s="52" t="s">
        <v>442</v>
      </c>
      <c r="R437" s="52" t="s">
        <v>55</v>
      </c>
      <c r="S437" s="52" t="s">
        <v>1265</v>
      </c>
      <c r="T437" s="52" t="s">
        <v>1091</v>
      </c>
      <c r="U437" s="52"/>
      <c r="V437" s="52" t="s">
        <v>794</v>
      </c>
      <c r="W437" s="40">
        <v>43344</v>
      </c>
      <c r="X437" s="52">
        <v>2018</v>
      </c>
      <c r="Y437" s="40">
        <v>43708</v>
      </c>
      <c r="Z437" s="52">
        <v>2019</v>
      </c>
      <c r="AA437" s="52" t="s">
        <v>1226</v>
      </c>
      <c r="AB437" s="52" t="s">
        <v>1093</v>
      </c>
      <c r="AC437" s="39">
        <v>6000000</v>
      </c>
      <c r="AD437" s="39">
        <v>7080000</v>
      </c>
      <c r="AE437" s="39">
        <v>7000000</v>
      </c>
      <c r="AF437" s="39">
        <v>8260000</v>
      </c>
      <c r="AG437" s="39"/>
      <c r="AH437" s="39"/>
      <c r="AI437" s="39"/>
      <c r="AJ437" s="39"/>
      <c r="AK437" s="39"/>
      <c r="AL437" s="39"/>
      <c r="AM437" s="39">
        <v>6000000</v>
      </c>
      <c r="AN437" s="39">
        <v>7080000</v>
      </c>
      <c r="AO437" s="39">
        <v>7000000</v>
      </c>
      <c r="AP437" s="39">
        <v>8260000</v>
      </c>
      <c r="AQ437" s="39"/>
      <c r="AR437" s="39"/>
      <c r="AS437" s="39"/>
      <c r="AT437" s="39"/>
      <c r="AU437" s="39"/>
      <c r="AV437" s="39"/>
      <c r="AW437" s="52" t="s">
        <v>1375</v>
      </c>
      <c r="AX437" s="52" t="s">
        <v>449</v>
      </c>
      <c r="AY437" s="52" t="s">
        <v>1095</v>
      </c>
    </row>
    <row r="438" spans="1:51" ht="48" outlineLevel="1" x14ac:dyDescent="0.2">
      <c r="A438" s="52" t="s">
        <v>1376</v>
      </c>
      <c r="B438" s="52" t="s">
        <v>134</v>
      </c>
      <c r="C438" s="52">
        <v>1</v>
      </c>
      <c r="D438" s="52" t="s">
        <v>110</v>
      </c>
      <c r="E438" s="52" t="s">
        <v>111</v>
      </c>
      <c r="F438" s="52" t="s">
        <v>179</v>
      </c>
      <c r="G438" s="52" t="s">
        <v>180</v>
      </c>
      <c r="H438" s="52" t="s">
        <v>1377</v>
      </c>
      <c r="I438" s="52" t="s">
        <v>115</v>
      </c>
      <c r="J438" s="39">
        <v>161000</v>
      </c>
      <c r="K438" s="39">
        <v>189000</v>
      </c>
      <c r="L438" s="40">
        <v>43235</v>
      </c>
      <c r="M438" s="52" t="s">
        <v>207</v>
      </c>
      <c r="N438" s="52" t="s">
        <v>117</v>
      </c>
      <c r="O438" s="52"/>
      <c r="P438" s="52"/>
      <c r="Q438" s="52" t="s">
        <v>118</v>
      </c>
      <c r="R438" s="52" t="s">
        <v>55</v>
      </c>
      <c r="S438" s="52" t="s">
        <v>1378</v>
      </c>
      <c r="T438" s="52" t="s">
        <v>1379</v>
      </c>
      <c r="U438" s="52" t="s">
        <v>121</v>
      </c>
      <c r="V438" s="52" t="s">
        <v>789</v>
      </c>
      <c r="W438" s="40">
        <v>43252</v>
      </c>
      <c r="X438" s="52">
        <v>2018</v>
      </c>
      <c r="Y438" s="40">
        <v>43344</v>
      </c>
      <c r="Z438" s="52">
        <v>2018</v>
      </c>
      <c r="AA438" s="52" t="s">
        <v>1380</v>
      </c>
      <c r="AB438" s="52" t="s">
        <v>563</v>
      </c>
      <c r="AC438" s="39">
        <v>161000</v>
      </c>
      <c r="AD438" s="39">
        <v>189000</v>
      </c>
      <c r="AE438" s="39"/>
      <c r="AF438" s="39"/>
      <c r="AG438" s="39"/>
      <c r="AH438" s="39"/>
      <c r="AI438" s="39"/>
      <c r="AJ438" s="39"/>
      <c r="AK438" s="39"/>
      <c r="AL438" s="39"/>
      <c r="AM438" s="39">
        <v>161000</v>
      </c>
      <c r="AN438" s="39">
        <v>189000</v>
      </c>
      <c r="AO438" s="39"/>
      <c r="AP438" s="39"/>
      <c r="AQ438" s="39"/>
      <c r="AR438" s="39"/>
      <c r="AS438" s="39"/>
      <c r="AT438" s="39"/>
      <c r="AU438" s="39"/>
      <c r="AV438" s="39"/>
      <c r="AW438" s="52" t="s">
        <v>254</v>
      </c>
      <c r="AX438" s="52" t="s">
        <v>926</v>
      </c>
      <c r="AY438" s="52" t="s">
        <v>232</v>
      </c>
    </row>
    <row r="439" spans="1:51" ht="48" outlineLevel="1" x14ac:dyDescent="0.2">
      <c r="A439" s="52" t="s">
        <v>1381</v>
      </c>
      <c r="B439" s="52" t="s">
        <v>134</v>
      </c>
      <c r="C439" s="52">
        <v>1</v>
      </c>
      <c r="D439" s="52" t="s">
        <v>110</v>
      </c>
      <c r="E439" s="52" t="s">
        <v>111</v>
      </c>
      <c r="F439" s="52" t="s">
        <v>112</v>
      </c>
      <c r="G439" s="52" t="s">
        <v>558</v>
      </c>
      <c r="H439" s="52" t="s">
        <v>1377</v>
      </c>
      <c r="I439" s="52" t="s">
        <v>115</v>
      </c>
      <c r="J439" s="39">
        <v>175000</v>
      </c>
      <c r="K439" s="39">
        <v>206500</v>
      </c>
      <c r="L439" s="40">
        <v>43235</v>
      </c>
      <c r="M439" s="52" t="s">
        <v>207</v>
      </c>
      <c r="N439" s="52" t="s">
        <v>117</v>
      </c>
      <c r="O439" s="52"/>
      <c r="P439" s="52"/>
      <c r="Q439" s="52" t="s">
        <v>118</v>
      </c>
      <c r="R439" s="52" t="s">
        <v>55</v>
      </c>
      <c r="S439" s="52" t="s">
        <v>1378</v>
      </c>
      <c r="T439" s="52" t="s">
        <v>1382</v>
      </c>
      <c r="U439" s="52" t="s">
        <v>121</v>
      </c>
      <c r="V439" s="52" t="s">
        <v>789</v>
      </c>
      <c r="W439" s="40">
        <v>43252</v>
      </c>
      <c r="X439" s="52">
        <v>2018</v>
      </c>
      <c r="Y439" s="40">
        <v>43344</v>
      </c>
      <c r="Z439" s="52">
        <v>2018</v>
      </c>
      <c r="AA439" s="52" t="s">
        <v>1380</v>
      </c>
      <c r="AB439" s="52" t="s">
        <v>563</v>
      </c>
      <c r="AC439" s="39">
        <v>175000</v>
      </c>
      <c r="AD439" s="39">
        <v>206500</v>
      </c>
      <c r="AE439" s="39"/>
      <c r="AF439" s="39"/>
      <c r="AG439" s="39"/>
      <c r="AH439" s="39"/>
      <c r="AI439" s="39"/>
      <c r="AJ439" s="39"/>
      <c r="AK439" s="39"/>
      <c r="AL439" s="39"/>
      <c r="AM439" s="39">
        <v>175000</v>
      </c>
      <c r="AN439" s="39">
        <v>206500</v>
      </c>
      <c r="AO439" s="39"/>
      <c r="AP439" s="39"/>
      <c r="AQ439" s="39"/>
      <c r="AR439" s="39"/>
      <c r="AS439" s="39"/>
      <c r="AT439" s="39"/>
      <c r="AU439" s="39"/>
      <c r="AV439" s="39"/>
      <c r="AW439" s="52" t="s">
        <v>254</v>
      </c>
      <c r="AX439" s="52" t="s">
        <v>926</v>
      </c>
      <c r="AY439" s="52" t="s">
        <v>1383</v>
      </c>
    </row>
    <row r="440" spans="1:51" ht="168" outlineLevel="1" x14ac:dyDescent="0.2">
      <c r="A440" s="52" t="s">
        <v>1384</v>
      </c>
      <c r="B440" s="52" t="s">
        <v>134</v>
      </c>
      <c r="C440" s="52">
        <v>1</v>
      </c>
      <c r="D440" s="52" t="s">
        <v>110</v>
      </c>
      <c r="E440" s="52" t="s">
        <v>111</v>
      </c>
      <c r="F440" s="52" t="s">
        <v>112</v>
      </c>
      <c r="G440" s="52" t="s">
        <v>113</v>
      </c>
      <c r="H440" s="52" t="s">
        <v>1385</v>
      </c>
      <c r="I440" s="52" t="s">
        <v>115</v>
      </c>
      <c r="J440" s="39">
        <v>3940000</v>
      </c>
      <c r="K440" s="39">
        <v>4649200</v>
      </c>
      <c r="L440" s="40">
        <v>43255</v>
      </c>
      <c r="M440" s="52" t="s">
        <v>440</v>
      </c>
      <c r="N440" s="52"/>
      <c r="O440" s="52" t="s">
        <v>1089</v>
      </c>
      <c r="P440" s="52"/>
      <c r="Q440" s="52" t="s">
        <v>442</v>
      </c>
      <c r="R440" s="52" t="s">
        <v>55</v>
      </c>
      <c r="S440" s="52" t="s">
        <v>1265</v>
      </c>
      <c r="T440" s="52" t="s">
        <v>1091</v>
      </c>
      <c r="U440" s="52"/>
      <c r="V440" s="52" t="s">
        <v>169</v>
      </c>
      <c r="W440" s="40">
        <v>43344</v>
      </c>
      <c r="X440" s="52">
        <v>2018</v>
      </c>
      <c r="Y440" s="40">
        <v>43708</v>
      </c>
      <c r="Z440" s="52">
        <v>2019</v>
      </c>
      <c r="AA440" s="52" t="s">
        <v>1226</v>
      </c>
      <c r="AB440" s="52" t="s">
        <v>1093</v>
      </c>
      <c r="AC440" s="39">
        <v>1711000</v>
      </c>
      <c r="AD440" s="39">
        <v>2018980</v>
      </c>
      <c r="AE440" s="39">
        <v>2229000</v>
      </c>
      <c r="AF440" s="39">
        <v>2630220</v>
      </c>
      <c r="AG440" s="39"/>
      <c r="AH440" s="39"/>
      <c r="AI440" s="39"/>
      <c r="AJ440" s="39"/>
      <c r="AK440" s="39"/>
      <c r="AL440" s="39"/>
      <c r="AM440" s="39">
        <v>1711000</v>
      </c>
      <c r="AN440" s="39">
        <v>2018980</v>
      </c>
      <c r="AO440" s="39">
        <v>2229000</v>
      </c>
      <c r="AP440" s="39">
        <v>2630220</v>
      </c>
      <c r="AQ440" s="39"/>
      <c r="AR440" s="39"/>
      <c r="AS440" s="39"/>
      <c r="AT440" s="39"/>
      <c r="AU440" s="39"/>
      <c r="AV440" s="39"/>
      <c r="AW440" s="52" t="s">
        <v>1386</v>
      </c>
      <c r="AX440" s="52" t="s">
        <v>449</v>
      </c>
      <c r="AY440" s="52" t="s">
        <v>1095</v>
      </c>
    </row>
    <row r="441" spans="1:51" ht="48" outlineLevel="1" x14ac:dyDescent="0.2">
      <c r="A441" s="52" t="s">
        <v>1387</v>
      </c>
      <c r="B441" s="52" t="s">
        <v>332</v>
      </c>
      <c r="C441" s="52">
        <v>1</v>
      </c>
      <c r="D441" s="52" t="s">
        <v>110</v>
      </c>
      <c r="E441" s="52" t="s">
        <v>111</v>
      </c>
      <c r="F441" s="52" t="s">
        <v>179</v>
      </c>
      <c r="G441" s="52" t="s">
        <v>180</v>
      </c>
      <c r="H441" s="52" t="s">
        <v>1388</v>
      </c>
      <c r="I441" s="52" t="s">
        <v>115</v>
      </c>
      <c r="J441" s="39">
        <v>1100000</v>
      </c>
      <c r="K441" s="39">
        <v>1298000</v>
      </c>
      <c r="L441" s="40">
        <v>43208</v>
      </c>
      <c r="M441" s="52" t="s">
        <v>116</v>
      </c>
      <c r="N441" s="52"/>
      <c r="O441" s="52"/>
      <c r="P441" s="52"/>
      <c r="Q441" s="52" t="s">
        <v>118</v>
      </c>
      <c r="R441" s="52" t="s">
        <v>55</v>
      </c>
      <c r="S441" s="52" t="s">
        <v>1224</v>
      </c>
      <c r="T441" s="52" t="s">
        <v>1225</v>
      </c>
      <c r="U441" s="52" t="s">
        <v>121</v>
      </c>
      <c r="V441" s="52" t="s">
        <v>169</v>
      </c>
      <c r="W441" s="40">
        <v>43313</v>
      </c>
      <c r="X441" s="52">
        <v>2018</v>
      </c>
      <c r="Y441" s="40">
        <v>43404</v>
      </c>
      <c r="Z441" s="52">
        <v>2018</v>
      </c>
      <c r="AA441" s="52" t="s">
        <v>1246</v>
      </c>
      <c r="AB441" s="52" t="s">
        <v>1093</v>
      </c>
      <c r="AC441" s="39">
        <v>1100000</v>
      </c>
      <c r="AD441" s="39">
        <v>1298000</v>
      </c>
      <c r="AE441" s="39"/>
      <c r="AF441" s="39"/>
      <c r="AG441" s="39"/>
      <c r="AH441" s="39"/>
      <c r="AI441" s="39"/>
      <c r="AJ441" s="39"/>
      <c r="AK441" s="39"/>
      <c r="AL441" s="39"/>
      <c r="AM441" s="39">
        <v>1100000</v>
      </c>
      <c r="AN441" s="39">
        <v>1298000</v>
      </c>
      <c r="AO441" s="39"/>
      <c r="AP441" s="39"/>
      <c r="AQ441" s="39"/>
      <c r="AR441" s="39"/>
      <c r="AS441" s="39"/>
      <c r="AT441" s="39"/>
      <c r="AU441" s="39"/>
      <c r="AV441" s="39"/>
      <c r="AW441" s="52" t="s">
        <v>142</v>
      </c>
      <c r="AX441" s="52" t="s">
        <v>449</v>
      </c>
      <c r="AY441" s="52" t="s">
        <v>232</v>
      </c>
    </row>
    <row r="442" spans="1:51" ht="48" outlineLevel="1" x14ac:dyDescent="0.2">
      <c r="A442" s="52" t="s">
        <v>1389</v>
      </c>
      <c r="B442" s="52" t="s">
        <v>134</v>
      </c>
      <c r="C442" s="52">
        <v>1</v>
      </c>
      <c r="D442" s="52" t="s">
        <v>110</v>
      </c>
      <c r="E442" s="52" t="s">
        <v>111</v>
      </c>
      <c r="F442" s="52" t="s">
        <v>164</v>
      </c>
      <c r="G442" s="52" t="s">
        <v>173</v>
      </c>
      <c r="H442" s="52" t="s">
        <v>1390</v>
      </c>
      <c r="I442" s="52" t="s">
        <v>115</v>
      </c>
      <c r="J442" s="39">
        <v>1190000</v>
      </c>
      <c r="K442" s="39">
        <v>1404200</v>
      </c>
      <c r="L442" s="40">
        <v>43208</v>
      </c>
      <c r="M442" s="52" t="s">
        <v>116</v>
      </c>
      <c r="N442" s="52"/>
      <c r="O442" s="52"/>
      <c r="P442" s="52"/>
      <c r="Q442" s="52" t="s">
        <v>118</v>
      </c>
      <c r="R442" s="52" t="s">
        <v>55</v>
      </c>
      <c r="S442" s="52" t="s">
        <v>1224</v>
      </c>
      <c r="T442" s="52" t="s">
        <v>1225</v>
      </c>
      <c r="U442" s="52" t="s">
        <v>121</v>
      </c>
      <c r="V442" s="52" t="s">
        <v>169</v>
      </c>
      <c r="W442" s="40">
        <v>43313</v>
      </c>
      <c r="X442" s="52">
        <v>2018</v>
      </c>
      <c r="Y442" s="40">
        <v>43404</v>
      </c>
      <c r="Z442" s="52">
        <v>2018</v>
      </c>
      <c r="AA442" s="52" t="s">
        <v>1391</v>
      </c>
      <c r="AB442" s="52" t="s">
        <v>1093</v>
      </c>
      <c r="AC442" s="39">
        <v>1190000</v>
      </c>
      <c r="AD442" s="39">
        <v>1404200</v>
      </c>
      <c r="AE442" s="39"/>
      <c r="AF442" s="39"/>
      <c r="AG442" s="39"/>
      <c r="AH442" s="39"/>
      <c r="AI442" s="39"/>
      <c r="AJ442" s="39"/>
      <c r="AK442" s="39"/>
      <c r="AL442" s="39"/>
      <c r="AM442" s="39">
        <v>1190000</v>
      </c>
      <c r="AN442" s="39">
        <v>1404200</v>
      </c>
      <c r="AO442" s="39"/>
      <c r="AP442" s="39"/>
      <c r="AQ442" s="39"/>
      <c r="AR442" s="39"/>
      <c r="AS442" s="39"/>
      <c r="AT442" s="39"/>
      <c r="AU442" s="39"/>
      <c r="AV442" s="39"/>
      <c r="AW442" s="52" t="s">
        <v>142</v>
      </c>
      <c r="AX442" s="52" t="s">
        <v>449</v>
      </c>
      <c r="AY442" s="52" t="s">
        <v>820</v>
      </c>
    </row>
    <row r="443" spans="1:51" ht="48" outlineLevel="1" x14ac:dyDescent="0.2">
      <c r="A443" s="52" t="s">
        <v>1392</v>
      </c>
      <c r="B443" s="52" t="s">
        <v>134</v>
      </c>
      <c r="C443" s="52">
        <v>1</v>
      </c>
      <c r="D443" s="52" t="s">
        <v>110</v>
      </c>
      <c r="E443" s="52" t="s">
        <v>111</v>
      </c>
      <c r="F443" s="52" t="s">
        <v>112</v>
      </c>
      <c r="G443" s="52" t="s">
        <v>113</v>
      </c>
      <c r="H443" s="52" t="s">
        <v>1393</v>
      </c>
      <c r="I443" s="52" t="s">
        <v>115</v>
      </c>
      <c r="J443" s="39">
        <v>3478000</v>
      </c>
      <c r="K443" s="39">
        <v>4104040</v>
      </c>
      <c r="L443" s="40">
        <v>43208</v>
      </c>
      <c r="M443" s="52" t="s">
        <v>116</v>
      </c>
      <c r="N443" s="52"/>
      <c r="O443" s="52"/>
      <c r="P443" s="52"/>
      <c r="Q443" s="52" t="s">
        <v>118</v>
      </c>
      <c r="R443" s="52" t="s">
        <v>55</v>
      </c>
      <c r="S443" s="52" t="s">
        <v>1224</v>
      </c>
      <c r="T443" s="52" t="s">
        <v>1224</v>
      </c>
      <c r="U443" s="52" t="s">
        <v>121</v>
      </c>
      <c r="V443" s="52" t="s">
        <v>169</v>
      </c>
      <c r="W443" s="40">
        <v>43313</v>
      </c>
      <c r="X443" s="52">
        <v>2018</v>
      </c>
      <c r="Y443" s="40">
        <v>43404</v>
      </c>
      <c r="Z443" s="52">
        <v>2018</v>
      </c>
      <c r="AA443" s="52" t="s">
        <v>1391</v>
      </c>
      <c r="AB443" s="52" t="s">
        <v>1093</v>
      </c>
      <c r="AC443" s="39">
        <v>3478000</v>
      </c>
      <c r="AD443" s="39">
        <v>4104040</v>
      </c>
      <c r="AE443" s="39"/>
      <c r="AF443" s="39"/>
      <c r="AG443" s="39"/>
      <c r="AH443" s="39"/>
      <c r="AI443" s="39"/>
      <c r="AJ443" s="39"/>
      <c r="AK443" s="39"/>
      <c r="AL443" s="39"/>
      <c r="AM443" s="39">
        <v>3478000</v>
      </c>
      <c r="AN443" s="39">
        <v>4104040</v>
      </c>
      <c r="AO443" s="39"/>
      <c r="AP443" s="39"/>
      <c r="AQ443" s="39"/>
      <c r="AR443" s="39"/>
      <c r="AS443" s="39"/>
      <c r="AT443" s="39"/>
      <c r="AU443" s="39"/>
      <c r="AV443" s="39"/>
      <c r="AW443" s="52" t="s">
        <v>142</v>
      </c>
      <c r="AX443" s="52" t="s">
        <v>449</v>
      </c>
      <c r="AY443" s="52" t="s">
        <v>1095</v>
      </c>
    </row>
    <row r="444" spans="1:51" ht="48" outlineLevel="1" x14ac:dyDescent="0.2">
      <c r="A444" s="52" t="s">
        <v>1394</v>
      </c>
      <c r="B444" s="52" t="s">
        <v>134</v>
      </c>
      <c r="C444" s="52">
        <v>1</v>
      </c>
      <c r="D444" s="52" t="s">
        <v>110</v>
      </c>
      <c r="E444" s="52" t="s">
        <v>111</v>
      </c>
      <c r="F444" s="52" t="s">
        <v>135</v>
      </c>
      <c r="G444" s="52" t="s">
        <v>292</v>
      </c>
      <c r="H444" s="52" t="s">
        <v>1395</v>
      </c>
      <c r="I444" s="52" t="s">
        <v>115</v>
      </c>
      <c r="J444" s="39">
        <v>1040000</v>
      </c>
      <c r="K444" s="39">
        <v>1227200</v>
      </c>
      <c r="L444" s="40">
        <v>43208</v>
      </c>
      <c r="M444" s="52" t="s">
        <v>116</v>
      </c>
      <c r="N444" s="52"/>
      <c r="O444" s="52"/>
      <c r="P444" s="52"/>
      <c r="Q444" s="52" t="s">
        <v>118</v>
      </c>
      <c r="R444" s="52" t="s">
        <v>55</v>
      </c>
      <c r="S444" s="52" t="s">
        <v>1224</v>
      </c>
      <c r="T444" s="52" t="s">
        <v>1225</v>
      </c>
      <c r="U444" s="52" t="s">
        <v>121</v>
      </c>
      <c r="V444" s="52" t="s">
        <v>169</v>
      </c>
      <c r="W444" s="40">
        <v>43313</v>
      </c>
      <c r="X444" s="52">
        <v>2018</v>
      </c>
      <c r="Y444" s="40">
        <v>43404</v>
      </c>
      <c r="Z444" s="52">
        <v>2018</v>
      </c>
      <c r="AA444" s="52" t="s">
        <v>1391</v>
      </c>
      <c r="AB444" s="52" t="s">
        <v>1093</v>
      </c>
      <c r="AC444" s="39">
        <v>1040000</v>
      </c>
      <c r="AD444" s="39">
        <v>1227200</v>
      </c>
      <c r="AE444" s="39"/>
      <c r="AF444" s="39"/>
      <c r="AG444" s="39"/>
      <c r="AH444" s="39"/>
      <c r="AI444" s="39"/>
      <c r="AJ444" s="39"/>
      <c r="AK444" s="39"/>
      <c r="AL444" s="39"/>
      <c r="AM444" s="39">
        <v>1040000</v>
      </c>
      <c r="AN444" s="39">
        <v>1227200</v>
      </c>
      <c r="AO444" s="39"/>
      <c r="AP444" s="39"/>
      <c r="AQ444" s="39"/>
      <c r="AR444" s="39"/>
      <c r="AS444" s="39"/>
      <c r="AT444" s="39"/>
      <c r="AU444" s="39"/>
      <c r="AV444" s="39"/>
      <c r="AW444" s="52" t="s">
        <v>142</v>
      </c>
      <c r="AX444" s="52" t="s">
        <v>449</v>
      </c>
      <c r="AY444" s="52" t="s">
        <v>212</v>
      </c>
    </row>
    <row r="445" spans="1:51" ht="48" outlineLevel="1" x14ac:dyDescent="0.2">
      <c r="A445" s="52" t="s">
        <v>1396</v>
      </c>
      <c r="B445" s="52" t="s">
        <v>134</v>
      </c>
      <c r="C445" s="52">
        <v>1</v>
      </c>
      <c r="D445" s="52" t="s">
        <v>110</v>
      </c>
      <c r="E445" s="52" t="s">
        <v>111</v>
      </c>
      <c r="F445" s="52" t="s">
        <v>112</v>
      </c>
      <c r="G445" s="52" t="s">
        <v>113</v>
      </c>
      <c r="H445" s="52" t="s">
        <v>1397</v>
      </c>
      <c r="I445" s="52" t="s">
        <v>115</v>
      </c>
      <c r="J445" s="39">
        <v>280000</v>
      </c>
      <c r="K445" s="39">
        <v>330400</v>
      </c>
      <c r="L445" s="40">
        <v>43255</v>
      </c>
      <c r="M445" s="52" t="s">
        <v>440</v>
      </c>
      <c r="N445" s="52"/>
      <c r="O445" s="52" t="s">
        <v>1398</v>
      </c>
      <c r="P445" s="52"/>
      <c r="Q445" s="52" t="s">
        <v>442</v>
      </c>
      <c r="R445" s="52" t="s">
        <v>55</v>
      </c>
      <c r="S445" s="52" t="s">
        <v>1399</v>
      </c>
      <c r="T445" s="52" t="s">
        <v>909</v>
      </c>
      <c r="U445" s="52"/>
      <c r="V445" s="52" t="s">
        <v>169</v>
      </c>
      <c r="W445" s="40">
        <v>43344</v>
      </c>
      <c r="X445" s="52">
        <v>2018</v>
      </c>
      <c r="Y445" s="40">
        <v>43708</v>
      </c>
      <c r="Z445" s="52">
        <v>2019</v>
      </c>
      <c r="AA445" s="52" t="s">
        <v>1226</v>
      </c>
      <c r="AB445" s="52" t="s">
        <v>1093</v>
      </c>
      <c r="AC445" s="39">
        <v>280000</v>
      </c>
      <c r="AD445" s="39">
        <v>330400</v>
      </c>
      <c r="AE445" s="39"/>
      <c r="AF445" s="39"/>
      <c r="AG445" s="39"/>
      <c r="AH445" s="39"/>
      <c r="AI445" s="39"/>
      <c r="AJ445" s="39"/>
      <c r="AK445" s="39"/>
      <c r="AL445" s="39"/>
      <c r="AM445" s="39">
        <v>280000</v>
      </c>
      <c r="AN445" s="39">
        <v>330400</v>
      </c>
      <c r="AO445" s="39"/>
      <c r="AP445" s="39"/>
      <c r="AQ445" s="39"/>
      <c r="AR445" s="39"/>
      <c r="AS445" s="39"/>
      <c r="AT445" s="39"/>
      <c r="AU445" s="39"/>
      <c r="AV445" s="39"/>
      <c r="AW445" s="52" t="s">
        <v>1400</v>
      </c>
      <c r="AX445" s="52" t="s">
        <v>449</v>
      </c>
      <c r="AY445" s="52" t="s">
        <v>1095</v>
      </c>
    </row>
    <row r="446" spans="1:51" ht="48" outlineLevel="1" x14ac:dyDescent="0.2">
      <c r="A446" s="52" t="s">
        <v>1401</v>
      </c>
      <c r="B446" s="52" t="s">
        <v>214</v>
      </c>
      <c r="C446" s="52">
        <v>1</v>
      </c>
      <c r="D446" s="52" t="s">
        <v>110</v>
      </c>
      <c r="E446" s="52" t="s">
        <v>111</v>
      </c>
      <c r="F446" s="52" t="s">
        <v>112</v>
      </c>
      <c r="G446" s="52" t="s">
        <v>113</v>
      </c>
      <c r="H446" s="52" t="s">
        <v>671</v>
      </c>
      <c r="I446" s="52" t="s">
        <v>115</v>
      </c>
      <c r="J446" s="39">
        <v>2120000</v>
      </c>
      <c r="K446" s="39">
        <v>2501600</v>
      </c>
      <c r="L446" s="40">
        <v>43157</v>
      </c>
      <c r="M446" s="52" t="s">
        <v>116</v>
      </c>
      <c r="N446" s="52" t="s">
        <v>117</v>
      </c>
      <c r="O446" s="52"/>
      <c r="P446" s="52"/>
      <c r="Q446" s="52" t="s">
        <v>118</v>
      </c>
      <c r="R446" s="52" t="s">
        <v>55</v>
      </c>
      <c r="S446" s="52" t="s">
        <v>553</v>
      </c>
      <c r="T446" s="52" t="s">
        <v>553</v>
      </c>
      <c r="U446" s="52" t="s">
        <v>121</v>
      </c>
      <c r="V446" s="52" t="s">
        <v>169</v>
      </c>
      <c r="W446" s="40">
        <v>43282</v>
      </c>
      <c r="X446" s="52">
        <v>2018</v>
      </c>
      <c r="Y446" s="40">
        <v>43346</v>
      </c>
      <c r="Z446" s="52">
        <v>2018</v>
      </c>
      <c r="AA446" s="52" t="s">
        <v>581</v>
      </c>
      <c r="AB446" s="52" t="s">
        <v>1402</v>
      </c>
      <c r="AC446" s="39">
        <v>2120000</v>
      </c>
      <c r="AD446" s="39">
        <v>2501600</v>
      </c>
      <c r="AE446" s="39"/>
      <c r="AF446" s="39"/>
      <c r="AG446" s="39"/>
      <c r="AH446" s="39"/>
      <c r="AI446" s="39"/>
      <c r="AJ446" s="39"/>
      <c r="AK446" s="39"/>
      <c r="AL446" s="39"/>
      <c r="AM446" s="39">
        <v>2120000</v>
      </c>
      <c r="AN446" s="39">
        <v>2501600</v>
      </c>
      <c r="AO446" s="39"/>
      <c r="AP446" s="39"/>
      <c r="AQ446" s="39"/>
      <c r="AR446" s="39"/>
      <c r="AS446" s="39"/>
      <c r="AT446" s="39"/>
      <c r="AU446" s="39"/>
      <c r="AV446" s="39"/>
      <c r="AW446" s="52" t="s">
        <v>142</v>
      </c>
      <c r="AX446" s="52" t="s">
        <v>744</v>
      </c>
      <c r="AY446" s="52" t="s">
        <v>220</v>
      </c>
    </row>
    <row r="447" spans="1:51" ht="48" outlineLevel="1" x14ac:dyDescent="0.2">
      <c r="A447" s="52" t="s">
        <v>1403</v>
      </c>
      <c r="B447" s="52" t="s">
        <v>214</v>
      </c>
      <c r="C447" s="52">
        <v>1</v>
      </c>
      <c r="D447" s="52" t="s">
        <v>110</v>
      </c>
      <c r="E447" s="52" t="s">
        <v>111</v>
      </c>
      <c r="F447" s="52" t="s">
        <v>112</v>
      </c>
      <c r="G447" s="52" t="s">
        <v>113</v>
      </c>
      <c r="H447" s="52" t="s">
        <v>1404</v>
      </c>
      <c r="I447" s="52" t="s">
        <v>115</v>
      </c>
      <c r="J447" s="39">
        <v>381000</v>
      </c>
      <c r="K447" s="39">
        <v>449580</v>
      </c>
      <c r="L447" s="40">
        <v>43222</v>
      </c>
      <c r="M447" s="52" t="s">
        <v>207</v>
      </c>
      <c r="N447" s="52" t="s">
        <v>117</v>
      </c>
      <c r="O447" s="52"/>
      <c r="P447" s="52"/>
      <c r="Q447" s="52" t="s">
        <v>118</v>
      </c>
      <c r="R447" s="52" t="s">
        <v>55</v>
      </c>
      <c r="S447" s="52" t="s">
        <v>1405</v>
      </c>
      <c r="T447" s="52" t="s">
        <v>1405</v>
      </c>
      <c r="U447" s="52" t="s">
        <v>121</v>
      </c>
      <c r="V447" s="52" t="s">
        <v>169</v>
      </c>
      <c r="W447" s="40">
        <v>43282</v>
      </c>
      <c r="X447" s="52">
        <v>2018</v>
      </c>
      <c r="Y447" s="40">
        <v>43346</v>
      </c>
      <c r="Z447" s="52">
        <v>2018</v>
      </c>
      <c r="AA447" s="52" t="s">
        <v>612</v>
      </c>
      <c r="AB447" s="52" t="s">
        <v>1402</v>
      </c>
      <c r="AC447" s="39">
        <v>381000</v>
      </c>
      <c r="AD447" s="39">
        <v>449580</v>
      </c>
      <c r="AE447" s="39"/>
      <c r="AF447" s="39"/>
      <c r="AG447" s="39"/>
      <c r="AH447" s="39"/>
      <c r="AI447" s="39"/>
      <c r="AJ447" s="39"/>
      <c r="AK447" s="39"/>
      <c r="AL447" s="39"/>
      <c r="AM447" s="39">
        <v>381000</v>
      </c>
      <c r="AN447" s="39">
        <v>449580</v>
      </c>
      <c r="AO447" s="39"/>
      <c r="AP447" s="39"/>
      <c r="AQ447" s="39"/>
      <c r="AR447" s="39"/>
      <c r="AS447" s="39"/>
      <c r="AT447" s="39"/>
      <c r="AU447" s="39"/>
      <c r="AV447" s="39"/>
      <c r="AW447" s="52" t="s">
        <v>254</v>
      </c>
      <c r="AX447" s="52" t="s">
        <v>744</v>
      </c>
      <c r="AY447" s="52" t="s">
        <v>220</v>
      </c>
    </row>
    <row r="448" spans="1:51" ht="60" outlineLevel="1" x14ac:dyDescent="0.2">
      <c r="A448" s="52" t="s">
        <v>1406</v>
      </c>
      <c r="B448" s="52" t="s">
        <v>109</v>
      </c>
      <c r="C448" s="52">
        <v>1</v>
      </c>
      <c r="D448" s="52" t="s">
        <v>110</v>
      </c>
      <c r="E448" s="52" t="s">
        <v>111</v>
      </c>
      <c r="F448" s="52" t="s">
        <v>112</v>
      </c>
      <c r="G448" s="52" t="s">
        <v>113</v>
      </c>
      <c r="H448" s="52" t="s">
        <v>1407</v>
      </c>
      <c r="I448" s="52" t="s">
        <v>115</v>
      </c>
      <c r="J448" s="39">
        <v>428000</v>
      </c>
      <c r="K448" s="39">
        <v>505040</v>
      </c>
      <c r="L448" s="40">
        <v>43234</v>
      </c>
      <c r="M448" s="52" t="s">
        <v>116</v>
      </c>
      <c r="N448" s="52" t="s">
        <v>117</v>
      </c>
      <c r="O448" s="52"/>
      <c r="P448" s="52"/>
      <c r="Q448" s="52" t="s">
        <v>118</v>
      </c>
      <c r="R448" s="52" t="s">
        <v>55</v>
      </c>
      <c r="S448" s="52" t="s">
        <v>1299</v>
      </c>
      <c r="T448" s="52" t="s">
        <v>1300</v>
      </c>
      <c r="U448" s="52" t="s">
        <v>121</v>
      </c>
      <c r="V448" s="52" t="s">
        <v>169</v>
      </c>
      <c r="W448" s="40">
        <v>43282</v>
      </c>
      <c r="X448" s="52">
        <v>2018</v>
      </c>
      <c r="Y448" s="40">
        <v>43343</v>
      </c>
      <c r="Z448" s="52">
        <v>2018</v>
      </c>
      <c r="AA448" s="52" t="s">
        <v>1408</v>
      </c>
      <c r="AB448" s="52" t="s">
        <v>563</v>
      </c>
      <c r="AC448" s="39">
        <v>428000</v>
      </c>
      <c r="AD448" s="39">
        <v>505040</v>
      </c>
      <c r="AE448" s="39"/>
      <c r="AF448" s="39"/>
      <c r="AG448" s="39"/>
      <c r="AH448" s="39"/>
      <c r="AI448" s="39"/>
      <c r="AJ448" s="39"/>
      <c r="AK448" s="39"/>
      <c r="AL448" s="39"/>
      <c r="AM448" s="39">
        <v>428000</v>
      </c>
      <c r="AN448" s="39">
        <v>505040</v>
      </c>
      <c r="AO448" s="39"/>
      <c r="AP448" s="39"/>
      <c r="AQ448" s="39"/>
      <c r="AR448" s="39"/>
      <c r="AS448" s="39"/>
      <c r="AT448" s="39"/>
      <c r="AU448" s="39"/>
      <c r="AV448" s="39"/>
      <c r="AW448" s="52" t="s">
        <v>142</v>
      </c>
      <c r="AX448" s="52" t="s">
        <v>744</v>
      </c>
      <c r="AY448" s="52" t="s">
        <v>1409</v>
      </c>
    </row>
    <row r="449" spans="1:51" ht="36" outlineLevel="1" x14ac:dyDescent="0.2">
      <c r="A449" s="52" t="s">
        <v>1410</v>
      </c>
      <c r="B449" s="52" t="s">
        <v>134</v>
      </c>
      <c r="C449" s="52">
        <v>1</v>
      </c>
      <c r="D449" s="52" t="s">
        <v>110</v>
      </c>
      <c r="E449" s="52" t="s">
        <v>111</v>
      </c>
      <c r="F449" s="52" t="s">
        <v>164</v>
      </c>
      <c r="G449" s="52" t="s">
        <v>173</v>
      </c>
      <c r="H449" s="52" t="s">
        <v>1411</v>
      </c>
      <c r="I449" s="52" t="s">
        <v>115</v>
      </c>
      <c r="J449" s="39">
        <v>237000</v>
      </c>
      <c r="K449" s="39">
        <v>279660</v>
      </c>
      <c r="L449" s="40">
        <v>43181</v>
      </c>
      <c r="M449" s="52" t="s">
        <v>116</v>
      </c>
      <c r="N449" s="52" t="s">
        <v>117</v>
      </c>
      <c r="O449" s="52"/>
      <c r="P449" s="52"/>
      <c r="Q449" s="52" t="s">
        <v>118</v>
      </c>
      <c r="R449" s="52" t="s">
        <v>55</v>
      </c>
      <c r="S449" s="52" t="s">
        <v>1412</v>
      </c>
      <c r="T449" s="52" t="s">
        <v>1413</v>
      </c>
      <c r="U449" s="52" t="s">
        <v>121</v>
      </c>
      <c r="V449" s="52" t="s">
        <v>122</v>
      </c>
      <c r="W449" s="40">
        <v>43252</v>
      </c>
      <c r="X449" s="52">
        <v>2018</v>
      </c>
      <c r="Y449" s="40">
        <v>43343</v>
      </c>
      <c r="Z449" s="52">
        <v>2018</v>
      </c>
      <c r="AA449" s="52" t="s">
        <v>1414</v>
      </c>
      <c r="AB449" s="52" t="s">
        <v>707</v>
      </c>
      <c r="AC449" s="39">
        <v>237000</v>
      </c>
      <c r="AD449" s="39">
        <v>279660</v>
      </c>
      <c r="AE449" s="39"/>
      <c r="AF449" s="39"/>
      <c r="AG449" s="39"/>
      <c r="AH449" s="39"/>
      <c r="AI449" s="39"/>
      <c r="AJ449" s="39"/>
      <c r="AK449" s="39"/>
      <c r="AL449" s="39"/>
      <c r="AM449" s="39">
        <v>237000</v>
      </c>
      <c r="AN449" s="39">
        <v>279660</v>
      </c>
      <c r="AO449" s="39"/>
      <c r="AP449" s="39"/>
      <c r="AQ449" s="39"/>
      <c r="AR449" s="39"/>
      <c r="AS449" s="39"/>
      <c r="AT449" s="39"/>
      <c r="AU449" s="39"/>
      <c r="AV449" s="39"/>
      <c r="AW449" s="52" t="s">
        <v>142</v>
      </c>
      <c r="AX449" s="52" t="s">
        <v>685</v>
      </c>
      <c r="AY449" s="52" t="s">
        <v>806</v>
      </c>
    </row>
    <row r="450" spans="1:51" ht="60" outlineLevel="1" x14ac:dyDescent="0.2">
      <c r="A450" s="52" t="s">
        <v>1415</v>
      </c>
      <c r="B450" s="52" t="s">
        <v>109</v>
      </c>
      <c r="C450" s="52">
        <v>1</v>
      </c>
      <c r="D450" s="52" t="s">
        <v>110</v>
      </c>
      <c r="E450" s="52" t="s">
        <v>111</v>
      </c>
      <c r="F450" s="52" t="s">
        <v>112</v>
      </c>
      <c r="G450" s="52" t="s">
        <v>113</v>
      </c>
      <c r="H450" s="52" t="s">
        <v>1416</v>
      </c>
      <c r="I450" s="52" t="s">
        <v>115</v>
      </c>
      <c r="J450" s="39">
        <v>390000</v>
      </c>
      <c r="K450" s="39">
        <v>460200</v>
      </c>
      <c r="L450" s="40">
        <v>43173</v>
      </c>
      <c r="M450" s="52" t="s">
        <v>207</v>
      </c>
      <c r="N450" s="52"/>
      <c r="O450" s="52"/>
      <c r="P450" s="52"/>
      <c r="Q450" s="52" t="s">
        <v>118</v>
      </c>
      <c r="R450" s="52" t="s">
        <v>55</v>
      </c>
      <c r="S450" s="52" t="s">
        <v>515</v>
      </c>
      <c r="T450" s="52" t="s">
        <v>515</v>
      </c>
      <c r="U450" s="52" t="s">
        <v>121</v>
      </c>
      <c r="V450" s="52" t="s">
        <v>169</v>
      </c>
      <c r="W450" s="40">
        <v>43252</v>
      </c>
      <c r="X450" s="52">
        <v>2018</v>
      </c>
      <c r="Y450" s="40">
        <v>43283</v>
      </c>
      <c r="Z450" s="52">
        <v>2018</v>
      </c>
      <c r="AA450" s="52" t="s">
        <v>1417</v>
      </c>
      <c r="AB450" s="52" t="s">
        <v>725</v>
      </c>
      <c r="AC450" s="39">
        <v>390000</v>
      </c>
      <c r="AD450" s="39">
        <v>460200</v>
      </c>
      <c r="AE450" s="39"/>
      <c r="AF450" s="39"/>
      <c r="AG450" s="39"/>
      <c r="AH450" s="39"/>
      <c r="AI450" s="39"/>
      <c r="AJ450" s="39"/>
      <c r="AK450" s="39"/>
      <c r="AL450" s="39"/>
      <c r="AM450" s="39">
        <v>390000</v>
      </c>
      <c r="AN450" s="39">
        <v>460200</v>
      </c>
      <c r="AO450" s="39"/>
      <c r="AP450" s="39"/>
      <c r="AQ450" s="39"/>
      <c r="AR450" s="39"/>
      <c r="AS450" s="39"/>
      <c r="AT450" s="39"/>
      <c r="AU450" s="39"/>
      <c r="AV450" s="39"/>
      <c r="AW450" s="52" t="s">
        <v>254</v>
      </c>
      <c r="AX450" s="52" t="s">
        <v>744</v>
      </c>
      <c r="AY450" s="52" t="s">
        <v>1418</v>
      </c>
    </row>
    <row r="451" spans="1:51" ht="60" outlineLevel="1" x14ac:dyDescent="0.2">
      <c r="A451" s="52" t="s">
        <v>1419</v>
      </c>
      <c r="B451" s="52" t="s">
        <v>109</v>
      </c>
      <c r="C451" s="52">
        <v>1</v>
      </c>
      <c r="D451" s="52" t="s">
        <v>110</v>
      </c>
      <c r="E451" s="52" t="s">
        <v>111</v>
      </c>
      <c r="F451" s="52" t="s">
        <v>112</v>
      </c>
      <c r="G451" s="52" t="s">
        <v>113</v>
      </c>
      <c r="H451" s="52" t="s">
        <v>1420</v>
      </c>
      <c r="I451" s="52" t="s">
        <v>115</v>
      </c>
      <c r="J451" s="39">
        <v>300000</v>
      </c>
      <c r="K451" s="39">
        <v>354000</v>
      </c>
      <c r="L451" s="40">
        <v>43280</v>
      </c>
      <c r="M451" s="52" t="s">
        <v>207</v>
      </c>
      <c r="N451" s="52" t="s">
        <v>117</v>
      </c>
      <c r="O451" s="52"/>
      <c r="P451" s="52"/>
      <c r="Q451" s="52" t="s">
        <v>118</v>
      </c>
      <c r="R451" s="52" t="s">
        <v>55</v>
      </c>
      <c r="S451" s="52" t="s">
        <v>1299</v>
      </c>
      <c r="T451" s="52" t="s">
        <v>1300</v>
      </c>
      <c r="U451" s="52" t="s">
        <v>121</v>
      </c>
      <c r="V451" s="52" t="s">
        <v>169</v>
      </c>
      <c r="W451" s="40">
        <v>43313</v>
      </c>
      <c r="X451" s="52">
        <v>2018</v>
      </c>
      <c r="Y451" s="40">
        <v>43373</v>
      </c>
      <c r="Z451" s="52">
        <v>2018</v>
      </c>
      <c r="AA451" s="52" t="s">
        <v>1421</v>
      </c>
      <c r="AB451" s="52" t="s">
        <v>563</v>
      </c>
      <c r="AC451" s="39">
        <v>300000</v>
      </c>
      <c r="AD451" s="39">
        <v>354000</v>
      </c>
      <c r="AE451" s="39"/>
      <c r="AF451" s="39"/>
      <c r="AG451" s="39"/>
      <c r="AH451" s="39"/>
      <c r="AI451" s="39"/>
      <c r="AJ451" s="39"/>
      <c r="AK451" s="39"/>
      <c r="AL451" s="39"/>
      <c r="AM451" s="39">
        <v>300000</v>
      </c>
      <c r="AN451" s="39">
        <v>354000</v>
      </c>
      <c r="AO451" s="39"/>
      <c r="AP451" s="39"/>
      <c r="AQ451" s="39"/>
      <c r="AR451" s="39"/>
      <c r="AS451" s="39"/>
      <c r="AT451" s="39"/>
      <c r="AU451" s="39"/>
      <c r="AV451" s="39"/>
      <c r="AW451" s="52" t="s">
        <v>254</v>
      </c>
      <c r="AX451" s="52" t="s">
        <v>744</v>
      </c>
      <c r="AY451" s="52" t="s">
        <v>1418</v>
      </c>
    </row>
    <row r="452" spans="1:51" ht="84" outlineLevel="1" x14ac:dyDescent="0.2">
      <c r="A452" s="52" t="s">
        <v>1422</v>
      </c>
      <c r="B452" s="52" t="s">
        <v>214</v>
      </c>
      <c r="C452" s="52">
        <v>1</v>
      </c>
      <c r="D452" s="52" t="s">
        <v>110</v>
      </c>
      <c r="E452" s="52" t="s">
        <v>111</v>
      </c>
      <c r="F452" s="52" t="s">
        <v>135</v>
      </c>
      <c r="G452" s="52" t="s">
        <v>136</v>
      </c>
      <c r="H452" s="52" t="s">
        <v>1423</v>
      </c>
      <c r="I452" s="52" t="s">
        <v>115</v>
      </c>
      <c r="J452" s="39">
        <v>1355000</v>
      </c>
      <c r="K452" s="39">
        <v>1598900</v>
      </c>
      <c r="L452" s="40">
        <v>43199</v>
      </c>
      <c r="M452" s="52" t="s">
        <v>207</v>
      </c>
      <c r="N452" s="52" t="s">
        <v>117</v>
      </c>
      <c r="O452" s="52"/>
      <c r="P452" s="52"/>
      <c r="Q452" s="52" t="s">
        <v>118</v>
      </c>
      <c r="R452" s="52" t="s">
        <v>55</v>
      </c>
      <c r="S452" s="52" t="s">
        <v>1424</v>
      </c>
      <c r="T452" s="52" t="s">
        <v>1425</v>
      </c>
      <c r="U452" s="52" t="s">
        <v>121</v>
      </c>
      <c r="V452" s="52" t="s">
        <v>169</v>
      </c>
      <c r="W452" s="40">
        <v>43282</v>
      </c>
      <c r="X452" s="52">
        <v>2018</v>
      </c>
      <c r="Y452" s="40">
        <v>43343</v>
      </c>
      <c r="Z452" s="52">
        <v>2018</v>
      </c>
      <c r="AA452" s="52" t="s">
        <v>1261</v>
      </c>
      <c r="AB452" s="52" t="s">
        <v>1426</v>
      </c>
      <c r="AC452" s="39">
        <v>1355000</v>
      </c>
      <c r="AD452" s="39">
        <v>1598900</v>
      </c>
      <c r="AE452" s="39"/>
      <c r="AF452" s="39"/>
      <c r="AG452" s="39"/>
      <c r="AH452" s="39"/>
      <c r="AI452" s="39"/>
      <c r="AJ452" s="39"/>
      <c r="AK452" s="39"/>
      <c r="AL452" s="39"/>
      <c r="AM452" s="39">
        <v>1355000</v>
      </c>
      <c r="AN452" s="39">
        <v>1598900</v>
      </c>
      <c r="AO452" s="39"/>
      <c r="AP452" s="39"/>
      <c r="AQ452" s="39"/>
      <c r="AR452" s="39"/>
      <c r="AS452" s="39"/>
      <c r="AT452" s="39"/>
      <c r="AU452" s="39"/>
      <c r="AV452" s="39"/>
      <c r="AW452" s="52" t="s">
        <v>254</v>
      </c>
      <c r="AX452" s="52" t="s">
        <v>744</v>
      </c>
      <c r="AY452" s="52" t="s">
        <v>212</v>
      </c>
    </row>
    <row r="453" spans="1:51" ht="48" outlineLevel="1" x14ac:dyDescent="0.2">
      <c r="A453" s="52" t="s">
        <v>1427</v>
      </c>
      <c r="B453" s="52" t="s">
        <v>134</v>
      </c>
      <c r="C453" s="52">
        <v>1</v>
      </c>
      <c r="D453" s="52" t="s">
        <v>110</v>
      </c>
      <c r="E453" s="52" t="s">
        <v>111</v>
      </c>
      <c r="F453" s="52" t="s">
        <v>179</v>
      </c>
      <c r="G453" s="52" t="s">
        <v>180</v>
      </c>
      <c r="H453" s="52" t="s">
        <v>1423</v>
      </c>
      <c r="I453" s="52" t="s">
        <v>115</v>
      </c>
      <c r="J453" s="39">
        <v>405000</v>
      </c>
      <c r="K453" s="39">
        <v>477900</v>
      </c>
      <c r="L453" s="40">
        <v>43199</v>
      </c>
      <c r="M453" s="52" t="s">
        <v>207</v>
      </c>
      <c r="N453" s="52" t="s">
        <v>117</v>
      </c>
      <c r="O453" s="52"/>
      <c r="P453" s="52"/>
      <c r="Q453" s="52" t="s">
        <v>118</v>
      </c>
      <c r="R453" s="52" t="s">
        <v>55</v>
      </c>
      <c r="S453" s="52" t="s">
        <v>515</v>
      </c>
      <c r="T453" s="52" t="s">
        <v>515</v>
      </c>
      <c r="U453" s="52" t="s">
        <v>121</v>
      </c>
      <c r="V453" s="52" t="s">
        <v>169</v>
      </c>
      <c r="W453" s="40">
        <v>43282</v>
      </c>
      <c r="X453" s="52">
        <v>2018</v>
      </c>
      <c r="Y453" s="40">
        <v>43343</v>
      </c>
      <c r="Z453" s="52">
        <v>2018</v>
      </c>
      <c r="AA453" s="52" t="s">
        <v>1261</v>
      </c>
      <c r="AB453" s="52" t="s">
        <v>563</v>
      </c>
      <c r="AC453" s="39">
        <v>405000</v>
      </c>
      <c r="AD453" s="39">
        <v>477900</v>
      </c>
      <c r="AE453" s="39"/>
      <c r="AF453" s="39"/>
      <c r="AG453" s="39"/>
      <c r="AH453" s="39"/>
      <c r="AI453" s="39"/>
      <c r="AJ453" s="39"/>
      <c r="AK453" s="39"/>
      <c r="AL453" s="39"/>
      <c r="AM453" s="39">
        <v>405000</v>
      </c>
      <c r="AN453" s="39">
        <v>477900</v>
      </c>
      <c r="AO453" s="39"/>
      <c r="AP453" s="39"/>
      <c r="AQ453" s="39"/>
      <c r="AR453" s="39"/>
      <c r="AS453" s="39"/>
      <c r="AT453" s="39"/>
      <c r="AU453" s="39"/>
      <c r="AV453" s="39"/>
      <c r="AW453" s="52" t="s">
        <v>254</v>
      </c>
      <c r="AX453" s="52" t="s">
        <v>744</v>
      </c>
      <c r="AY453" s="52" t="s">
        <v>232</v>
      </c>
    </row>
    <row r="454" spans="1:51" ht="60" outlineLevel="1" x14ac:dyDescent="0.2">
      <c r="A454" s="52" t="s">
        <v>907</v>
      </c>
      <c r="B454" s="52" t="s">
        <v>109</v>
      </c>
      <c r="C454" s="52">
        <v>1</v>
      </c>
      <c r="D454" s="52" t="s">
        <v>110</v>
      </c>
      <c r="E454" s="52" t="s">
        <v>111</v>
      </c>
      <c r="F454" s="52" t="s">
        <v>164</v>
      </c>
      <c r="G454" s="52" t="s">
        <v>173</v>
      </c>
      <c r="H454" s="52" t="s">
        <v>1428</v>
      </c>
      <c r="I454" s="52" t="s">
        <v>115</v>
      </c>
      <c r="J454" s="39">
        <v>729000</v>
      </c>
      <c r="K454" s="39">
        <v>860220</v>
      </c>
      <c r="L454" s="40">
        <v>43255</v>
      </c>
      <c r="M454" s="52" t="s">
        <v>440</v>
      </c>
      <c r="N454" s="52"/>
      <c r="O454" s="52"/>
      <c r="P454" s="52"/>
      <c r="Q454" s="52" t="s">
        <v>442</v>
      </c>
      <c r="R454" s="52" t="s">
        <v>55</v>
      </c>
      <c r="S454" s="52" t="s">
        <v>909</v>
      </c>
      <c r="T454" s="52" t="s">
        <v>910</v>
      </c>
      <c r="U454" s="52"/>
      <c r="V454" s="52" t="s">
        <v>169</v>
      </c>
      <c r="W454" s="40">
        <v>43282</v>
      </c>
      <c r="X454" s="52">
        <v>2018</v>
      </c>
      <c r="Y454" s="40">
        <v>43434</v>
      </c>
      <c r="Z454" s="52">
        <v>2018</v>
      </c>
      <c r="AA454" s="52" t="s">
        <v>911</v>
      </c>
      <c r="AB454" s="52" t="s">
        <v>725</v>
      </c>
      <c r="AC454" s="39">
        <v>729000</v>
      </c>
      <c r="AD454" s="39">
        <v>860220</v>
      </c>
      <c r="AE454" s="39"/>
      <c r="AF454" s="39"/>
      <c r="AG454" s="39"/>
      <c r="AH454" s="39"/>
      <c r="AI454" s="39"/>
      <c r="AJ454" s="39"/>
      <c r="AK454" s="39"/>
      <c r="AL454" s="39"/>
      <c r="AM454" s="39">
        <v>729000</v>
      </c>
      <c r="AN454" s="39">
        <v>860220</v>
      </c>
      <c r="AO454" s="39"/>
      <c r="AP454" s="39"/>
      <c r="AQ454" s="39"/>
      <c r="AR454" s="39"/>
      <c r="AS454" s="39"/>
      <c r="AT454" s="39"/>
      <c r="AU454" s="39"/>
      <c r="AV454" s="39"/>
      <c r="AW454" s="52" t="s">
        <v>902</v>
      </c>
      <c r="AX454" s="52" t="s">
        <v>449</v>
      </c>
      <c r="AY454" s="52" t="s">
        <v>1429</v>
      </c>
    </row>
    <row r="455" spans="1:51" ht="15" collapsed="1" x14ac:dyDescent="0.2">
      <c r="A455" s="56" t="s">
        <v>1430</v>
      </c>
      <c r="B455" s="56"/>
      <c r="C455" s="51"/>
      <c r="D455" s="51"/>
      <c r="E455" s="51"/>
      <c r="F455" s="51"/>
      <c r="G455" s="51"/>
      <c r="H455" s="51"/>
      <c r="I455" s="51"/>
      <c r="J455" s="41">
        <v>238725935.00999999</v>
      </c>
      <c r="K455" s="41">
        <v>281525596.28999996</v>
      </c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41">
        <v>204708825.14999998</v>
      </c>
      <c r="AD455" s="41">
        <v>241401525.85999998</v>
      </c>
      <c r="AE455" s="41">
        <v>34017109.859999999</v>
      </c>
      <c r="AF455" s="41">
        <v>40124070.430000007</v>
      </c>
      <c r="AG455" s="41">
        <v>0</v>
      </c>
      <c r="AH455" s="41">
        <v>0</v>
      </c>
      <c r="AI455" s="41">
        <v>0</v>
      </c>
      <c r="AJ455" s="41">
        <v>0</v>
      </c>
      <c r="AK455" s="41">
        <v>0</v>
      </c>
      <c r="AL455" s="41">
        <v>0</v>
      </c>
      <c r="AM455" s="41">
        <v>204708825.14999998</v>
      </c>
      <c r="AN455" s="41">
        <v>241401525.85999998</v>
      </c>
      <c r="AO455" s="41">
        <v>34017109.859999999</v>
      </c>
      <c r="AP455" s="41">
        <v>40124070.430000007</v>
      </c>
      <c r="AQ455" s="41">
        <v>0</v>
      </c>
      <c r="AR455" s="41">
        <v>0</v>
      </c>
      <c r="AS455" s="41">
        <v>0</v>
      </c>
      <c r="AT455" s="41">
        <v>0</v>
      </c>
      <c r="AU455" s="41">
        <v>0</v>
      </c>
      <c r="AV455" s="41">
        <v>0</v>
      </c>
      <c r="AW455" s="51"/>
      <c r="AX455" s="51"/>
      <c r="AY455" s="51"/>
    </row>
    <row r="456" spans="1:51" ht="15" x14ac:dyDescent="0.2">
      <c r="A456" s="56" t="s">
        <v>1431</v>
      </c>
      <c r="B456" s="56"/>
      <c r="C456" s="51"/>
      <c r="D456" s="51"/>
      <c r="E456" s="51"/>
      <c r="F456" s="51"/>
      <c r="G456" s="51"/>
      <c r="H456" s="51"/>
      <c r="I456" s="51"/>
      <c r="J456" s="41">
        <v>440417757.39999998</v>
      </c>
      <c r="K456" s="41">
        <v>519518406.71999997</v>
      </c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41">
        <v>405550647.53999996</v>
      </c>
      <c r="AD456" s="41">
        <v>478391336.28999996</v>
      </c>
      <c r="AE456" s="41">
        <v>34317109.859999999</v>
      </c>
      <c r="AF456" s="41">
        <v>40478070.430000007</v>
      </c>
      <c r="AG456" s="41">
        <v>0</v>
      </c>
      <c r="AH456" s="41">
        <v>0</v>
      </c>
      <c r="AI456" s="41">
        <v>0</v>
      </c>
      <c r="AJ456" s="41">
        <v>0</v>
      </c>
      <c r="AK456" s="41">
        <v>0</v>
      </c>
      <c r="AL456" s="41">
        <v>0</v>
      </c>
      <c r="AM456" s="41">
        <v>405550647.53999996</v>
      </c>
      <c r="AN456" s="41">
        <v>478391336.28999996</v>
      </c>
      <c r="AO456" s="41">
        <v>34317109.859999999</v>
      </c>
      <c r="AP456" s="41">
        <v>40478070.430000007</v>
      </c>
      <c r="AQ456" s="41">
        <v>0</v>
      </c>
      <c r="AR456" s="41">
        <v>0</v>
      </c>
      <c r="AS456" s="41">
        <v>0</v>
      </c>
      <c r="AT456" s="41">
        <v>0</v>
      </c>
      <c r="AU456" s="41">
        <v>0</v>
      </c>
      <c r="AV456" s="41">
        <v>0</v>
      </c>
      <c r="AW456" s="51"/>
      <c r="AX456" s="51"/>
      <c r="AY456" s="51"/>
    </row>
    <row r="457" spans="1:51" x14ac:dyDescent="0.2">
      <c r="A457" s="55" t="s">
        <v>46</v>
      </c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55"/>
      <c r="AC457" s="55"/>
      <c r="AD457" s="55"/>
      <c r="AE457" s="55"/>
      <c r="AF457" s="55"/>
      <c r="AG457" s="55"/>
      <c r="AH457" s="55"/>
      <c r="AI457" s="55"/>
      <c r="AJ457" s="55"/>
      <c r="AK457" s="55"/>
      <c r="AL457" s="55"/>
      <c r="AM457" s="55"/>
      <c r="AN457" s="55"/>
      <c r="AO457" s="55"/>
      <c r="AP457" s="55"/>
      <c r="AQ457" s="55"/>
      <c r="AR457" s="55"/>
      <c r="AS457" s="55"/>
      <c r="AT457" s="55"/>
      <c r="AU457" s="55"/>
      <c r="AV457" s="55"/>
      <c r="AW457" s="55"/>
      <c r="AX457" s="55"/>
      <c r="AY457" s="55"/>
    </row>
    <row r="458" spans="1:51" ht="60" outlineLevel="1" x14ac:dyDescent="0.2">
      <c r="A458" s="36" t="s">
        <v>1432</v>
      </c>
      <c r="B458" s="36" t="s">
        <v>134</v>
      </c>
      <c r="C458" s="36">
        <v>1</v>
      </c>
      <c r="D458" s="36" t="s">
        <v>110</v>
      </c>
      <c r="E458" s="36" t="s">
        <v>111</v>
      </c>
      <c r="F458" s="36" t="s">
        <v>135</v>
      </c>
      <c r="G458" s="36" t="s">
        <v>136</v>
      </c>
      <c r="H458" s="36" t="s">
        <v>1433</v>
      </c>
      <c r="I458" s="36" t="s">
        <v>115</v>
      </c>
      <c r="J458" s="37">
        <v>86184632</v>
      </c>
      <c r="K458" s="37">
        <v>101697865.76000001</v>
      </c>
      <c r="L458" s="38">
        <v>43040</v>
      </c>
      <c r="M458" s="36" t="s">
        <v>1434</v>
      </c>
      <c r="N458" s="36"/>
      <c r="O458" s="36" t="s">
        <v>1089</v>
      </c>
      <c r="P458" s="36"/>
      <c r="Q458" s="36" t="s">
        <v>118</v>
      </c>
      <c r="R458" s="36" t="s">
        <v>453</v>
      </c>
      <c r="S458" s="36" t="s">
        <v>1435</v>
      </c>
      <c r="T458" s="36" t="s">
        <v>1436</v>
      </c>
      <c r="U458" s="36" t="s">
        <v>455</v>
      </c>
      <c r="V458" s="36" t="s">
        <v>794</v>
      </c>
      <c r="W458" s="38">
        <v>43150</v>
      </c>
      <c r="X458" s="36">
        <v>2018</v>
      </c>
      <c r="Y458" s="38">
        <v>43210</v>
      </c>
      <c r="Z458" s="36">
        <v>2018</v>
      </c>
      <c r="AA458" s="36" t="s">
        <v>1437</v>
      </c>
      <c r="AB458" s="36" t="s">
        <v>1438</v>
      </c>
      <c r="AC458" s="37">
        <v>86184632</v>
      </c>
      <c r="AD458" s="37">
        <v>101697865.76000001</v>
      </c>
      <c r="AE458" s="37"/>
      <c r="AF458" s="37"/>
      <c r="AG458" s="37"/>
      <c r="AH458" s="37"/>
      <c r="AI458" s="37"/>
      <c r="AJ458" s="37"/>
      <c r="AK458" s="37"/>
      <c r="AL458" s="37"/>
      <c r="AM458" s="37">
        <v>86184632</v>
      </c>
      <c r="AN458" s="37">
        <v>101697865.76000001</v>
      </c>
      <c r="AO458" s="37"/>
      <c r="AP458" s="37"/>
      <c r="AQ458" s="37"/>
      <c r="AR458" s="37"/>
      <c r="AS458" s="37"/>
      <c r="AT458" s="37"/>
      <c r="AU458" s="37"/>
      <c r="AV458" s="37"/>
      <c r="AW458" s="36" t="s">
        <v>1439</v>
      </c>
      <c r="AX458" s="36" t="s">
        <v>449</v>
      </c>
      <c r="AY458" s="36" t="s">
        <v>1440</v>
      </c>
    </row>
    <row r="459" spans="1:51" ht="60" outlineLevel="1" x14ac:dyDescent="0.2">
      <c r="A459" s="36" t="s">
        <v>1441</v>
      </c>
      <c r="B459" s="36" t="s">
        <v>134</v>
      </c>
      <c r="C459" s="36">
        <v>1</v>
      </c>
      <c r="D459" s="36" t="s">
        <v>110</v>
      </c>
      <c r="E459" s="36" t="s">
        <v>111</v>
      </c>
      <c r="F459" s="36" t="s">
        <v>135</v>
      </c>
      <c r="G459" s="36" t="s">
        <v>136</v>
      </c>
      <c r="H459" s="36" t="s">
        <v>1442</v>
      </c>
      <c r="I459" s="36" t="s">
        <v>115</v>
      </c>
      <c r="J459" s="37">
        <v>4000000</v>
      </c>
      <c r="K459" s="37">
        <v>4720000</v>
      </c>
      <c r="L459" s="38">
        <v>43098</v>
      </c>
      <c r="M459" s="36" t="s">
        <v>116</v>
      </c>
      <c r="N459" s="36"/>
      <c r="O459" s="36"/>
      <c r="P459" s="36"/>
      <c r="Q459" s="36" t="s">
        <v>118</v>
      </c>
      <c r="R459" s="36" t="s">
        <v>55</v>
      </c>
      <c r="S459" s="36" t="s">
        <v>812</v>
      </c>
      <c r="T459" s="36" t="s">
        <v>1443</v>
      </c>
      <c r="U459" s="36" t="s">
        <v>121</v>
      </c>
      <c r="V459" s="36" t="s">
        <v>169</v>
      </c>
      <c r="W459" s="38">
        <v>43132</v>
      </c>
      <c r="X459" s="36">
        <v>2018</v>
      </c>
      <c r="Y459" s="38">
        <v>43160</v>
      </c>
      <c r="Z459" s="36">
        <v>2018</v>
      </c>
      <c r="AA459" s="36" t="s">
        <v>1444</v>
      </c>
      <c r="AB459" s="36" t="s">
        <v>1438</v>
      </c>
      <c r="AC459" s="37">
        <v>4000000</v>
      </c>
      <c r="AD459" s="37">
        <v>4720000</v>
      </c>
      <c r="AE459" s="37"/>
      <c r="AF459" s="37"/>
      <c r="AG459" s="37"/>
      <c r="AH459" s="37"/>
      <c r="AI459" s="37"/>
      <c r="AJ459" s="37"/>
      <c r="AK459" s="37"/>
      <c r="AL459" s="37"/>
      <c r="AM459" s="37">
        <v>4000000</v>
      </c>
      <c r="AN459" s="37">
        <v>4720000</v>
      </c>
      <c r="AO459" s="37"/>
      <c r="AP459" s="37"/>
      <c r="AQ459" s="37"/>
      <c r="AR459" s="37"/>
      <c r="AS459" s="37"/>
      <c r="AT459" s="37"/>
      <c r="AU459" s="37"/>
      <c r="AV459" s="37"/>
      <c r="AW459" s="36" t="s">
        <v>125</v>
      </c>
      <c r="AX459" s="36" t="s">
        <v>449</v>
      </c>
      <c r="AY459" s="36" t="s">
        <v>1440</v>
      </c>
    </row>
    <row r="460" spans="1:51" ht="84" outlineLevel="1" x14ac:dyDescent="0.2">
      <c r="A460" s="36" t="s">
        <v>1445</v>
      </c>
      <c r="B460" s="36" t="s">
        <v>109</v>
      </c>
      <c r="C460" s="36">
        <v>1</v>
      </c>
      <c r="D460" s="36" t="s">
        <v>110</v>
      </c>
      <c r="E460" s="36" t="s">
        <v>111</v>
      </c>
      <c r="F460" s="36" t="s">
        <v>135</v>
      </c>
      <c r="G460" s="36" t="s">
        <v>136</v>
      </c>
      <c r="H460" s="36" t="s">
        <v>1446</v>
      </c>
      <c r="I460" s="36" t="s">
        <v>115</v>
      </c>
      <c r="J460" s="37">
        <v>2343500000</v>
      </c>
      <c r="K460" s="37">
        <v>2765330000</v>
      </c>
      <c r="L460" s="38">
        <v>43115</v>
      </c>
      <c r="M460" s="36" t="s">
        <v>440</v>
      </c>
      <c r="N460" s="36"/>
      <c r="O460" s="36" t="s">
        <v>1089</v>
      </c>
      <c r="P460" s="36"/>
      <c r="Q460" s="36" t="s">
        <v>442</v>
      </c>
      <c r="R460" s="36" t="s">
        <v>55</v>
      </c>
      <c r="S460" s="36" t="s">
        <v>1447</v>
      </c>
      <c r="T460" s="36" t="s">
        <v>1448</v>
      </c>
      <c r="U460" s="36"/>
      <c r="V460" s="36" t="s">
        <v>794</v>
      </c>
      <c r="W460" s="38">
        <v>43115</v>
      </c>
      <c r="X460" s="36">
        <v>2018</v>
      </c>
      <c r="Y460" s="38">
        <v>47118</v>
      </c>
      <c r="Z460" s="36">
        <v>2028</v>
      </c>
      <c r="AA460" s="36" t="s">
        <v>1449</v>
      </c>
      <c r="AB460" s="36" t="s">
        <v>1438</v>
      </c>
      <c r="AC460" s="37">
        <v>193500000</v>
      </c>
      <c r="AD460" s="37">
        <v>228330000</v>
      </c>
      <c r="AE460" s="37">
        <v>215000000</v>
      </c>
      <c r="AF460" s="37">
        <v>253700000</v>
      </c>
      <c r="AG460" s="37">
        <v>215000000</v>
      </c>
      <c r="AH460" s="37">
        <v>253700000</v>
      </c>
      <c r="AI460" s="37">
        <v>215000000</v>
      </c>
      <c r="AJ460" s="37">
        <v>253700000</v>
      </c>
      <c r="AK460" s="37">
        <v>1505000000</v>
      </c>
      <c r="AL460" s="37">
        <v>1775900000</v>
      </c>
      <c r="AM460" s="37">
        <v>193500000</v>
      </c>
      <c r="AN460" s="37">
        <v>228330000</v>
      </c>
      <c r="AO460" s="37">
        <v>215000000</v>
      </c>
      <c r="AP460" s="37">
        <v>253700000</v>
      </c>
      <c r="AQ460" s="37">
        <v>215000000</v>
      </c>
      <c r="AR460" s="37">
        <v>253700000</v>
      </c>
      <c r="AS460" s="37">
        <v>215000000</v>
      </c>
      <c r="AT460" s="37">
        <v>253700000</v>
      </c>
      <c r="AU460" s="37">
        <v>1505000000</v>
      </c>
      <c r="AV460" s="37">
        <v>1775900000</v>
      </c>
      <c r="AW460" s="36" t="s">
        <v>1450</v>
      </c>
      <c r="AX460" s="36" t="s">
        <v>449</v>
      </c>
      <c r="AY460" s="36" t="s">
        <v>1316</v>
      </c>
    </row>
    <row r="461" spans="1:51" ht="156" outlineLevel="1" x14ac:dyDescent="0.2">
      <c r="A461" s="52" t="s">
        <v>1451</v>
      </c>
      <c r="B461" s="52" t="s">
        <v>134</v>
      </c>
      <c r="C461" s="52">
        <v>1</v>
      </c>
      <c r="D461" s="52" t="s">
        <v>110</v>
      </c>
      <c r="E461" s="52" t="s">
        <v>111</v>
      </c>
      <c r="F461" s="52" t="s">
        <v>164</v>
      </c>
      <c r="G461" s="52" t="s">
        <v>173</v>
      </c>
      <c r="H461" s="52" t="s">
        <v>1452</v>
      </c>
      <c r="I461" s="52" t="s">
        <v>115</v>
      </c>
      <c r="J461" s="39">
        <v>23764000</v>
      </c>
      <c r="K461" s="39">
        <v>28041520</v>
      </c>
      <c r="L461" s="40">
        <v>43282</v>
      </c>
      <c r="M461" s="52" t="s">
        <v>440</v>
      </c>
      <c r="N461" s="52"/>
      <c r="O461" s="52" t="s">
        <v>1089</v>
      </c>
      <c r="P461" s="52"/>
      <c r="Q461" s="52" t="s">
        <v>442</v>
      </c>
      <c r="R461" s="52" t="s">
        <v>55</v>
      </c>
      <c r="S461" s="52" t="s">
        <v>1265</v>
      </c>
      <c r="T461" s="52" t="s">
        <v>1091</v>
      </c>
      <c r="U461" s="52"/>
      <c r="V461" s="52" t="s">
        <v>794</v>
      </c>
      <c r="W461" s="40">
        <v>43344</v>
      </c>
      <c r="X461" s="52">
        <v>2018</v>
      </c>
      <c r="Y461" s="40">
        <v>43708</v>
      </c>
      <c r="Z461" s="52">
        <v>2019</v>
      </c>
      <c r="AA461" s="52" t="s">
        <v>1226</v>
      </c>
      <c r="AB461" s="52" t="s">
        <v>1438</v>
      </c>
      <c r="AC461" s="39">
        <v>3764000</v>
      </c>
      <c r="AD461" s="39">
        <v>4441520</v>
      </c>
      <c r="AE461" s="39">
        <v>20000000</v>
      </c>
      <c r="AF461" s="39">
        <v>23600000</v>
      </c>
      <c r="AG461" s="39"/>
      <c r="AH461" s="39"/>
      <c r="AI461" s="39"/>
      <c r="AJ461" s="39"/>
      <c r="AK461" s="39"/>
      <c r="AL461" s="39"/>
      <c r="AM461" s="39">
        <v>3764000</v>
      </c>
      <c r="AN461" s="39">
        <v>4441520</v>
      </c>
      <c r="AO461" s="39">
        <v>20000000</v>
      </c>
      <c r="AP461" s="39">
        <v>23600000</v>
      </c>
      <c r="AQ461" s="39"/>
      <c r="AR461" s="39"/>
      <c r="AS461" s="39"/>
      <c r="AT461" s="39"/>
      <c r="AU461" s="39"/>
      <c r="AV461" s="39"/>
      <c r="AW461" s="52" t="s">
        <v>1453</v>
      </c>
      <c r="AX461" s="52" t="s">
        <v>449</v>
      </c>
      <c r="AY461" s="52" t="s">
        <v>599</v>
      </c>
    </row>
    <row r="462" spans="1:51" ht="60" outlineLevel="1" x14ac:dyDescent="0.2">
      <c r="A462" s="52" t="s">
        <v>1454</v>
      </c>
      <c r="B462" s="52" t="s">
        <v>134</v>
      </c>
      <c r="C462" s="52">
        <v>1</v>
      </c>
      <c r="D462" s="52" t="s">
        <v>110</v>
      </c>
      <c r="E462" s="52" t="s">
        <v>111</v>
      </c>
      <c r="F462" s="52" t="s">
        <v>164</v>
      </c>
      <c r="G462" s="52" t="s">
        <v>173</v>
      </c>
      <c r="H462" s="52" t="s">
        <v>1455</v>
      </c>
      <c r="I462" s="52" t="s">
        <v>115</v>
      </c>
      <c r="J462" s="39">
        <v>123740550</v>
      </c>
      <c r="K462" s="39">
        <v>146013849</v>
      </c>
      <c r="L462" s="40">
        <v>43210</v>
      </c>
      <c r="M462" s="52" t="s">
        <v>182</v>
      </c>
      <c r="N462" s="52"/>
      <c r="O462" s="52" t="s">
        <v>1089</v>
      </c>
      <c r="P462" s="52"/>
      <c r="Q462" s="52" t="s">
        <v>118</v>
      </c>
      <c r="R462" s="52" t="s">
        <v>453</v>
      </c>
      <c r="S462" s="52" t="s">
        <v>1456</v>
      </c>
      <c r="T462" s="52" t="s">
        <v>1457</v>
      </c>
      <c r="U462" s="52" t="s">
        <v>455</v>
      </c>
      <c r="V462" s="52" t="s">
        <v>794</v>
      </c>
      <c r="W462" s="40">
        <v>43313</v>
      </c>
      <c r="X462" s="52">
        <v>2018</v>
      </c>
      <c r="Y462" s="40">
        <v>43616</v>
      </c>
      <c r="Z462" s="52">
        <v>2019</v>
      </c>
      <c r="AA462" s="52" t="s">
        <v>1458</v>
      </c>
      <c r="AB462" s="52" t="s">
        <v>1438</v>
      </c>
      <c r="AC462" s="39">
        <v>0</v>
      </c>
      <c r="AD462" s="39">
        <v>0</v>
      </c>
      <c r="AE462" s="39">
        <v>123740550</v>
      </c>
      <c r="AF462" s="39">
        <v>146013849</v>
      </c>
      <c r="AG462" s="39"/>
      <c r="AH462" s="39"/>
      <c r="AI462" s="39"/>
      <c r="AJ462" s="39"/>
      <c r="AK462" s="39"/>
      <c r="AL462" s="39"/>
      <c r="AM462" s="39">
        <v>51559000</v>
      </c>
      <c r="AN462" s="39">
        <v>60839620</v>
      </c>
      <c r="AO462" s="39">
        <v>72181550</v>
      </c>
      <c r="AP462" s="39">
        <v>85174229</v>
      </c>
      <c r="AQ462" s="39"/>
      <c r="AR462" s="39"/>
      <c r="AS462" s="39"/>
      <c r="AT462" s="39"/>
      <c r="AU462" s="39"/>
      <c r="AV462" s="39"/>
      <c r="AW462" s="52" t="s">
        <v>185</v>
      </c>
      <c r="AX462" s="52" t="s">
        <v>449</v>
      </c>
      <c r="AY462" s="52" t="s">
        <v>599</v>
      </c>
    </row>
    <row r="463" spans="1:51" ht="156" outlineLevel="1" x14ac:dyDescent="0.2">
      <c r="A463" s="52" t="s">
        <v>1459</v>
      </c>
      <c r="B463" s="52" t="s">
        <v>134</v>
      </c>
      <c r="C463" s="52">
        <v>1</v>
      </c>
      <c r="D463" s="52" t="s">
        <v>110</v>
      </c>
      <c r="E463" s="52" t="s">
        <v>111</v>
      </c>
      <c r="F463" s="52" t="s">
        <v>135</v>
      </c>
      <c r="G463" s="52" t="s">
        <v>136</v>
      </c>
      <c r="H463" s="52" t="s">
        <v>1460</v>
      </c>
      <c r="I463" s="52" t="s">
        <v>115</v>
      </c>
      <c r="J463" s="39">
        <v>12000000</v>
      </c>
      <c r="K463" s="39">
        <v>14160000</v>
      </c>
      <c r="L463" s="40">
        <v>43241</v>
      </c>
      <c r="M463" s="52" t="s">
        <v>440</v>
      </c>
      <c r="N463" s="52"/>
      <c r="O463" s="52" t="s">
        <v>1089</v>
      </c>
      <c r="P463" s="52"/>
      <c r="Q463" s="52" t="s">
        <v>442</v>
      </c>
      <c r="R463" s="52" t="s">
        <v>55</v>
      </c>
      <c r="S463" s="52" t="s">
        <v>1265</v>
      </c>
      <c r="T463" s="52" t="s">
        <v>1091</v>
      </c>
      <c r="U463" s="52"/>
      <c r="V463" s="52" t="s">
        <v>794</v>
      </c>
      <c r="W463" s="40">
        <v>43344</v>
      </c>
      <c r="X463" s="52">
        <v>2018</v>
      </c>
      <c r="Y463" s="40">
        <v>43708</v>
      </c>
      <c r="Z463" s="52">
        <v>2019</v>
      </c>
      <c r="AA463" s="52" t="s">
        <v>1226</v>
      </c>
      <c r="AB463" s="52" t="s">
        <v>1438</v>
      </c>
      <c r="AC463" s="39">
        <v>1000000</v>
      </c>
      <c r="AD463" s="39">
        <v>1180000</v>
      </c>
      <c r="AE463" s="39">
        <v>11000000</v>
      </c>
      <c r="AF463" s="39">
        <v>12980000</v>
      </c>
      <c r="AG463" s="39"/>
      <c r="AH463" s="39"/>
      <c r="AI463" s="39"/>
      <c r="AJ463" s="39"/>
      <c r="AK463" s="39"/>
      <c r="AL463" s="39"/>
      <c r="AM463" s="39">
        <v>1000000</v>
      </c>
      <c r="AN463" s="39">
        <v>1180000</v>
      </c>
      <c r="AO463" s="39">
        <v>11000000</v>
      </c>
      <c r="AP463" s="39">
        <v>12980000</v>
      </c>
      <c r="AQ463" s="39"/>
      <c r="AR463" s="39"/>
      <c r="AS463" s="39"/>
      <c r="AT463" s="39"/>
      <c r="AU463" s="39"/>
      <c r="AV463" s="39"/>
      <c r="AW463" s="52" t="s">
        <v>1453</v>
      </c>
      <c r="AX463" s="52" t="s">
        <v>449</v>
      </c>
      <c r="AY463" s="52" t="s">
        <v>212</v>
      </c>
    </row>
    <row r="464" spans="1:51" ht="192" outlineLevel="1" x14ac:dyDescent="0.2">
      <c r="A464" s="52" t="s">
        <v>1461</v>
      </c>
      <c r="B464" s="52" t="s">
        <v>134</v>
      </c>
      <c r="C464" s="52">
        <v>1</v>
      </c>
      <c r="D464" s="52" t="s">
        <v>110</v>
      </c>
      <c r="E464" s="52" t="s">
        <v>111</v>
      </c>
      <c r="F464" s="52" t="s">
        <v>179</v>
      </c>
      <c r="G464" s="52" t="s">
        <v>227</v>
      </c>
      <c r="H464" s="52" t="s">
        <v>1462</v>
      </c>
      <c r="I464" s="52" t="s">
        <v>115</v>
      </c>
      <c r="J464" s="39">
        <v>15113000</v>
      </c>
      <c r="K464" s="39">
        <v>17833340</v>
      </c>
      <c r="L464" s="40">
        <v>43313</v>
      </c>
      <c r="M464" s="52" t="s">
        <v>440</v>
      </c>
      <c r="N464" s="52"/>
      <c r="O464" s="52" t="s">
        <v>1089</v>
      </c>
      <c r="P464" s="52"/>
      <c r="Q464" s="52" t="s">
        <v>442</v>
      </c>
      <c r="R464" s="52" t="s">
        <v>55</v>
      </c>
      <c r="S464" s="52" t="s">
        <v>1265</v>
      </c>
      <c r="T464" s="52" t="s">
        <v>1091</v>
      </c>
      <c r="U464" s="52"/>
      <c r="V464" s="52" t="s">
        <v>794</v>
      </c>
      <c r="W464" s="40">
        <v>43344</v>
      </c>
      <c r="X464" s="52">
        <v>2018</v>
      </c>
      <c r="Y464" s="40">
        <v>43708</v>
      </c>
      <c r="Z464" s="52">
        <v>2019</v>
      </c>
      <c r="AA464" s="52" t="s">
        <v>1368</v>
      </c>
      <c r="AB464" s="52" t="s">
        <v>1438</v>
      </c>
      <c r="AC464" s="39">
        <v>3022500</v>
      </c>
      <c r="AD464" s="39">
        <v>3566550</v>
      </c>
      <c r="AE464" s="39">
        <v>12090500</v>
      </c>
      <c r="AF464" s="39">
        <v>14266790</v>
      </c>
      <c r="AG464" s="39"/>
      <c r="AH464" s="39"/>
      <c r="AI464" s="39"/>
      <c r="AJ464" s="39"/>
      <c r="AK464" s="39"/>
      <c r="AL464" s="39"/>
      <c r="AM464" s="39">
        <v>3022500</v>
      </c>
      <c r="AN464" s="39">
        <v>3566550</v>
      </c>
      <c r="AO464" s="39">
        <v>12090500</v>
      </c>
      <c r="AP464" s="39">
        <v>14266790</v>
      </c>
      <c r="AQ464" s="39"/>
      <c r="AR464" s="39"/>
      <c r="AS464" s="39"/>
      <c r="AT464" s="39"/>
      <c r="AU464" s="39"/>
      <c r="AV464" s="39"/>
      <c r="AW464" s="52" t="s">
        <v>1463</v>
      </c>
      <c r="AX464" s="52" t="s">
        <v>449</v>
      </c>
      <c r="AY464" s="52" t="s">
        <v>232</v>
      </c>
    </row>
    <row r="465" spans="1:51" ht="15" collapsed="1" x14ac:dyDescent="0.2">
      <c r="A465" s="56" t="s">
        <v>1464</v>
      </c>
      <c r="B465" s="56"/>
      <c r="C465" s="51"/>
      <c r="D465" s="51"/>
      <c r="E465" s="51"/>
      <c r="F465" s="51"/>
      <c r="G465" s="51"/>
      <c r="H465" s="51"/>
      <c r="I465" s="51"/>
      <c r="J465" s="41">
        <v>2608302182</v>
      </c>
      <c r="K465" s="41">
        <v>3077796574.7600002</v>
      </c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41">
        <v>291471132</v>
      </c>
      <c r="AD465" s="41">
        <v>343935935.75999999</v>
      </c>
      <c r="AE465" s="41">
        <v>381831050</v>
      </c>
      <c r="AF465" s="41">
        <v>450560639</v>
      </c>
      <c r="AG465" s="41">
        <v>215000000</v>
      </c>
      <c r="AH465" s="41">
        <v>253700000</v>
      </c>
      <c r="AI465" s="41">
        <v>215000000</v>
      </c>
      <c r="AJ465" s="41">
        <v>253700000</v>
      </c>
      <c r="AK465" s="41">
        <v>1505000000</v>
      </c>
      <c r="AL465" s="41">
        <v>1775900000</v>
      </c>
      <c r="AM465" s="41">
        <v>343030132</v>
      </c>
      <c r="AN465" s="41">
        <v>404775555.75999999</v>
      </c>
      <c r="AO465" s="41">
        <v>330272050</v>
      </c>
      <c r="AP465" s="41">
        <v>389721019</v>
      </c>
      <c r="AQ465" s="41">
        <v>215000000</v>
      </c>
      <c r="AR465" s="41">
        <v>253700000</v>
      </c>
      <c r="AS465" s="41">
        <v>215000000</v>
      </c>
      <c r="AT465" s="41">
        <v>253700000</v>
      </c>
      <c r="AU465" s="41">
        <v>1505000000</v>
      </c>
      <c r="AV465" s="41">
        <v>1775900000</v>
      </c>
      <c r="AW465" s="51"/>
      <c r="AX465" s="51"/>
      <c r="AY465" s="51"/>
    </row>
    <row r="466" spans="1:51" x14ac:dyDescent="0.2">
      <c r="A466" s="55" t="s">
        <v>47</v>
      </c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  <c r="AA466" s="55"/>
      <c r="AB466" s="55"/>
      <c r="AC466" s="55"/>
      <c r="AD466" s="55"/>
      <c r="AE466" s="55"/>
      <c r="AF466" s="55"/>
      <c r="AG466" s="55"/>
      <c r="AH466" s="55"/>
      <c r="AI466" s="55"/>
      <c r="AJ466" s="55"/>
      <c r="AK466" s="55"/>
      <c r="AL466" s="55"/>
      <c r="AM466" s="55"/>
      <c r="AN466" s="55"/>
      <c r="AO466" s="55"/>
      <c r="AP466" s="55"/>
      <c r="AQ466" s="55"/>
      <c r="AR466" s="55"/>
      <c r="AS466" s="55"/>
      <c r="AT466" s="55"/>
      <c r="AU466" s="55"/>
      <c r="AV466" s="55"/>
      <c r="AW466" s="55"/>
      <c r="AX466" s="55"/>
      <c r="AY466" s="55"/>
    </row>
    <row r="467" spans="1:51" ht="15" x14ac:dyDescent="0.2">
      <c r="A467" s="56" t="s">
        <v>1465</v>
      </c>
      <c r="B467" s="56"/>
      <c r="C467" s="51"/>
      <c r="D467" s="51"/>
      <c r="E467" s="51"/>
      <c r="F467" s="51"/>
      <c r="G467" s="51"/>
      <c r="H467" s="51"/>
      <c r="I467" s="51"/>
      <c r="J467" s="41">
        <v>0</v>
      </c>
      <c r="K467" s="41">
        <v>0</v>
      </c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41">
        <v>0</v>
      </c>
      <c r="AD467" s="41">
        <v>0</v>
      </c>
      <c r="AE467" s="41">
        <v>0</v>
      </c>
      <c r="AF467" s="41">
        <v>0</v>
      </c>
      <c r="AG467" s="41">
        <v>0</v>
      </c>
      <c r="AH467" s="41">
        <v>0</v>
      </c>
      <c r="AI467" s="41">
        <v>0</v>
      </c>
      <c r="AJ467" s="41">
        <v>0</v>
      </c>
      <c r="AK467" s="41">
        <v>0</v>
      </c>
      <c r="AL467" s="41">
        <v>0</v>
      </c>
      <c r="AM467" s="41"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>
        <v>0</v>
      </c>
      <c r="AW467" s="51"/>
      <c r="AX467" s="51"/>
      <c r="AY467" s="51"/>
    </row>
    <row r="468" spans="1:51" x14ac:dyDescent="0.2">
      <c r="A468" s="55" t="s">
        <v>48</v>
      </c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  <c r="AA468" s="55"/>
      <c r="AB468" s="55"/>
      <c r="AC468" s="55"/>
      <c r="AD468" s="55"/>
      <c r="AE468" s="55"/>
      <c r="AF468" s="55"/>
      <c r="AG468" s="55"/>
      <c r="AH468" s="55"/>
      <c r="AI468" s="55"/>
      <c r="AJ468" s="55"/>
      <c r="AK468" s="55"/>
      <c r="AL468" s="55"/>
      <c r="AM468" s="55"/>
      <c r="AN468" s="55"/>
      <c r="AO468" s="55"/>
      <c r="AP468" s="55"/>
      <c r="AQ468" s="55"/>
      <c r="AR468" s="55"/>
      <c r="AS468" s="55"/>
      <c r="AT468" s="55"/>
      <c r="AU468" s="55"/>
      <c r="AV468" s="55"/>
      <c r="AW468" s="55"/>
      <c r="AX468" s="55"/>
      <c r="AY468" s="55"/>
    </row>
    <row r="469" spans="1:51" ht="36" outlineLevel="1" x14ac:dyDescent="0.2">
      <c r="A469" s="52" t="s">
        <v>1466</v>
      </c>
      <c r="B469" s="52" t="s">
        <v>134</v>
      </c>
      <c r="C469" s="52">
        <v>1</v>
      </c>
      <c r="D469" s="52" t="s">
        <v>110</v>
      </c>
      <c r="E469" s="52" t="s">
        <v>111</v>
      </c>
      <c r="F469" s="52" t="s">
        <v>135</v>
      </c>
      <c r="G469" s="52" t="s">
        <v>136</v>
      </c>
      <c r="H469" s="52" t="s">
        <v>1467</v>
      </c>
      <c r="I469" s="52" t="s">
        <v>115</v>
      </c>
      <c r="J469" s="39">
        <v>13348125</v>
      </c>
      <c r="K469" s="39">
        <v>15750787.5</v>
      </c>
      <c r="L469" s="40">
        <v>43185</v>
      </c>
      <c r="M469" s="52" t="s">
        <v>440</v>
      </c>
      <c r="N469" s="52"/>
      <c r="O469" s="52" t="s">
        <v>1468</v>
      </c>
      <c r="P469" s="52"/>
      <c r="Q469" s="52" t="s">
        <v>442</v>
      </c>
      <c r="R469" s="52" t="s">
        <v>55</v>
      </c>
      <c r="S469" s="52" t="s">
        <v>1469</v>
      </c>
      <c r="T469" s="52" t="s">
        <v>1470</v>
      </c>
      <c r="U469" s="52"/>
      <c r="V469" s="52" t="s">
        <v>585</v>
      </c>
      <c r="W469" s="40">
        <v>43191</v>
      </c>
      <c r="X469" s="52">
        <v>2018</v>
      </c>
      <c r="Y469" s="40">
        <v>45016</v>
      </c>
      <c r="Z469" s="52">
        <v>2023</v>
      </c>
      <c r="AA469" s="52" t="s">
        <v>1471</v>
      </c>
      <c r="AB469" s="52" t="s">
        <v>1472</v>
      </c>
      <c r="AC469" s="39">
        <v>2669625</v>
      </c>
      <c r="AD469" s="39">
        <v>3150157.5</v>
      </c>
      <c r="AE469" s="39">
        <v>3559500</v>
      </c>
      <c r="AF469" s="39">
        <v>4200210</v>
      </c>
      <c r="AG469" s="39">
        <v>3559500</v>
      </c>
      <c r="AH469" s="39">
        <v>4200210</v>
      </c>
      <c r="AI469" s="39">
        <v>3559500</v>
      </c>
      <c r="AJ469" s="39">
        <v>4200210</v>
      </c>
      <c r="AK469" s="39"/>
      <c r="AL469" s="39"/>
      <c r="AM469" s="39">
        <v>2669625</v>
      </c>
      <c r="AN469" s="39">
        <v>3150157.5</v>
      </c>
      <c r="AO469" s="39">
        <v>3559500</v>
      </c>
      <c r="AP469" s="39">
        <v>4200210</v>
      </c>
      <c r="AQ469" s="39">
        <v>3559500</v>
      </c>
      <c r="AR469" s="39">
        <v>4200210</v>
      </c>
      <c r="AS469" s="39">
        <v>3559500</v>
      </c>
      <c r="AT469" s="39">
        <v>4200210</v>
      </c>
      <c r="AU469" s="39"/>
      <c r="AV469" s="39"/>
      <c r="AW469" s="52" t="s">
        <v>1473</v>
      </c>
      <c r="AX469" s="52" t="s">
        <v>1474</v>
      </c>
      <c r="AY469" s="52" t="s">
        <v>685</v>
      </c>
    </row>
    <row r="470" spans="1:51" ht="48" outlineLevel="1" x14ac:dyDescent="0.2">
      <c r="A470" s="52" t="s">
        <v>1475</v>
      </c>
      <c r="B470" s="52" t="s">
        <v>134</v>
      </c>
      <c r="C470" s="52">
        <v>1</v>
      </c>
      <c r="D470" s="52" t="s">
        <v>110</v>
      </c>
      <c r="E470" s="52" t="s">
        <v>111</v>
      </c>
      <c r="F470" s="52" t="s">
        <v>135</v>
      </c>
      <c r="G470" s="52" t="s">
        <v>136</v>
      </c>
      <c r="H470" s="52" t="s">
        <v>1476</v>
      </c>
      <c r="I470" s="52" t="s">
        <v>115</v>
      </c>
      <c r="J470" s="39">
        <v>16009000</v>
      </c>
      <c r="K470" s="39">
        <v>18890620</v>
      </c>
      <c r="L470" s="40">
        <v>43150</v>
      </c>
      <c r="M470" s="52" t="s">
        <v>182</v>
      </c>
      <c r="N470" s="52"/>
      <c r="O470" s="52"/>
      <c r="P470" s="52"/>
      <c r="Q470" s="52" t="s">
        <v>118</v>
      </c>
      <c r="R470" s="52" t="s">
        <v>453</v>
      </c>
      <c r="S470" s="52" t="s">
        <v>1477</v>
      </c>
      <c r="T470" s="52" t="s">
        <v>1478</v>
      </c>
      <c r="U470" s="52" t="s">
        <v>455</v>
      </c>
      <c r="V470" s="52" t="s">
        <v>585</v>
      </c>
      <c r="W470" s="40">
        <v>43191</v>
      </c>
      <c r="X470" s="52">
        <v>2018</v>
      </c>
      <c r="Y470" s="40">
        <v>43830</v>
      </c>
      <c r="Z470" s="52">
        <v>2019</v>
      </c>
      <c r="AA470" s="52" t="s">
        <v>1479</v>
      </c>
      <c r="AB470" s="52" t="s">
        <v>1472</v>
      </c>
      <c r="AC470" s="39">
        <v>6861000</v>
      </c>
      <c r="AD470" s="39">
        <v>8095980</v>
      </c>
      <c r="AE470" s="39">
        <v>9148000</v>
      </c>
      <c r="AF470" s="39">
        <v>10794640</v>
      </c>
      <c r="AG470" s="39"/>
      <c r="AH470" s="39"/>
      <c r="AI470" s="39"/>
      <c r="AJ470" s="39"/>
      <c r="AK470" s="39"/>
      <c r="AL470" s="39"/>
      <c r="AM470" s="39">
        <v>6861000</v>
      </c>
      <c r="AN470" s="39">
        <v>8095980</v>
      </c>
      <c r="AO470" s="39">
        <v>9148000</v>
      </c>
      <c r="AP470" s="39">
        <v>10794640</v>
      </c>
      <c r="AQ470" s="39"/>
      <c r="AR470" s="39"/>
      <c r="AS470" s="39"/>
      <c r="AT470" s="39"/>
      <c r="AU470" s="39"/>
      <c r="AV470" s="39"/>
      <c r="AW470" s="52" t="s">
        <v>185</v>
      </c>
      <c r="AX470" s="52" t="s">
        <v>1474</v>
      </c>
      <c r="AY470" s="52" t="s">
        <v>685</v>
      </c>
    </row>
    <row r="471" spans="1:51" ht="15" collapsed="1" x14ac:dyDescent="0.2">
      <c r="A471" s="56" t="s">
        <v>1480</v>
      </c>
      <c r="B471" s="56"/>
      <c r="C471" s="51"/>
      <c r="D471" s="51"/>
      <c r="E471" s="51"/>
      <c r="F471" s="51"/>
      <c r="G471" s="51"/>
      <c r="H471" s="51"/>
      <c r="I471" s="51"/>
      <c r="J471" s="41">
        <v>29357125</v>
      </c>
      <c r="K471" s="41">
        <v>34641407.5</v>
      </c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  <c r="AC471" s="41">
        <v>9530625</v>
      </c>
      <c r="AD471" s="41">
        <v>11246137.5</v>
      </c>
      <c r="AE471" s="41">
        <v>12707500</v>
      </c>
      <c r="AF471" s="41">
        <v>14994850</v>
      </c>
      <c r="AG471" s="41">
        <v>3559500</v>
      </c>
      <c r="AH471" s="41">
        <v>4200210</v>
      </c>
      <c r="AI471" s="41">
        <v>3559500</v>
      </c>
      <c r="AJ471" s="41">
        <v>4200210</v>
      </c>
      <c r="AK471" s="41">
        <v>0</v>
      </c>
      <c r="AL471" s="41">
        <v>0</v>
      </c>
      <c r="AM471" s="41">
        <v>9530625</v>
      </c>
      <c r="AN471" s="41">
        <v>11246137.5</v>
      </c>
      <c r="AO471" s="41">
        <v>12707500</v>
      </c>
      <c r="AP471" s="41">
        <v>14994850</v>
      </c>
      <c r="AQ471" s="41">
        <v>3559500</v>
      </c>
      <c r="AR471" s="41">
        <v>4200210</v>
      </c>
      <c r="AS471" s="41">
        <v>3559500</v>
      </c>
      <c r="AT471" s="41">
        <v>4200210</v>
      </c>
      <c r="AU471" s="41">
        <v>0</v>
      </c>
      <c r="AV471" s="41">
        <v>0</v>
      </c>
      <c r="AW471" s="51"/>
      <c r="AX471" s="51"/>
      <c r="AY471" s="51"/>
    </row>
    <row r="472" spans="1:51" x14ac:dyDescent="0.2">
      <c r="A472" s="55" t="s">
        <v>49</v>
      </c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  <c r="AA472" s="55"/>
      <c r="AB472" s="55"/>
      <c r="AC472" s="55"/>
      <c r="AD472" s="55"/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5"/>
      <c r="AQ472" s="55"/>
      <c r="AR472" s="55"/>
      <c r="AS472" s="55"/>
      <c r="AT472" s="55"/>
      <c r="AU472" s="55"/>
      <c r="AV472" s="55"/>
      <c r="AW472" s="55"/>
      <c r="AX472" s="55"/>
      <c r="AY472" s="55"/>
    </row>
    <row r="473" spans="1:51" ht="36" outlineLevel="1" x14ac:dyDescent="0.2">
      <c r="A473" s="52" t="s">
        <v>1481</v>
      </c>
      <c r="B473" s="52" t="s">
        <v>134</v>
      </c>
      <c r="C473" s="52">
        <v>1</v>
      </c>
      <c r="D473" s="52" t="s">
        <v>110</v>
      </c>
      <c r="E473" s="52" t="s">
        <v>111</v>
      </c>
      <c r="F473" s="52" t="s">
        <v>135</v>
      </c>
      <c r="G473" s="52" t="s">
        <v>292</v>
      </c>
      <c r="H473" s="52" t="s">
        <v>1482</v>
      </c>
      <c r="I473" s="52" t="s">
        <v>115</v>
      </c>
      <c r="J473" s="39">
        <v>184000</v>
      </c>
      <c r="K473" s="39">
        <v>217120</v>
      </c>
      <c r="L473" s="40">
        <v>43282</v>
      </c>
      <c r="M473" s="52" t="s">
        <v>116</v>
      </c>
      <c r="N473" s="52"/>
      <c r="O473" s="52"/>
      <c r="P473" s="52"/>
      <c r="Q473" s="52" t="s">
        <v>118</v>
      </c>
      <c r="R473" s="52" t="s">
        <v>55</v>
      </c>
      <c r="S473" s="52" t="s">
        <v>1483</v>
      </c>
      <c r="T473" s="52" t="s">
        <v>1484</v>
      </c>
      <c r="U473" s="52" t="s">
        <v>121</v>
      </c>
      <c r="V473" s="52" t="s">
        <v>568</v>
      </c>
      <c r="W473" s="40">
        <v>43344</v>
      </c>
      <c r="X473" s="52">
        <v>2018</v>
      </c>
      <c r="Y473" s="40">
        <v>43465</v>
      </c>
      <c r="Z473" s="52">
        <v>2018</v>
      </c>
      <c r="AA473" s="52" t="s">
        <v>1485</v>
      </c>
      <c r="AB473" s="52" t="s">
        <v>1486</v>
      </c>
      <c r="AC473" s="39">
        <v>184000</v>
      </c>
      <c r="AD473" s="39">
        <v>217120</v>
      </c>
      <c r="AE473" s="39"/>
      <c r="AF473" s="39"/>
      <c r="AG473" s="39"/>
      <c r="AH473" s="39"/>
      <c r="AI473" s="39"/>
      <c r="AJ473" s="39"/>
      <c r="AK473" s="39"/>
      <c r="AL473" s="39"/>
      <c r="AM473" s="39">
        <v>184000</v>
      </c>
      <c r="AN473" s="39">
        <v>217120</v>
      </c>
      <c r="AO473" s="39"/>
      <c r="AP473" s="39"/>
      <c r="AQ473" s="39"/>
      <c r="AR473" s="39"/>
      <c r="AS473" s="39"/>
      <c r="AT473" s="39"/>
      <c r="AU473" s="39"/>
      <c r="AV473" s="39"/>
      <c r="AW473" s="52" t="s">
        <v>142</v>
      </c>
      <c r="AX473" s="52" t="s">
        <v>744</v>
      </c>
      <c r="AY473" s="52" t="s">
        <v>1487</v>
      </c>
    </row>
    <row r="474" spans="1:51" ht="15" collapsed="1" x14ac:dyDescent="0.2">
      <c r="A474" s="56" t="s">
        <v>1488</v>
      </c>
      <c r="B474" s="56"/>
      <c r="C474" s="51"/>
      <c r="D474" s="51"/>
      <c r="E474" s="51"/>
      <c r="F474" s="51"/>
      <c r="G474" s="51"/>
      <c r="H474" s="51"/>
      <c r="I474" s="51"/>
      <c r="J474" s="41">
        <v>184000</v>
      </c>
      <c r="K474" s="41">
        <v>217120</v>
      </c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41">
        <v>184000</v>
      </c>
      <c r="AD474" s="41">
        <v>217120</v>
      </c>
      <c r="AE474" s="41">
        <v>0</v>
      </c>
      <c r="AF474" s="41">
        <v>0</v>
      </c>
      <c r="AG474" s="41">
        <v>0</v>
      </c>
      <c r="AH474" s="41">
        <v>0</v>
      </c>
      <c r="AI474" s="41">
        <v>0</v>
      </c>
      <c r="AJ474" s="41">
        <v>0</v>
      </c>
      <c r="AK474" s="41">
        <v>0</v>
      </c>
      <c r="AL474" s="41">
        <v>0</v>
      </c>
      <c r="AM474" s="41">
        <v>184000</v>
      </c>
      <c r="AN474" s="41">
        <v>217120</v>
      </c>
      <c r="AO474" s="41">
        <v>0</v>
      </c>
      <c r="AP474" s="41">
        <v>0</v>
      </c>
      <c r="AQ474" s="41">
        <v>0</v>
      </c>
      <c r="AR474" s="41">
        <v>0</v>
      </c>
      <c r="AS474" s="41">
        <v>0</v>
      </c>
      <c r="AT474" s="41">
        <v>0</v>
      </c>
      <c r="AU474" s="41">
        <v>0</v>
      </c>
      <c r="AV474" s="41">
        <v>0</v>
      </c>
      <c r="AW474" s="51"/>
      <c r="AX474" s="51"/>
      <c r="AY474" s="51"/>
    </row>
    <row r="475" spans="1:51" x14ac:dyDescent="0.2">
      <c r="A475" s="55" t="s">
        <v>50</v>
      </c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  <c r="AA475" s="55"/>
      <c r="AB475" s="55"/>
      <c r="AC475" s="55"/>
      <c r="AD475" s="55"/>
      <c r="AE475" s="55"/>
      <c r="AF475" s="55"/>
      <c r="AG475" s="55"/>
      <c r="AH475" s="55"/>
      <c r="AI475" s="55"/>
      <c r="AJ475" s="55"/>
      <c r="AK475" s="55"/>
      <c r="AL475" s="55"/>
      <c r="AM475" s="55"/>
      <c r="AN475" s="55"/>
      <c r="AO475" s="55"/>
      <c r="AP475" s="55"/>
      <c r="AQ475" s="55"/>
      <c r="AR475" s="55"/>
      <c r="AS475" s="55"/>
      <c r="AT475" s="55"/>
      <c r="AU475" s="55"/>
      <c r="AV475" s="55"/>
      <c r="AW475" s="55"/>
      <c r="AX475" s="55"/>
      <c r="AY475" s="55"/>
    </row>
    <row r="476" spans="1:51" ht="15" x14ac:dyDescent="0.2">
      <c r="A476" s="56" t="s">
        <v>1489</v>
      </c>
      <c r="B476" s="56"/>
      <c r="C476" s="51"/>
      <c r="D476" s="51"/>
      <c r="E476" s="51"/>
      <c r="F476" s="51"/>
      <c r="G476" s="51"/>
      <c r="H476" s="51"/>
      <c r="I476" s="51"/>
      <c r="J476" s="41">
        <v>0</v>
      </c>
      <c r="K476" s="41">
        <v>0</v>
      </c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>
        <v>0</v>
      </c>
      <c r="AI476" s="41">
        <v>0</v>
      </c>
      <c r="AJ476" s="41">
        <v>0</v>
      </c>
      <c r="AK476" s="41">
        <v>0</v>
      </c>
      <c r="AL476" s="41">
        <v>0</v>
      </c>
      <c r="AM476" s="41"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>
        <v>0</v>
      </c>
      <c r="AW476" s="51"/>
      <c r="AX476" s="51"/>
      <c r="AY476" s="51"/>
    </row>
    <row r="477" spans="1:51" x14ac:dyDescent="0.2">
      <c r="A477" s="55" t="s">
        <v>51</v>
      </c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  <c r="AA477" s="55"/>
      <c r="AB477" s="55"/>
      <c r="AC477" s="55"/>
      <c r="AD477" s="55"/>
      <c r="AE477" s="55"/>
      <c r="AF477" s="55"/>
      <c r="AG477" s="55"/>
      <c r="AH477" s="55"/>
      <c r="AI477" s="55"/>
      <c r="AJ477" s="55"/>
      <c r="AK477" s="55"/>
      <c r="AL477" s="55"/>
      <c r="AM477" s="55"/>
      <c r="AN477" s="55"/>
      <c r="AO477" s="55"/>
      <c r="AP477" s="55"/>
      <c r="AQ477" s="55"/>
      <c r="AR477" s="55"/>
      <c r="AS477" s="55"/>
      <c r="AT477" s="55"/>
      <c r="AU477" s="55"/>
      <c r="AV477" s="55"/>
      <c r="AW477" s="55"/>
      <c r="AX477" s="55"/>
      <c r="AY477" s="55"/>
    </row>
    <row r="478" spans="1:51" ht="84" outlineLevel="1" x14ac:dyDescent="0.2">
      <c r="A478" s="36" t="s">
        <v>1490</v>
      </c>
      <c r="B478" s="36" t="s">
        <v>134</v>
      </c>
      <c r="C478" s="36">
        <v>1</v>
      </c>
      <c r="D478" s="36" t="s">
        <v>110</v>
      </c>
      <c r="E478" s="36" t="s">
        <v>111</v>
      </c>
      <c r="F478" s="36" t="s">
        <v>179</v>
      </c>
      <c r="G478" s="36" t="s">
        <v>227</v>
      </c>
      <c r="H478" s="36" t="s">
        <v>1491</v>
      </c>
      <c r="I478" s="36" t="s">
        <v>115</v>
      </c>
      <c r="J478" s="37">
        <v>531000</v>
      </c>
      <c r="K478" s="37">
        <v>531000</v>
      </c>
      <c r="L478" s="38">
        <v>43094</v>
      </c>
      <c r="M478" s="36" t="s">
        <v>440</v>
      </c>
      <c r="N478" s="36"/>
      <c r="O478" s="36"/>
      <c r="P478" s="36"/>
      <c r="Q478" s="36" t="s">
        <v>442</v>
      </c>
      <c r="R478" s="36" t="s">
        <v>55</v>
      </c>
      <c r="S478" s="36" t="s">
        <v>1492</v>
      </c>
      <c r="T478" s="36" t="s">
        <v>1493</v>
      </c>
      <c r="U478" s="36"/>
      <c r="V478" s="36" t="s">
        <v>169</v>
      </c>
      <c r="W478" s="38">
        <v>43101</v>
      </c>
      <c r="X478" s="36">
        <v>2018</v>
      </c>
      <c r="Y478" s="38">
        <v>43465</v>
      </c>
      <c r="Z478" s="36">
        <v>2018</v>
      </c>
      <c r="AA478" s="36" t="s">
        <v>1494</v>
      </c>
      <c r="AB478" s="36" t="s">
        <v>1495</v>
      </c>
      <c r="AC478" s="37">
        <v>531000</v>
      </c>
      <c r="AD478" s="37">
        <v>531000</v>
      </c>
      <c r="AE478" s="37"/>
      <c r="AF478" s="37"/>
      <c r="AG478" s="37"/>
      <c r="AH478" s="37"/>
      <c r="AI478" s="37"/>
      <c r="AJ478" s="37"/>
      <c r="AK478" s="37"/>
      <c r="AL478" s="37"/>
      <c r="AM478" s="37">
        <v>531000</v>
      </c>
      <c r="AN478" s="37">
        <v>531000</v>
      </c>
      <c r="AO478" s="37"/>
      <c r="AP478" s="37"/>
      <c r="AQ478" s="37"/>
      <c r="AR478" s="37"/>
      <c r="AS478" s="37"/>
      <c r="AT478" s="37"/>
      <c r="AU478" s="37"/>
      <c r="AV478" s="37"/>
      <c r="AW478" s="36" t="s">
        <v>1496</v>
      </c>
      <c r="AX478" s="36" t="s">
        <v>450</v>
      </c>
      <c r="AY478" s="36" t="s">
        <v>199</v>
      </c>
    </row>
    <row r="479" spans="1:51" ht="72" outlineLevel="1" x14ac:dyDescent="0.2">
      <c r="A479" s="36" t="s">
        <v>1497</v>
      </c>
      <c r="B479" s="36" t="s">
        <v>109</v>
      </c>
      <c r="C479" s="36">
        <v>1</v>
      </c>
      <c r="D479" s="36" t="s">
        <v>110</v>
      </c>
      <c r="E479" s="36" t="s">
        <v>111</v>
      </c>
      <c r="F479" s="36" t="s">
        <v>179</v>
      </c>
      <c r="G479" s="36" t="s">
        <v>227</v>
      </c>
      <c r="H479" s="36" t="s">
        <v>1498</v>
      </c>
      <c r="I479" s="36" t="s">
        <v>115</v>
      </c>
      <c r="J479" s="37">
        <v>2460000</v>
      </c>
      <c r="K479" s="37">
        <v>2460000</v>
      </c>
      <c r="L479" s="38">
        <v>43094</v>
      </c>
      <c r="M479" s="36" t="s">
        <v>440</v>
      </c>
      <c r="N479" s="36"/>
      <c r="O479" s="36"/>
      <c r="P479" s="36"/>
      <c r="Q479" s="36" t="s">
        <v>442</v>
      </c>
      <c r="R479" s="36" t="s">
        <v>55</v>
      </c>
      <c r="S479" s="36" t="s">
        <v>1499</v>
      </c>
      <c r="T479" s="36" t="s">
        <v>1500</v>
      </c>
      <c r="U479" s="36"/>
      <c r="V479" s="36" t="s">
        <v>789</v>
      </c>
      <c r="W479" s="38">
        <v>43101</v>
      </c>
      <c r="X479" s="36">
        <v>2018</v>
      </c>
      <c r="Y479" s="38">
        <v>43465</v>
      </c>
      <c r="Z479" s="36">
        <v>2018</v>
      </c>
      <c r="AA479" s="36" t="s">
        <v>1501</v>
      </c>
      <c r="AB479" s="36" t="s">
        <v>1495</v>
      </c>
      <c r="AC479" s="37">
        <v>2460000</v>
      </c>
      <c r="AD479" s="37">
        <v>2460000</v>
      </c>
      <c r="AE479" s="37"/>
      <c r="AF479" s="37"/>
      <c r="AG479" s="37"/>
      <c r="AH479" s="37"/>
      <c r="AI479" s="37"/>
      <c r="AJ479" s="37"/>
      <c r="AK479" s="37"/>
      <c r="AL479" s="37"/>
      <c r="AM479" s="37">
        <v>2460000</v>
      </c>
      <c r="AN479" s="37">
        <v>2460000</v>
      </c>
      <c r="AO479" s="37"/>
      <c r="AP479" s="37"/>
      <c r="AQ479" s="37"/>
      <c r="AR479" s="37"/>
      <c r="AS479" s="37"/>
      <c r="AT479" s="37"/>
      <c r="AU479" s="37"/>
      <c r="AV479" s="37"/>
      <c r="AW479" s="36" t="s">
        <v>791</v>
      </c>
      <c r="AX479" s="36" t="s">
        <v>450</v>
      </c>
      <c r="AY479" s="36" t="s">
        <v>199</v>
      </c>
    </row>
    <row r="480" spans="1:51" ht="72" outlineLevel="1" x14ac:dyDescent="0.2">
      <c r="A480" s="36" t="s">
        <v>1502</v>
      </c>
      <c r="B480" s="36" t="s">
        <v>109</v>
      </c>
      <c r="C480" s="36">
        <v>1</v>
      </c>
      <c r="D480" s="36" t="s">
        <v>110</v>
      </c>
      <c r="E480" s="36" t="s">
        <v>111</v>
      </c>
      <c r="F480" s="36" t="s">
        <v>179</v>
      </c>
      <c r="G480" s="36" t="s">
        <v>227</v>
      </c>
      <c r="H480" s="36" t="s">
        <v>1503</v>
      </c>
      <c r="I480" s="36" t="s">
        <v>115</v>
      </c>
      <c r="J480" s="37">
        <v>1040000</v>
      </c>
      <c r="K480" s="37">
        <v>1040000</v>
      </c>
      <c r="L480" s="38">
        <v>43094</v>
      </c>
      <c r="M480" s="36" t="s">
        <v>440</v>
      </c>
      <c r="N480" s="36"/>
      <c r="O480" s="36"/>
      <c r="P480" s="36"/>
      <c r="Q480" s="36" t="s">
        <v>442</v>
      </c>
      <c r="R480" s="36" t="s">
        <v>55</v>
      </c>
      <c r="S480" s="36" t="s">
        <v>1499</v>
      </c>
      <c r="T480" s="36" t="s">
        <v>1500</v>
      </c>
      <c r="U480" s="36"/>
      <c r="V480" s="36" t="s">
        <v>789</v>
      </c>
      <c r="W480" s="38">
        <v>43101</v>
      </c>
      <c r="X480" s="36">
        <v>2018</v>
      </c>
      <c r="Y480" s="38">
        <v>43465</v>
      </c>
      <c r="Z480" s="36">
        <v>2018</v>
      </c>
      <c r="AA480" s="36" t="s">
        <v>1501</v>
      </c>
      <c r="AB480" s="36" t="s">
        <v>1495</v>
      </c>
      <c r="AC480" s="37">
        <v>1040000</v>
      </c>
      <c r="AD480" s="37">
        <v>1040000</v>
      </c>
      <c r="AE480" s="37"/>
      <c r="AF480" s="37"/>
      <c r="AG480" s="37"/>
      <c r="AH480" s="37"/>
      <c r="AI480" s="37"/>
      <c r="AJ480" s="37"/>
      <c r="AK480" s="37"/>
      <c r="AL480" s="37"/>
      <c r="AM480" s="37">
        <v>1040000</v>
      </c>
      <c r="AN480" s="37">
        <v>1040000</v>
      </c>
      <c r="AO480" s="37"/>
      <c r="AP480" s="37"/>
      <c r="AQ480" s="37"/>
      <c r="AR480" s="37"/>
      <c r="AS480" s="37"/>
      <c r="AT480" s="37"/>
      <c r="AU480" s="37"/>
      <c r="AV480" s="37"/>
      <c r="AW480" s="36" t="s">
        <v>791</v>
      </c>
      <c r="AX480" s="36" t="s">
        <v>450</v>
      </c>
      <c r="AY480" s="36" t="s">
        <v>199</v>
      </c>
    </row>
    <row r="481" spans="1:51" ht="48" outlineLevel="1" x14ac:dyDescent="0.2">
      <c r="A481" s="36" t="s">
        <v>1504</v>
      </c>
      <c r="B481" s="36" t="s">
        <v>134</v>
      </c>
      <c r="C481" s="36">
        <v>1</v>
      </c>
      <c r="D481" s="36" t="s">
        <v>110</v>
      </c>
      <c r="E481" s="36" t="s">
        <v>111</v>
      </c>
      <c r="F481" s="36" t="s">
        <v>179</v>
      </c>
      <c r="G481" s="36" t="s">
        <v>227</v>
      </c>
      <c r="H481" s="36" t="s">
        <v>1505</v>
      </c>
      <c r="I481" s="36" t="s">
        <v>115</v>
      </c>
      <c r="J481" s="37">
        <v>600000</v>
      </c>
      <c r="K481" s="37">
        <v>708000</v>
      </c>
      <c r="L481" s="38">
        <v>43040</v>
      </c>
      <c r="M481" s="36" t="s">
        <v>116</v>
      </c>
      <c r="N481" s="36" t="s">
        <v>117</v>
      </c>
      <c r="O481" s="36"/>
      <c r="P481" s="36"/>
      <c r="Q481" s="36" t="s">
        <v>118</v>
      </c>
      <c r="R481" s="36" t="s">
        <v>55</v>
      </c>
      <c r="S481" s="36" t="s">
        <v>1035</v>
      </c>
      <c r="T481" s="36" t="s">
        <v>1506</v>
      </c>
      <c r="U481" s="36" t="s">
        <v>121</v>
      </c>
      <c r="V481" s="36" t="s">
        <v>1160</v>
      </c>
      <c r="W481" s="38">
        <v>43101</v>
      </c>
      <c r="X481" s="36">
        <v>2018</v>
      </c>
      <c r="Y481" s="38">
        <v>43465</v>
      </c>
      <c r="Z481" s="36">
        <v>2018</v>
      </c>
      <c r="AA481" s="36" t="s">
        <v>1507</v>
      </c>
      <c r="AB481" s="36" t="s">
        <v>1508</v>
      </c>
      <c r="AC481" s="37">
        <v>600000</v>
      </c>
      <c r="AD481" s="37">
        <v>708000</v>
      </c>
      <c r="AE481" s="37"/>
      <c r="AF481" s="37"/>
      <c r="AG481" s="37"/>
      <c r="AH481" s="37"/>
      <c r="AI481" s="37"/>
      <c r="AJ481" s="37"/>
      <c r="AK481" s="37"/>
      <c r="AL481" s="37"/>
      <c r="AM481" s="37">
        <v>600000</v>
      </c>
      <c r="AN481" s="37">
        <v>708000</v>
      </c>
      <c r="AO481" s="37"/>
      <c r="AP481" s="37"/>
      <c r="AQ481" s="37"/>
      <c r="AR481" s="37"/>
      <c r="AS481" s="37"/>
      <c r="AT481" s="37"/>
      <c r="AU481" s="37"/>
      <c r="AV481" s="37"/>
      <c r="AW481" s="36" t="s">
        <v>125</v>
      </c>
      <c r="AX481" s="36" t="s">
        <v>1474</v>
      </c>
      <c r="AY481" s="36" t="s">
        <v>199</v>
      </c>
    </row>
    <row r="482" spans="1:51" ht="48" outlineLevel="1" x14ac:dyDescent="0.2">
      <c r="A482" s="36" t="s">
        <v>1509</v>
      </c>
      <c r="B482" s="36" t="s">
        <v>134</v>
      </c>
      <c r="C482" s="36">
        <v>1</v>
      </c>
      <c r="D482" s="36" t="s">
        <v>110</v>
      </c>
      <c r="E482" s="36" t="s">
        <v>111</v>
      </c>
      <c r="F482" s="36" t="s">
        <v>164</v>
      </c>
      <c r="G482" s="36" t="s">
        <v>173</v>
      </c>
      <c r="H482" s="36" t="s">
        <v>1510</v>
      </c>
      <c r="I482" s="36" t="s">
        <v>115</v>
      </c>
      <c r="J482" s="37">
        <v>2575000</v>
      </c>
      <c r="K482" s="37">
        <v>3038500</v>
      </c>
      <c r="L482" s="38">
        <v>43094</v>
      </c>
      <c r="M482" s="36" t="s">
        <v>440</v>
      </c>
      <c r="N482" s="36"/>
      <c r="O482" s="36" t="s">
        <v>738</v>
      </c>
      <c r="P482" s="36"/>
      <c r="Q482" s="36" t="s">
        <v>442</v>
      </c>
      <c r="R482" s="36" t="s">
        <v>55</v>
      </c>
      <c r="S482" s="36" t="s">
        <v>739</v>
      </c>
      <c r="T482" s="36" t="s">
        <v>1019</v>
      </c>
      <c r="U482" s="36"/>
      <c r="V482" s="36" t="s">
        <v>169</v>
      </c>
      <c r="W482" s="38">
        <v>43101</v>
      </c>
      <c r="X482" s="36">
        <v>2018</v>
      </c>
      <c r="Y482" s="38">
        <v>43465</v>
      </c>
      <c r="Z482" s="36">
        <v>2018</v>
      </c>
      <c r="AA482" s="36" t="s">
        <v>1023</v>
      </c>
      <c r="AB482" s="36" t="s">
        <v>742</v>
      </c>
      <c r="AC482" s="37">
        <v>2575000</v>
      </c>
      <c r="AD482" s="37">
        <v>3038500</v>
      </c>
      <c r="AE482" s="37"/>
      <c r="AF482" s="37"/>
      <c r="AG482" s="37"/>
      <c r="AH482" s="37"/>
      <c r="AI482" s="37"/>
      <c r="AJ482" s="37"/>
      <c r="AK482" s="37"/>
      <c r="AL482" s="37"/>
      <c r="AM482" s="37">
        <v>2575000</v>
      </c>
      <c r="AN482" s="37">
        <v>3038500</v>
      </c>
      <c r="AO482" s="37"/>
      <c r="AP482" s="37"/>
      <c r="AQ482" s="37"/>
      <c r="AR482" s="37"/>
      <c r="AS482" s="37"/>
      <c r="AT482" s="37"/>
      <c r="AU482" s="37"/>
      <c r="AV482" s="37"/>
      <c r="AW482" s="36" t="s">
        <v>743</v>
      </c>
      <c r="AX482" s="36" t="s">
        <v>1069</v>
      </c>
      <c r="AY482" s="36" t="s">
        <v>171</v>
      </c>
    </row>
    <row r="483" spans="1:51" ht="96" outlineLevel="1" x14ac:dyDescent="0.2">
      <c r="A483" s="36" t="s">
        <v>1511</v>
      </c>
      <c r="B483" s="36" t="s">
        <v>134</v>
      </c>
      <c r="C483" s="36">
        <v>1</v>
      </c>
      <c r="D483" s="36" t="s">
        <v>110</v>
      </c>
      <c r="E483" s="36" t="s">
        <v>111</v>
      </c>
      <c r="F483" s="36" t="s">
        <v>164</v>
      </c>
      <c r="G483" s="36" t="s">
        <v>173</v>
      </c>
      <c r="H483" s="36" t="s">
        <v>1512</v>
      </c>
      <c r="I483" s="36" t="s">
        <v>115</v>
      </c>
      <c r="J483" s="37">
        <v>310000</v>
      </c>
      <c r="K483" s="37">
        <v>365800</v>
      </c>
      <c r="L483" s="38">
        <v>43095</v>
      </c>
      <c r="M483" s="36" t="s">
        <v>440</v>
      </c>
      <c r="N483" s="36"/>
      <c r="O483" s="36" t="s">
        <v>738</v>
      </c>
      <c r="P483" s="36"/>
      <c r="Q483" s="36" t="s">
        <v>442</v>
      </c>
      <c r="R483" s="36" t="s">
        <v>55</v>
      </c>
      <c r="S483" s="36" t="s">
        <v>747</v>
      </c>
      <c r="T483" s="36" t="s">
        <v>748</v>
      </c>
      <c r="U483" s="36"/>
      <c r="V483" s="36" t="s">
        <v>169</v>
      </c>
      <c r="W483" s="38">
        <v>43101</v>
      </c>
      <c r="X483" s="36">
        <v>2018</v>
      </c>
      <c r="Y483" s="38">
        <v>43465</v>
      </c>
      <c r="Z483" s="36">
        <v>2018</v>
      </c>
      <c r="AA483" s="36" t="s">
        <v>1023</v>
      </c>
      <c r="AB483" s="36" t="s">
        <v>742</v>
      </c>
      <c r="AC483" s="37">
        <v>310000</v>
      </c>
      <c r="AD483" s="37">
        <v>365800</v>
      </c>
      <c r="AE483" s="37"/>
      <c r="AF483" s="37"/>
      <c r="AG483" s="37"/>
      <c r="AH483" s="37"/>
      <c r="AI483" s="37"/>
      <c r="AJ483" s="37"/>
      <c r="AK483" s="37"/>
      <c r="AL483" s="37"/>
      <c r="AM483" s="37">
        <v>310000</v>
      </c>
      <c r="AN483" s="37">
        <v>365800</v>
      </c>
      <c r="AO483" s="37"/>
      <c r="AP483" s="37"/>
      <c r="AQ483" s="37"/>
      <c r="AR483" s="37"/>
      <c r="AS483" s="37"/>
      <c r="AT483" s="37"/>
      <c r="AU483" s="37"/>
      <c r="AV483" s="37"/>
      <c r="AW483" s="36" t="s">
        <v>1513</v>
      </c>
      <c r="AX483" s="36" t="s">
        <v>1069</v>
      </c>
      <c r="AY483" s="36" t="s">
        <v>171</v>
      </c>
    </row>
    <row r="484" spans="1:51" ht="96" outlineLevel="1" x14ac:dyDescent="0.2">
      <c r="A484" s="36" t="s">
        <v>1514</v>
      </c>
      <c r="B484" s="36" t="s">
        <v>134</v>
      </c>
      <c r="C484" s="36">
        <v>1</v>
      </c>
      <c r="D484" s="36" t="s">
        <v>110</v>
      </c>
      <c r="E484" s="36" t="s">
        <v>111</v>
      </c>
      <c r="F484" s="36" t="s">
        <v>164</v>
      </c>
      <c r="G484" s="36" t="s">
        <v>173</v>
      </c>
      <c r="H484" s="36" t="s">
        <v>1515</v>
      </c>
      <c r="I484" s="36" t="s">
        <v>115</v>
      </c>
      <c r="J484" s="37">
        <v>395000</v>
      </c>
      <c r="K484" s="37">
        <v>466100</v>
      </c>
      <c r="L484" s="38">
        <v>43089</v>
      </c>
      <c r="M484" s="36" t="s">
        <v>440</v>
      </c>
      <c r="N484" s="36"/>
      <c r="O484" s="36"/>
      <c r="P484" s="36"/>
      <c r="Q484" s="36" t="s">
        <v>442</v>
      </c>
      <c r="R484" s="36" t="s">
        <v>55</v>
      </c>
      <c r="S484" s="36" t="s">
        <v>1516</v>
      </c>
      <c r="T484" s="36" t="s">
        <v>1517</v>
      </c>
      <c r="U484" s="36"/>
      <c r="V484" s="36" t="s">
        <v>169</v>
      </c>
      <c r="W484" s="38">
        <v>43101</v>
      </c>
      <c r="X484" s="36">
        <v>2018</v>
      </c>
      <c r="Y484" s="38">
        <v>43465</v>
      </c>
      <c r="Z484" s="36">
        <v>2018</v>
      </c>
      <c r="AA484" s="36" t="s">
        <v>1023</v>
      </c>
      <c r="AB484" s="36" t="s">
        <v>1518</v>
      </c>
      <c r="AC484" s="37">
        <v>395000</v>
      </c>
      <c r="AD484" s="37">
        <v>466100</v>
      </c>
      <c r="AE484" s="37"/>
      <c r="AF484" s="37"/>
      <c r="AG484" s="37"/>
      <c r="AH484" s="37"/>
      <c r="AI484" s="37"/>
      <c r="AJ484" s="37"/>
      <c r="AK484" s="37"/>
      <c r="AL484" s="37"/>
      <c r="AM484" s="37">
        <v>395000</v>
      </c>
      <c r="AN484" s="37">
        <v>466100</v>
      </c>
      <c r="AO484" s="37"/>
      <c r="AP484" s="37"/>
      <c r="AQ484" s="37"/>
      <c r="AR484" s="37"/>
      <c r="AS484" s="37"/>
      <c r="AT484" s="37"/>
      <c r="AU484" s="37"/>
      <c r="AV484" s="37"/>
      <c r="AW484" s="36" t="s">
        <v>1519</v>
      </c>
      <c r="AX484" s="36" t="s">
        <v>1069</v>
      </c>
      <c r="AY484" s="36" t="s">
        <v>1520</v>
      </c>
    </row>
    <row r="485" spans="1:51" ht="48" outlineLevel="1" x14ac:dyDescent="0.2">
      <c r="A485" s="36" t="s">
        <v>1521</v>
      </c>
      <c r="B485" s="36" t="s">
        <v>134</v>
      </c>
      <c r="C485" s="36">
        <v>1</v>
      </c>
      <c r="D485" s="36" t="s">
        <v>110</v>
      </c>
      <c r="E485" s="36" t="s">
        <v>111</v>
      </c>
      <c r="F485" s="36" t="s">
        <v>164</v>
      </c>
      <c r="G485" s="36" t="s">
        <v>173</v>
      </c>
      <c r="H485" s="36" t="s">
        <v>1522</v>
      </c>
      <c r="I485" s="36" t="s">
        <v>115</v>
      </c>
      <c r="J485" s="37">
        <v>130000</v>
      </c>
      <c r="K485" s="37">
        <v>153400</v>
      </c>
      <c r="L485" s="38">
        <v>43084</v>
      </c>
      <c r="M485" s="36" t="s">
        <v>440</v>
      </c>
      <c r="N485" s="36"/>
      <c r="O485" s="36"/>
      <c r="P485" s="36"/>
      <c r="Q485" s="36" t="s">
        <v>442</v>
      </c>
      <c r="R485" s="36" t="s">
        <v>55</v>
      </c>
      <c r="S485" s="36" t="s">
        <v>1523</v>
      </c>
      <c r="T485" s="36" t="s">
        <v>1524</v>
      </c>
      <c r="U485" s="36"/>
      <c r="V485" s="36" t="s">
        <v>1160</v>
      </c>
      <c r="W485" s="38">
        <v>43101</v>
      </c>
      <c r="X485" s="36">
        <v>2018</v>
      </c>
      <c r="Y485" s="38">
        <v>43465</v>
      </c>
      <c r="Z485" s="36">
        <v>2018</v>
      </c>
      <c r="AA485" s="36" t="s">
        <v>1525</v>
      </c>
      <c r="AB485" s="36" t="s">
        <v>563</v>
      </c>
      <c r="AC485" s="37">
        <v>130000</v>
      </c>
      <c r="AD485" s="37">
        <v>153400</v>
      </c>
      <c r="AE485" s="37"/>
      <c r="AF485" s="37"/>
      <c r="AG485" s="37"/>
      <c r="AH485" s="37"/>
      <c r="AI485" s="37"/>
      <c r="AJ485" s="37"/>
      <c r="AK485" s="37"/>
      <c r="AL485" s="37"/>
      <c r="AM485" s="37">
        <v>130000</v>
      </c>
      <c r="AN485" s="37">
        <v>153400</v>
      </c>
      <c r="AO485" s="37"/>
      <c r="AP485" s="37"/>
      <c r="AQ485" s="37"/>
      <c r="AR485" s="37"/>
      <c r="AS485" s="37"/>
      <c r="AT485" s="37"/>
      <c r="AU485" s="37"/>
      <c r="AV485" s="37"/>
      <c r="AW485" s="36" t="s">
        <v>1526</v>
      </c>
      <c r="AX485" s="36" t="s">
        <v>1167</v>
      </c>
      <c r="AY485" s="36" t="s">
        <v>1163</v>
      </c>
    </row>
    <row r="486" spans="1:51" ht="168" outlineLevel="1" x14ac:dyDescent="0.2">
      <c r="A486" s="36" t="s">
        <v>1527</v>
      </c>
      <c r="B486" s="36" t="s">
        <v>134</v>
      </c>
      <c r="C486" s="36">
        <v>1</v>
      </c>
      <c r="D486" s="36" t="s">
        <v>110</v>
      </c>
      <c r="E486" s="36" t="s">
        <v>111</v>
      </c>
      <c r="F486" s="36" t="s">
        <v>164</v>
      </c>
      <c r="G486" s="36" t="s">
        <v>173</v>
      </c>
      <c r="H486" s="36" t="s">
        <v>1528</v>
      </c>
      <c r="I486" s="36" t="s">
        <v>115</v>
      </c>
      <c r="J486" s="37">
        <v>9800000</v>
      </c>
      <c r="K486" s="37">
        <v>11564000</v>
      </c>
      <c r="L486" s="38">
        <v>43084</v>
      </c>
      <c r="M486" s="36" t="s">
        <v>440</v>
      </c>
      <c r="N486" s="36" t="s">
        <v>117</v>
      </c>
      <c r="O486" s="36"/>
      <c r="P486" s="36"/>
      <c r="Q486" s="36" t="s">
        <v>442</v>
      </c>
      <c r="R486" s="36" t="s">
        <v>55</v>
      </c>
      <c r="S486" s="36" t="s">
        <v>1035</v>
      </c>
      <c r="T486" s="36" t="s">
        <v>1506</v>
      </c>
      <c r="U486" s="36"/>
      <c r="V486" s="36" t="s">
        <v>1160</v>
      </c>
      <c r="W486" s="38">
        <v>43101</v>
      </c>
      <c r="X486" s="36">
        <v>2018</v>
      </c>
      <c r="Y486" s="38">
        <v>43465</v>
      </c>
      <c r="Z486" s="36">
        <v>2018</v>
      </c>
      <c r="AA486" s="36" t="s">
        <v>1529</v>
      </c>
      <c r="AB486" s="36" t="s">
        <v>1508</v>
      </c>
      <c r="AC486" s="37">
        <v>9800000</v>
      </c>
      <c r="AD486" s="37">
        <v>11564000</v>
      </c>
      <c r="AE486" s="37"/>
      <c r="AF486" s="37"/>
      <c r="AG486" s="37"/>
      <c r="AH486" s="37"/>
      <c r="AI486" s="37"/>
      <c r="AJ486" s="37"/>
      <c r="AK486" s="37"/>
      <c r="AL486" s="37"/>
      <c r="AM486" s="37">
        <v>9800000</v>
      </c>
      <c r="AN486" s="37">
        <v>11564000</v>
      </c>
      <c r="AO486" s="37"/>
      <c r="AP486" s="37"/>
      <c r="AQ486" s="37"/>
      <c r="AR486" s="37"/>
      <c r="AS486" s="37"/>
      <c r="AT486" s="37"/>
      <c r="AU486" s="37"/>
      <c r="AV486" s="37"/>
      <c r="AW486" s="36" t="s">
        <v>1530</v>
      </c>
      <c r="AX486" s="36" t="s">
        <v>1474</v>
      </c>
      <c r="AY486" s="36" t="s">
        <v>1520</v>
      </c>
    </row>
    <row r="487" spans="1:51" ht="48" outlineLevel="1" x14ac:dyDescent="0.2">
      <c r="A487" s="36" t="s">
        <v>1531</v>
      </c>
      <c r="B487" s="36" t="s">
        <v>134</v>
      </c>
      <c r="C487" s="36">
        <v>1</v>
      </c>
      <c r="D487" s="36" t="s">
        <v>110</v>
      </c>
      <c r="E487" s="36" t="s">
        <v>111</v>
      </c>
      <c r="F487" s="36" t="s">
        <v>135</v>
      </c>
      <c r="G487" s="36" t="s">
        <v>136</v>
      </c>
      <c r="H487" s="36" t="s">
        <v>1532</v>
      </c>
      <c r="I487" s="36" t="s">
        <v>115</v>
      </c>
      <c r="J487" s="37">
        <v>151000</v>
      </c>
      <c r="K487" s="37">
        <v>178180</v>
      </c>
      <c r="L487" s="38">
        <v>43062</v>
      </c>
      <c r="M487" s="36" t="s">
        <v>207</v>
      </c>
      <c r="N487" s="36"/>
      <c r="O487" s="36"/>
      <c r="P487" s="36"/>
      <c r="Q487" s="36" t="s">
        <v>118</v>
      </c>
      <c r="R487" s="36" t="s">
        <v>55</v>
      </c>
      <c r="S487" s="36" t="s">
        <v>151</v>
      </c>
      <c r="T487" s="36" t="s">
        <v>1533</v>
      </c>
      <c r="U487" s="36" t="s">
        <v>121</v>
      </c>
      <c r="V487" s="36" t="s">
        <v>169</v>
      </c>
      <c r="W487" s="38">
        <v>43101</v>
      </c>
      <c r="X487" s="36">
        <v>2018</v>
      </c>
      <c r="Y487" s="38">
        <v>43465</v>
      </c>
      <c r="Z487" s="36">
        <v>2018</v>
      </c>
      <c r="AA487" s="36" t="s">
        <v>1534</v>
      </c>
      <c r="AB487" s="36" t="s">
        <v>1535</v>
      </c>
      <c r="AC487" s="37">
        <v>151000</v>
      </c>
      <c r="AD487" s="37">
        <v>178180</v>
      </c>
      <c r="AE487" s="37"/>
      <c r="AF487" s="37"/>
      <c r="AG487" s="37"/>
      <c r="AH487" s="37"/>
      <c r="AI487" s="37"/>
      <c r="AJ487" s="37"/>
      <c r="AK487" s="37"/>
      <c r="AL487" s="37"/>
      <c r="AM487" s="37">
        <v>151000</v>
      </c>
      <c r="AN487" s="37">
        <v>178180</v>
      </c>
      <c r="AO487" s="37"/>
      <c r="AP487" s="37"/>
      <c r="AQ487" s="37"/>
      <c r="AR487" s="37"/>
      <c r="AS487" s="37"/>
      <c r="AT487" s="37"/>
      <c r="AU487" s="37"/>
      <c r="AV487" s="37"/>
      <c r="AW487" s="36" t="s">
        <v>211</v>
      </c>
      <c r="AX487" s="36" t="s">
        <v>450</v>
      </c>
      <c r="AY487" s="36" t="s">
        <v>1487</v>
      </c>
    </row>
    <row r="488" spans="1:51" ht="84" outlineLevel="1" x14ac:dyDescent="0.2">
      <c r="A488" s="36" t="s">
        <v>1536</v>
      </c>
      <c r="B488" s="36" t="s">
        <v>109</v>
      </c>
      <c r="C488" s="36">
        <v>1</v>
      </c>
      <c r="D488" s="36" t="s">
        <v>110</v>
      </c>
      <c r="E488" s="36" t="s">
        <v>111</v>
      </c>
      <c r="F488" s="36" t="s">
        <v>135</v>
      </c>
      <c r="G488" s="36" t="s">
        <v>136</v>
      </c>
      <c r="H488" s="36" t="s">
        <v>1399</v>
      </c>
      <c r="I488" s="36" t="s">
        <v>115</v>
      </c>
      <c r="J488" s="37">
        <v>408000</v>
      </c>
      <c r="K488" s="37">
        <v>481440</v>
      </c>
      <c r="L488" s="38">
        <v>43097</v>
      </c>
      <c r="M488" s="36" t="s">
        <v>440</v>
      </c>
      <c r="N488" s="36" t="s">
        <v>117</v>
      </c>
      <c r="O488" s="36"/>
      <c r="P488" s="36"/>
      <c r="Q488" s="36" t="s">
        <v>442</v>
      </c>
      <c r="R488" s="36" t="s">
        <v>55</v>
      </c>
      <c r="S488" s="36" t="s">
        <v>1492</v>
      </c>
      <c r="T488" s="36" t="s">
        <v>1493</v>
      </c>
      <c r="U488" s="36"/>
      <c r="V488" s="36" t="s">
        <v>169</v>
      </c>
      <c r="W488" s="38">
        <v>43101</v>
      </c>
      <c r="X488" s="36">
        <v>2018</v>
      </c>
      <c r="Y488" s="38">
        <v>43465</v>
      </c>
      <c r="Z488" s="36">
        <v>2018</v>
      </c>
      <c r="AA488" s="36" t="s">
        <v>1537</v>
      </c>
      <c r="AB488" s="36" t="s">
        <v>1495</v>
      </c>
      <c r="AC488" s="37">
        <v>408000</v>
      </c>
      <c r="AD488" s="37">
        <v>481440</v>
      </c>
      <c r="AE488" s="37"/>
      <c r="AF488" s="37"/>
      <c r="AG488" s="37"/>
      <c r="AH488" s="37"/>
      <c r="AI488" s="37"/>
      <c r="AJ488" s="37"/>
      <c r="AK488" s="37"/>
      <c r="AL488" s="37"/>
      <c r="AM488" s="37">
        <v>408000</v>
      </c>
      <c r="AN488" s="37">
        <v>481440</v>
      </c>
      <c r="AO488" s="37"/>
      <c r="AP488" s="37"/>
      <c r="AQ488" s="37"/>
      <c r="AR488" s="37"/>
      <c r="AS488" s="37"/>
      <c r="AT488" s="37"/>
      <c r="AU488" s="37"/>
      <c r="AV488" s="37"/>
      <c r="AW488" s="36" t="s">
        <v>1496</v>
      </c>
      <c r="AX488" s="36" t="s">
        <v>1069</v>
      </c>
      <c r="AY488" s="36" t="s">
        <v>506</v>
      </c>
    </row>
    <row r="489" spans="1:51" ht="96" outlineLevel="1" x14ac:dyDescent="0.2">
      <c r="A489" s="36" t="s">
        <v>1538</v>
      </c>
      <c r="B489" s="36" t="s">
        <v>109</v>
      </c>
      <c r="C489" s="36">
        <v>1</v>
      </c>
      <c r="D489" s="36" t="s">
        <v>110</v>
      </c>
      <c r="E489" s="36" t="s">
        <v>111</v>
      </c>
      <c r="F489" s="36" t="s">
        <v>135</v>
      </c>
      <c r="G489" s="36" t="s">
        <v>136</v>
      </c>
      <c r="H489" s="36" t="s">
        <v>1539</v>
      </c>
      <c r="I489" s="36" t="s">
        <v>115</v>
      </c>
      <c r="J489" s="37">
        <v>375000</v>
      </c>
      <c r="K489" s="37">
        <v>442500</v>
      </c>
      <c r="L489" s="38">
        <v>43091</v>
      </c>
      <c r="M489" s="36" t="s">
        <v>440</v>
      </c>
      <c r="N489" s="36" t="s">
        <v>117</v>
      </c>
      <c r="O489" s="36"/>
      <c r="P489" s="36"/>
      <c r="Q489" s="36" t="s">
        <v>442</v>
      </c>
      <c r="R489" s="36" t="s">
        <v>55</v>
      </c>
      <c r="S489" s="36" t="s">
        <v>1540</v>
      </c>
      <c r="T489" s="36" t="s">
        <v>1540</v>
      </c>
      <c r="U489" s="36"/>
      <c r="V489" s="36" t="s">
        <v>169</v>
      </c>
      <c r="W489" s="38">
        <v>43101</v>
      </c>
      <c r="X489" s="36">
        <v>2018</v>
      </c>
      <c r="Y489" s="38">
        <v>43465</v>
      </c>
      <c r="Z489" s="36">
        <v>2018</v>
      </c>
      <c r="AA489" s="36" t="s">
        <v>1541</v>
      </c>
      <c r="AB489" s="36" t="s">
        <v>1518</v>
      </c>
      <c r="AC489" s="37">
        <v>375000</v>
      </c>
      <c r="AD489" s="37">
        <v>442500</v>
      </c>
      <c r="AE489" s="37"/>
      <c r="AF489" s="37"/>
      <c r="AG489" s="37"/>
      <c r="AH489" s="37"/>
      <c r="AI489" s="37"/>
      <c r="AJ489" s="37"/>
      <c r="AK489" s="37"/>
      <c r="AL489" s="37"/>
      <c r="AM489" s="37">
        <v>375000</v>
      </c>
      <c r="AN489" s="37">
        <v>442500</v>
      </c>
      <c r="AO489" s="37"/>
      <c r="AP489" s="37"/>
      <c r="AQ489" s="37"/>
      <c r="AR489" s="37"/>
      <c r="AS489" s="37"/>
      <c r="AT489" s="37"/>
      <c r="AU489" s="37"/>
      <c r="AV489" s="37"/>
      <c r="AW489" s="36" t="s">
        <v>1542</v>
      </c>
      <c r="AX489" s="36" t="s">
        <v>1069</v>
      </c>
      <c r="AY489" s="36" t="s">
        <v>506</v>
      </c>
    </row>
    <row r="490" spans="1:51" ht="72" outlineLevel="1" x14ac:dyDescent="0.2">
      <c r="A490" s="36" t="s">
        <v>1543</v>
      </c>
      <c r="B490" s="36" t="s">
        <v>109</v>
      </c>
      <c r="C490" s="36">
        <v>1</v>
      </c>
      <c r="D490" s="36" t="s">
        <v>110</v>
      </c>
      <c r="E490" s="36" t="s">
        <v>111</v>
      </c>
      <c r="F490" s="36" t="s">
        <v>135</v>
      </c>
      <c r="G490" s="36" t="s">
        <v>136</v>
      </c>
      <c r="H490" s="36" t="s">
        <v>1544</v>
      </c>
      <c r="I490" s="36" t="s">
        <v>115</v>
      </c>
      <c r="J490" s="37">
        <v>2726000</v>
      </c>
      <c r="K490" s="37">
        <v>2726000</v>
      </c>
      <c r="L490" s="38">
        <v>43088</v>
      </c>
      <c r="M490" s="36" t="s">
        <v>440</v>
      </c>
      <c r="N490" s="36"/>
      <c r="O490" s="36"/>
      <c r="P490" s="36"/>
      <c r="Q490" s="36" t="s">
        <v>442</v>
      </c>
      <c r="R490" s="36" t="s">
        <v>55</v>
      </c>
      <c r="S490" s="36" t="s">
        <v>1499</v>
      </c>
      <c r="T490" s="36" t="s">
        <v>1500</v>
      </c>
      <c r="U490" s="36"/>
      <c r="V490" s="36" t="s">
        <v>789</v>
      </c>
      <c r="W490" s="38">
        <v>43101</v>
      </c>
      <c r="X490" s="36">
        <v>2018</v>
      </c>
      <c r="Y490" s="38">
        <v>43465</v>
      </c>
      <c r="Z490" s="36">
        <v>2018</v>
      </c>
      <c r="AA490" s="36" t="s">
        <v>1545</v>
      </c>
      <c r="AB490" s="36" t="s">
        <v>1495</v>
      </c>
      <c r="AC490" s="37">
        <v>2726000</v>
      </c>
      <c r="AD490" s="37">
        <v>2726000</v>
      </c>
      <c r="AE490" s="37"/>
      <c r="AF490" s="37"/>
      <c r="AG490" s="37"/>
      <c r="AH490" s="37"/>
      <c r="AI490" s="37"/>
      <c r="AJ490" s="37"/>
      <c r="AK490" s="37"/>
      <c r="AL490" s="37"/>
      <c r="AM490" s="37">
        <v>2726000</v>
      </c>
      <c r="AN490" s="37">
        <v>2726000</v>
      </c>
      <c r="AO490" s="37"/>
      <c r="AP490" s="37"/>
      <c r="AQ490" s="37"/>
      <c r="AR490" s="37"/>
      <c r="AS490" s="37"/>
      <c r="AT490" s="37"/>
      <c r="AU490" s="37"/>
      <c r="AV490" s="37"/>
      <c r="AW490" s="36" t="s">
        <v>791</v>
      </c>
      <c r="AX490" s="36" t="s">
        <v>450</v>
      </c>
      <c r="AY490" s="36" t="s">
        <v>506</v>
      </c>
    </row>
    <row r="491" spans="1:51" ht="60" outlineLevel="1" x14ac:dyDescent="0.2">
      <c r="A491" s="36" t="s">
        <v>1546</v>
      </c>
      <c r="B491" s="36" t="s">
        <v>109</v>
      </c>
      <c r="C491" s="36">
        <v>1</v>
      </c>
      <c r="D491" s="36" t="s">
        <v>110</v>
      </c>
      <c r="E491" s="36" t="s">
        <v>111</v>
      </c>
      <c r="F491" s="36" t="s">
        <v>135</v>
      </c>
      <c r="G491" s="36" t="s">
        <v>136</v>
      </c>
      <c r="H491" s="36" t="s">
        <v>1547</v>
      </c>
      <c r="I491" s="36" t="s">
        <v>115</v>
      </c>
      <c r="J491" s="37">
        <v>150000</v>
      </c>
      <c r="K491" s="37">
        <v>177000</v>
      </c>
      <c r="L491" s="38">
        <v>43095</v>
      </c>
      <c r="M491" s="36" t="s">
        <v>440</v>
      </c>
      <c r="N491" s="36"/>
      <c r="O491" s="36"/>
      <c r="P491" s="36"/>
      <c r="Q491" s="36" t="s">
        <v>442</v>
      </c>
      <c r="R491" s="36" t="s">
        <v>55</v>
      </c>
      <c r="S491" s="36" t="s">
        <v>1548</v>
      </c>
      <c r="T491" s="36" t="s">
        <v>1549</v>
      </c>
      <c r="U491" s="36"/>
      <c r="V491" s="36" t="s">
        <v>1160</v>
      </c>
      <c r="W491" s="38">
        <v>43101</v>
      </c>
      <c r="X491" s="36">
        <v>2018</v>
      </c>
      <c r="Y491" s="38">
        <v>43465</v>
      </c>
      <c r="Z491" s="36">
        <v>2018</v>
      </c>
      <c r="AA491" s="36" t="s">
        <v>1525</v>
      </c>
      <c r="AB491" s="36" t="s">
        <v>563</v>
      </c>
      <c r="AC491" s="37">
        <v>150000</v>
      </c>
      <c r="AD491" s="37">
        <v>177000</v>
      </c>
      <c r="AE491" s="37"/>
      <c r="AF491" s="37"/>
      <c r="AG491" s="37"/>
      <c r="AH491" s="37"/>
      <c r="AI491" s="37"/>
      <c r="AJ491" s="37"/>
      <c r="AK491" s="37"/>
      <c r="AL491" s="37"/>
      <c r="AM491" s="37">
        <v>150000</v>
      </c>
      <c r="AN491" s="37">
        <v>177000</v>
      </c>
      <c r="AO491" s="37"/>
      <c r="AP491" s="37"/>
      <c r="AQ491" s="37"/>
      <c r="AR491" s="37"/>
      <c r="AS491" s="37"/>
      <c r="AT491" s="37"/>
      <c r="AU491" s="37"/>
      <c r="AV491" s="37"/>
      <c r="AW491" s="36" t="s">
        <v>791</v>
      </c>
      <c r="AX491" s="36" t="s">
        <v>1167</v>
      </c>
      <c r="AY491" s="36" t="s">
        <v>212</v>
      </c>
    </row>
    <row r="492" spans="1:51" ht="48" outlineLevel="1" x14ac:dyDescent="0.2">
      <c r="A492" s="52" t="s">
        <v>1550</v>
      </c>
      <c r="B492" s="52" t="s">
        <v>214</v>
      </c>
      <c r="C492" s="52">
        <v>1</v>
      </c>
      <c r="D492" s="52" t="s">
        <v>110</v>
      </c>
      <c r="E492" s="52" t="s">
        <v>111</v>
      </c>
      <c r="F492" s="52" t="s">
        <v>135</v>
      </c>
      <c r="G492" s="52" t="s">
        <v>136</v>
      </c>
      <c r="H492" s="52" t="s">
        <v>1551</v>
      </c>
      <c r="I492" s="52" t="s">
        <v>115</v>
      </c>
      <c r="J492" s="39">
        <v>5195000</v>
      </c>
      <c r="K492" s="39">
        <v>6130100</v>
      </c>
      <c r="L492" s="40">
        <v>43160</v>
      </c>
      <c r="M492" s="52" t="s">
        <v>440</v>
      </c>
      <c r="N492" s="52"/>
      <c r="O492" s="52" t="s">
        <v>1468</v>
      </c>
      <c r="P492" s="52"/>
      <c r="Q492" s="52" t="s">
        <v>442</v>
      </c>
      <c r="R492" s="52" t="s">
        <v>55</v>
      </c>
      <c r="S492" s="52" t="s">
        <v>1552</v>
      </c>
      <c r="T492" s="52" t="s">
        <v>1552</v>
      </c>
      <c r="U492" s="52"/>
      <c r="V492" s="52" t="s">
        <v>1553</v>
      </c>
      <c r="W492" s="40">
        <v>43160</v>
      </c>
      <c r="X492" s="52">
        <v>2018</v>
      </c>
      <c r="Y492" s="40">
        <v>43465</v>
      </c>
      <c r="Z492" s="52">
        <v>2018</v>
      </c>
      <c r="AA492" s="52" t="s">
        <v>1554</v>
      </c>
      <c r="AB492" s="52" t="s">
        <v>1555</v>
      </c>
      <c r="AC492" s="39">
        <v>5195000</v>
      </c>
      <c r="AD492" s="39">
        <v>6130100</v>
      </c>
      <c r="AE492" s="39"/>
      <c r="AF492" s="39"/>
      <c r="AG492" s="39"/>
      <c r="AH492" s="39"/>
      <c r="AI492" s="39"/>
      <c r="AJ492" s="39"/>
      <c r="AK492" s="39"/>
      <c r="AL492" s="39"/>
      <c r="AM492" s="39">
        <v>5195000</v>
      </c>
      <c r="AN492" s="39">
        <v>6130100</v>
      </c>
      <c r="AO492" s="39"/>
      <c r="AP492" s="39"/>
      <c r="AQ492" s="39"/>
      <c r="AR492" s="39"/>
      <c r="AS492" s="39"/>
      <c r="AT492" s="39"/>
      <c r="AU492" s="39"/>
      <c r="AV492" s="39"/>
      <c r="AW492" s="52" t="s">
        <v>1556</v>
      </c>
      <c r="AX492" s="52" t="s">
        <v>449</v>
      </c>
      <c r="AY492" s="52" t="s">
        <v>984</v>
      </c>
    </row>
    <row r="493" spans="1:51" ht="48" outlineLevel="1" x14ac:dyDescent="0.2">
      <c r="A493" s="36" t="s">
        <v>1557</v>
      </c>
      <c r="B493" s="36" t="s">
        <v>134</v>
      </c>
      <c r="C493" s="36">
        <v>1</v>
      </c>
      <c r="D493" s="36" t="s">
        <v>110</v>
      </c>
      <c r="E493" s="36" t="s">
        <v>111</v>
      </c>
      <c r="F493" s="36" t="s">
        <v>135</v>
      </c>
      <c r="G493" s="36" t="s">
        <v>193</v>
      </c>
      <c r="H493" s="36" t="s">
        <v>1558</v>
      </c>
      <c r="I493" s="36" t="s">
        <v>115</v>
      </c>
      <c r="J493" s="37">
        <v>130000</v>
      </c>
      <c r="K493" s="37">
        <v>153400</v>
      </c>
      <c r="L493" s="38">
        <v>43075</v>
      </c>
      <c r="M493" s="36" t="s">
        <v>207</v>
      </c>
      <c r="N493" s="36"/>
      <c r="O493" s="36"/>
      <c r="P493" s="36"/>
      <c r="Q493" s="36" t="s">
        <v>118</v>
      </c>
      <c r="R493" s="36" t="s">
        <v>55</v>
      </c>
      <c r="S493" s="36" t="s">
        <v>1559</v>
      </c>
      <c r="T493" s="36" t="s">
        <v>1560</v>
      </c>
      <c r="U493" s="36" t="s">
        <v>121</v>
      </c>
      <c r="V493" s="36" t="s">
        <v>1059</v>
      </c>
      <c r="W493" s="38">
        <v>43191</v>
      </c>
      <c r="X493" s="36">
        <v>2018</v>
      </c>
      <c r="Y493" s="38">
        <v>43556</v>
      </c>
      <c r="Z493" s="36">
        <v>2019</v>
      </c>
      <c r="AA493" s="36" t="s">
        <v>1561</v>
      </c>
      <c r="AB493" s="36" t="s">
        <v>1562</v>
      </c>
      <c r="AC493" s="37">
        <v>130000</v>
      </c>
      <c r="AD493" s="37">
        <v>153400</v>
      </c>
      <c r="AE493" s="37"/>
      <c r="AF493" s="37"/>
      <c r="AG493" s="37"/>
      <c r="AH493" s="37"/>
      <c r="AI493" s="37"/>
      <c r="AJ493" s="37"/>
      <c r="AK493" s="37"/>
      <c r="AL493" s="37"/>
      <c r="AM493" s="37">
        <v>130000</v>
      </c>
      <c r="AN493" s="37">
        <v>153400</v>
      </c>
      <c r="AO493" s="37"/>
      <c r="AP493" s="37"/>
      <c r="AQ493" s="37"/>
      <c r="AR493" s="37"/>
      <c r="AS493" s="37"/>
      <c r="AT493" s="37"/>
      <c r="AU493" s="37"/>
      <c r="AV493" s="37"/>
      <c r="AW493" s="36" t="s">
        <v>211</v>
      </c>
      <c r="AX493" s="36" t="s">
        <v>488</v>
      </c>
      <c r="AY493" s="36" t="s">
        <v>1563</v>
      </c>
    </row>
    <row r="494" spans="1:51" ht="60" outlineLevel="1" x14ac:dyDescent="0.2">
      <c r="A494" s="36" t="s">
        <v>1564</v>
      </c>
      <c r="B494" s="36" t="s">
        <v>109</v>
      </c>
      <c r="C494" s="36">
        <v>1</v>
      </c>
      <c r="D494" s="36" t="s">
        <v>110</v>
      </c>
      <c r="E494" s="36" t="s">
        <v>111</v>
      </c>
      <c r="F494" s="36" t="s">
        <v>135</v>
      </c>
      <c r="G494" s="36" t="s">
        <v>136</v>
      </c>
      <c r="H494" s="36" t="s">
        <v>1565</v>
      </c>
      <c r="I494" s="36" t="s">
        <v>115</v>
      </c>
      <c r="J494" s="37">
        <v>10123000</v>
      </c>
      <c r="K494" s="37">
        <v>10123000</v>
      </c>
      <c r="L494" s="38">
        <v>42978</v>
      </c>
      <c r="M494" s="36" t="s">
        <v>182</v>
      </c>
      <c r="N494" s="36"/>
      <c r="O494" s="36" t="s">
        <v>1566</v>
      </c>
      <c r="P494" s="36"/>
      <c r="Q494" s="36" t="s">
        <v>118</v>
      </c>
      <c r="R494" s="36" t="s">
        <v>453</v>
      </c>
      <c r="S494" s="36" t="s">
        <v>1567</v>
      </c>
      <c r="T494" s="36" t="s">
        <v>1568</v>
      </c>
      <c r="U494" s="36" t="s">
        <v>455</v>
      </c>
      <c r="V494" s="36" t="s">
        <v>1569</v>
      </c>
      <c r="W494" s="38">
        <v>43296</v>
      </c>
      <c r="X494" s="36">
        <v>2018</v>
      </c>
      <c r="Y494" s="38">
        <v>43660</v>
      </c>
      <c r="Z494" s="36">
        <v>2019</v>
      </c>
      <c r="AA494" s="36" t="s">
        <v>1570</v>
      </c>
      <c r="AB494" s="36" t="s">
        <v>1571</v>
      </c>
      <c r="AC494" s="37">
        <v>4853493.1399999997</v>
      </c>
      <c r="AD494" s="37">
        <v>4853493.1399999997</v>
      </c>
      <c r="AE494" s="37">
        <v>5269506.8600000003</v>
      </c>
      <c r="AF494" s="37">
        <v>5269506.8600000003</v>
      </c>
      <c r="AG494" s="37"/>
      <c r="AH494" s="37"/>
      <c r="AI494" s="37"/>
      <c r="AJ494" s="37"/>
      <c r="AK494" s="37"/>
      <c r="AL494" s="37"/>
      <c r="AM494" s="37">
        <v>5061500</v>
      </c>
      <c r="AN494" s="37">
        <v>5061500</v>
      </c>
      <c r="AO494" s="37">
        <v>5061500</v>
      </c>
      <c r="AP494" s="37">
        <v>5061500</v>
      </c>
      <c r="AQ494" s="37"/>
      <c r="AR494" s="37"/>
      <c r="AS494" s="37"/>
      <c r="AT494" s="37"/>
      <c r="AU494" s="37"/>
      <c r="AV494" s="37"/>
      <c r="AW494" s="36" t="s">
        <v>1572</v>
      </c>
      <c r="AX494" s="36" t="s">
        <v>1573</v>
      </c>
      <c r="AY494" s="36" t="s">
        <v>572</v>
      </c>
    </row>
    <row r="495" spans="1:51" ht="48" outlineLevel="1" x14ac:dyDescent="0.2">
      <c r="A495" s="36" t="s">
        <v>1574</v>
      </c>
      <c r="B495" s="36" t="s">
        <v>134</v>
      </c>
      <c r="C495" s="36">
        <v>1</v>
      </c>
      <c r="D495" s="36" t="s">
        <v>110</v>
      </c>
      <c r="E495" s="36" t="s">
        <v>111</v>
      </c>
      <c r="F495" s="36" t="s">
        <v>135</v>
      </c>
      <c r="G495" s="36" t="s">
        <v>136</v>
      </c>
      <c r="H495" s="36" t="s">
        <v>1575</v>
      </c>
      <c r="I495" s="36" t="s">
        <v>115</v>
      </c>
      <c r="J495" s="37">
        <v>41193</v>
      </c>
      <c r="K495" s="37">
        <v>41193</v>
      </c>
      <c r="L495" s="38">
        <v>42978</v>
      </c>
      <c r="M495" s="36" t="s">
        <v>182</v>
      </c>
      <c r="N495" s="36"/>
      <c r="O495" s="36" t="s">
        <v>1566</v>
      </c>
      <c r="P495" s="36"/>
      <c r="Q495" s="36" t="s">
        <v>118</v>
      </c>
      <c r="R495" s="36" t="s">
        <v>453</v>
      </c>
      <c r="S495" s="36" t="s">
        <v>1576</v>
      </c>
      <c r="T495" s="36" t="s">
        <v>1577</v>
      </c>
      <c r="U495" s="36" t="s">
        <v>455</v>
      </c>
      <c r="V495" s="36" t="s">
        <v>1569</v>
      </c>
      <c r="W495" s="38">
        <v>43101</v>
      </c>
      <c r="X495" s="36">
        <v>2018</v>
      </c>
      <c r="Y495" s="38">
        <v>43465</v>
      </c>
      <c r="Z495" s="36">
        <v>2018</v>
      </c>
      <c r="AA495" s="36" t="s">
        <v>1570</v>
      </c>
      <c r="AB495" s="36" t="s">
        <v>1578</v>
      </c>
      <c r="AC495" s="37">
        <v>41193</v>
      </c>
      <c r="AD495" s="37">
        <v>41193</v>
      </c>
      <c r="AE495" s="37"/>
      <c r="AF495" s="37"/>
      <c r="AG495" s="37"/>
      <c r="AH495" s="37"/>
      <c r="AI495" s="37"/>
      <c r="AJ495" s="37"/>
      <c r="AK495" s="37"/>
      <c r="AL495" s="37"/>
      <c r="AM495" s="37">
        <v>41193</v>
      </c>
      <c r="AN495" s="37">
        <v>41193</v>
      </c>
      <c r="AO495" s="37"/>
      <c r="AP495" s="37"/>
      <c r="AQ495" s="37"/>
      <c r="AR495" s="37"/>
      <c r="AS495" s="37"/>
      <c r="AT495" s="37"/>
      <c r="AU495" s="37"/>
      <c r="AV495" s="37"/>
      <c r="AW495" s="36" t="s">
        <v>1579</v>
      </c>
      <c r="AX495" s="36" t="s">
        <v>1573</v>
      </c>
      <c r="AY495" s="36" t="s">
        <v>572</v>
      </c>
    </row>
    <row r="496" spans="1:51" ht="60" outlineLevel="1" x14ac:dyDescent="0.2">
      <c r="A496" s="36" t="s">
        <v>1580</v>
      </c>
      <c r="B496" s="36" t="s">
        <v>109</v>
      </c>
      <c r="C496" s="36">
        <v>1</v>
      </c>
      <c r="D496" s="36" t="s">
        <v>110</v>
      </c>
      <c r="E496" s="36" t="s">
        <v>111</v>
      </c>
      <c r="F496" s="36" t="s">
        <v>135</v>
      </c>
      <c r="G496" s="36" t="s">
        <v>136</v>
      </c>
      <c r="H496" s="36" t="s">
        <v>1581</v>
      </c>
      <c r="I496" s="36" t="s">
        <v>115</v>
      </c>
      <c r="J496" s="37">
        <v>7000</v>
      </c>
      <c r="K496" s="37">
        <v>7000</v>
      </c>
      <c r="L496" s="38">
        <v>42978</v>
      </c>
      <c r="M496" s="36" t="s">
        <v>182</v>
      </c>
      <c r="N496" s="36"/>
      <c r="O496" s="36" t="s">
        <v>1566</v>
      </c>
      <c r="P496" s="36"/>
      <c r="Q496" s="36" t="s">
        <v>118</v>
      </c>
      <c r="R496" s="36" t="s">
        <v>453</v>
      </c>
      <c r="S496" s="36" t="s">
        <v>1582</v>
      </c>
      <c r="T496" s="36" t="s">
        <v>1583</v>
      </c>
      <c r="U496" s="36" t="s">
        <v>455</v>
      </c>
      <c r="V496" s="36" t="s">
        <v>1569</v>
      </c>
      <c r="W496" s="38">
        <v>43393</v>
      </c>
      <c r="X496" s="36">
        <v>2018</v>
      </c>
      <c r="Y496" s="38">
        <v>43757</v>
      </c>
      <c r="Z496" s="36">
        <v>2019</v>
      </c>
      <c r="AA496" s="36" t="s">
        <v>1570</v>
      </c>
      <c r="AB496" s="36" t="s">
        <v>1584</v>
      </c>
      <c r="AC496" s="37">
        <v>1380.83</v>
      </c>
      <c r="AD496" s="37">
        <v>1380.83</v>
      </c>
      <c r="AE496" s="37">
        <v>5619.17</v>
      </c>
      <c r="AF496" s="37">
        <v>5619.17</v>
      </c>
      <c r="AG496" s="37"/>
      <c r="AH496" s="37"/>
      <c r="AI496" s="37"/>
      <c r="AJ496" s="37"/>
      <c r="AK496" s="37"/>
      <c r="AL496" s="37"/>
      <c r="AM496" s="37">
        <v>7000</v>
      </c>
      <c r="AN496" s="37">
        <v>7000</v>
      </c>
      <c r="AO496" s="37">
        <v>0</v>
      </c>
      <c r="AP496" s="37">
        <v>0</v>
      </c>
      <c r="AQ496" s="37"/>
      <c r="AR496" s="37"/>
      <c r="AS496" s="37"/>
      <c r="AT496" s="37"/>
      <c r="AU496" s="37"/>
      <c r="AV496" s="37"/>
      <c r="AW496" s="36" t="s">
        <v>1585</v>
      </c>
      <c r="AX496" s="36" t="s">
        <v>1573</v>
      </c>
      <c r="AY496" s="36" t="s">
        <v>572</v>
      </c>
    </row>
    <row r="497" spans="1:51" ht="48" outlineLevel="1" x14ac:dyDescent="0.2">
      <c r="A497" s="36" t="s">
        <v>1586</v>
      </c>
      <c r="B497" s="36" t="s">
        <v>134</v>
      </c>
      <c r="C497" s="36">
        <v>1</v>
      </c>
      <c r="D497" s="36" t="s">
        <v>110</v>
      </c>
      <c r="E497" s="36" t="s">
        <v>111</v>
      </c>
      <c r="F497" s="36" t="s">
        <v>135</v>
      </c>
      <c r="G497" s="36" t="s">
        <v>136</v>
      </c>
      <c r="H497" s="36" t="s">
        <v>1587</v>
      </c>
      <c r="I497" s="36" t="s">
        <v>115</v>
      </c>
      <c r="J497" s="37">
        <v>647200</v>
      </c>
      <c r="K497" s="37">
        <v>647200</v>
      </c>
      <c r="L497" s="38">
        <v>42978</v>
      </c>
      <c r="M497" s="36" t="s">
        <v>182</v>
      </c>
      <c r="N497" s="36"/>
      <c r="O497" s="36" t="s">
        <v>1566</v>
      </c>
      <c r="P497" s="36"/>
      <c r="Q497" s="36" t="s">
        <v>118</v>
      </c>
      <c r="R497" s="36" t="s">
        <v>453</v>
      </c>
      <c r="S497" s="36" t="s">
        <v>1582</v>
      </c>
      <c r="T497" s="36" t="s">
        <v>1588</v>
      </c>
      <c r="U497" s="36" t="s">
        <v>455</v>
      </c>
      <c r="V497" s="36" t="s">
        <v>1569</v>
      </c>
      <c r="W497" s="38">
        <v>43114</v>
      </c>
      <c r="X497" s="36">
        <v>2018</v>
      </c>
      <c r="Y497" s="38">
        <v>43478</v>
      </c>
      <c r="Z497" s="36">
        <v>2019</v>
      </c>
      <c r="AA497" s="36" t="s">
        <v>1570</v>
      </c>
      <c r="AB497" s="36" t="s">
        <v>1589</v>
      </c>
      <c r="AC497" s="37">
        <v>624150</v>
      </c>
      <c r="AD497" s="37">
        <v>624150</v>
      </c>
      <c r="AE497" s="37">
        <v>23050</v>
      </c>
      <c r="AF497" s="37">
        <v>23050</v>
      </c>
      <c r="AG497" s="37"/>
      <c r="AH497" s="37"/>
      <c r="AI497" s="37"/>
      <c r="AJ497" s="37"/>
      <c r="AK497" s="37"/>
      <c r="AL497" s="37"/>
      <c r="AM497" s="37">
        <v>647200</v>
      </c>
      <c r="AN497" s="37">
        <v>647200</v>
      </c>
      <c r="AO497" s="37">
        <v>0</v>
      </c>
      <c r="AP497" s="37">
        <v>0</v>
      </c>
      <c r="AQ497" s="37"/>
      <c r="AR497" s="37"/>
      <c r="AS497" s="37"/>
      <c r="AT497" s="37"/>
      <c r="AU497" s="37"/>
      <c r="AV497" s="37"/>
      <c r="AW497" s="36" t="s">
        <v>1590</v>
      </c>
      <c r="AX497" s="36" t="s">
        <v>1573</v>
      </c>
      <c r="AY497" s="36" t="s">
        <v>572</v>
      </c>
    </row>
    <row r="498" spans="1:51" ht="48" outlineLevel="1" x14ac:dyDescent="0.2">
      <c r="A498" s="36" t="s">
        <v>1591</v>
      </c>
      <c r="B498" s="36" t="s">
        <v>134</v>
      </c>
      <c r="C498" s="36">
        <v>1</v>
      </c>
      <c r="D498" s="36" t="s">
        <v>110</v>
      </c>
      <c r="E498" s="36" t="s">
        <v>111</v>
      </c>
      <c r="F498" s="36" t="s">
        <v>135</v>
      </c>
      <c r="G498" s="36" t="s">
        <v>136</v>
      </c>
      <c r="H498" s="36" t="s">
        <v>1592</v>
      </c>
      <c r="I498" s="36" t="s">
        <v>115</v>
      </c>
      <c r="J498" s="37">
        <v>237034.58</v>
      </c>
      <c r="K498" s="37">
        <v>237034.58</v>
      </c>
      <c r="L498" s="38">
        <v>42978</v>
      </c>
      <c r="M498" s="36" t="s">
        <v>182</v>
      </c>
      <c r="N498" s="36"/>
      <c r="O498" s="36" t="s">
        <v>1566</v>
      </c>
      <c r="P498" s="36"/>
      <c r="Q498" s="36" t="s">
        <v>118</v>
      </c>
      <c r="R498" s="36" t="s">
        <v>453</v>
      </c>
      <c r="S498" s="36" t="s">
        <v>1582</v>
      </c>
      <c r="T498" s="36" t="s">
        <v>1593</v>
      </c>
      <c r="U498" s="36" t="s">
        <v>455</v>
      </c>
      <c r="V498" s="36" t="s">
        <v>1569</v>
      </c>
      <c r="W498" s="38">
        <v>43296</v>
      </c>
      <c r="X498" s="36">
        <v>2018</v>
      </c>
      <c r="Y498" s="38">
        <v>43660</v>
      </c>
      <c r="Z498" s="36">
        <v>2019</v>
      </c>
      <c r="AA498" s="36" t="s">
        <v>1570</v>
      </c>
      <c r="AB498" s="36" t="s">
        <v>1578</v>
      </c>
      <c r="AC498" s="37">
        <v>22373.32</v>
      </c>
      <c r="AD498" s="37">
        <v>22373.32</v>
      </c>
      <c r="AE498" s="37">
        <v>189889.36</v>
      </c>
      <c r="AF498" s="37">
        <v>189889.36</v>
      </c>
      <c r="AG498" s="37">
        <v>24771.9</v>
      </c>
      <c r="AH498" s="37">
        <v>24771.9</v>
      </c>
      <c r="AI498" s="37"/>
      <c r="AJ498" s="37"/>
      <c r="AK498" s="37"/>
      <c r="AL498" s="37"/>
      <c r="AM498" s="37">
        <v>176503.43</v>
      </c>
      <c r="AN498" s="37">
        <v>176503.43</v>
      </c>
      <c r="AO498" s="37">
        <v>60531.15</v>
      </c>
      <c r="AP498" s="37">
        <v>60531.15</v>
      </c>
      <c r="AQ498" s="37">
        <v>0</v>
      </c>
      <c r="AR498" s="37">
        <v>0</v>
      </c>
      <c r="AS498" s="37"/>
      <c r="AT498" s="37"/>
      <c r="AU498" s="37"/>
      <c r="AV498" s="37"/>
      <c r="AW498" s="36" t="s">
        <v>1594</v>
      </c>
      <c r="AX498" s="36" t="s">
        <v>1573</v>
      </c>
      <c r="AY498" s="36" t="s">
        <v>572</v>
      </c>
    </row>
    <row r="499" spans="1:51" ht="72" outlineLevel="1" x14ac:dyDescent="0.2">
      <c r="A499" s="36" t="s">
        <v>1595</v>
      </c>
      <c r="B499" s="36" t="s">
        <v>109</v>
      </c>
      <c r="C499" s="36">
        <v>1</v>
      </c>
      <c r="D499" s="36" t="s">
        <v>110</v>
      </c>
      <c r="E499" s="36" t="s">
        <v>111</v>
      </c>
      <c r="F499" s="36" t="s">
        <v>135</v>
      </c>
      <c r="G499" s="36" t="s">
        <v>1596</v>
      </c>
      <c r="H499" s="36" t="s">
        <v>1597</v>
      </c>
      <c r="I499" s="36" t="s">
        <v>115</v>
      </c>
      <c r="J499" s="37">
        <v>661584</v>
      </c>
      <c r="K499" s="37">
        <v>661584</v>
      </c>
      <c r="L499" s="38">
        <v>42978</v>
      </c>
      <c r="M499" s="36" t="s">
        <v>182</v>
      </c>
      <c r="N499" s="36"/>
      <c r="O499" s="36" t="s">
        <v>1566</v>
      </c>
      <c r="P499" s="36"/>
      <c r="Q499" s="36" t="s">
        <v>118</v>
      </c>
      <c r="R499" s="36" t="s">
        <v>453</v>
      </c>
      <c r="S499" s="36" t="s">
        <v>1598</v>
      </c>
      <c r="T499" s="36" t="s">
        <v>1599</v>
      </c>
      <c r="U499" s="36" t="s">
        <v>455</v>
      </c>
      <c r="V499" s="36" t="s">
        <v>1569</v>
      </c>
      <c r="W499" s="38">
        <v>43344</v>
      </c>
      <c r="X499" s="36">
        <v>2018</v>
      </c>
      <c r="Y499" s="38">
        <v>43708</v>
      </c>
      <c r="Z499" s="36">
        <v>2019</v>
      </c>
      <c r="AA499" s="36" t="s">
        <v>1570</v>
      </c>
      <c r="AB499" s="36" t="s">
        <v>1600</v>
      </c>
      <c r="AC499" s="37">
        <v>221132.2</v>
      </c>
      <c r="AD499" s="37">
        <v>221132.2</v>
      </c>
      <c r="AE499" s="37">
        <v>440451.8</v>
      </c>
      <c r="AF499" s="37">
        <v>440451.8</v>
      </c>
      <c r="AG499" s="37"/>
      <c r="AH499" s="37"/>
      <c r="AI499" s="37"/>
      <c r="AJ499" s="37"/>
      <c r="AK499" s="37"/>
      <c r="AL499" s="37"/>
      <c r="AM499" s="37">
        <v>661584</v>
      </c>
      <c r="AN499" s="37">
        <v>661584</v>
      </c>
      <c r="AO499" s="37">
        <v>0</v>
      </c>
      <c r="AP499" s="37">
        <v>0</v>
      </c>
      <c r="AQ499" s="37"/>
      <c r="AR499" s="37"/>
      <c r="AS499" s="37"/>
      <c r="AT499" s="37"/>
      <c r="AU499" s="37"/>
      <c r="AV499" s="37"/>
      <c r="AW499" s="36" t="s">
        <v>1601</v>
      </c>
      <c r="AX499" s="36" t="s">
        <v>1573</v>
      </c>
      <c r="AY499" s="36" t="s">
        <v>572</v>
      </c>
    </row>
    <row r="500" spans="1:51" ht="48" outlineLevel="1" x14ac:dyDescent="0.2">
      <c r="A500" s="36" t="s">
        <v>1602</v>
      </c>
      <c r="B500" s="36" t="s">
        <v>134</v>
      </c>
      <c r="C500" s="36">
        <v>1</v>
      </c>
      <c r="D500" s="36" t="s">
        <v>110</v>
      </c>
      <c r="E500" s="36" t="s">
        <v>111</v>
      </c>
      <c r="F500" s="36" t="s">
        <v>135</v>
      </c>
      <c r="G500" s="36" t="s">
        <v>136</v>
      </c>
      <c r="H500" s="36" t="s">
        <v>1603</v>
      </c>
      <c r="I500" s="36" t="s">
        <v>115</v>
      </c>
      <c r="J500" s="37">
        <v>1083035.2</v>
      </c>
      <c r="K500" s="37">
        <v>1083035.2</v>
      </c>
      <c r="L500" s="38">
        <v>42978</v>
      </c>
      <c r="M500" s="36" t="s">
        <v>182</v>
      </c>
      <c r="N500" s="36"/>
      <c r="O500" s="36" t="s">
        <v>1566</v>
      </c>
      <c r="P500" s="36"/>
      <c r="Q500" s="36" t="s">
        <v>118</v>
      </c>
      <c r="R500" s="36" t="s">
        <v>453</v>
      </c>
      <c r="S500" s="36" t="s">
        <v>1604</v>
      </c>
      <c r="T500" s="36" t="s">
        <v>1605</v>
      </c>
      <c r="U500" s="36" t="s">
        <v>455</v>
      </c>
      <c r="V500" s="36" t="s">
        <v>1569</v>
      </c>
      <c r="W500" s="38">
        <v>43296</v>
      </c>
      <c r="X500" s="36">
        <v>2018</v>
      </c>
      <c r="Y500" s="38">
        <v>43660</v>
      </c>
      <c r="Z500" s="36">
        <v>2019</v>
      </c>
      <c r="AA500" s="36" t="s">
        <v>1570</v>
      </c>
      <c r="AB500" s="36" t="s">
        <v>1606</v>
      </c>
      <c r="AC500" s="37">
        <v>519263.45</v>
      </c>
      <c r="AD500" s="37">
        <v>519263.45</v>
      </c>
      <c r="AE500" s="37">
        <v>563771.75</v>
      </c>
      <c r="AF500" s="37">
        <v>563771.75</v>
      </c>
      <c r="AG500" s="37"/>
      <c r="AH500" s="37"/>
      <c r="AI500" s="37"/>
      <c r="AJ500" s="37"/>
      <c r="AK500" s="37"/>
      <c r="AL500" s="37"/>
      <c r="AM500" s="37">
        <v>1083035.2</v>
      </c>
      <c r="AN500" s="37">
        <v>1083035.2</v>
      </c>
      <c r="AO500" s="37">
        <v>0</v>
      </c>
      <c r="AP500" s="37">
        <v>0</v>
      </c>
      <c r="AQ500" s="37"/>
      <c r="AR500" s="37"/>
      <c r="AS500" s="37"/>
      <c r="AT500" s="37"/>
      <c r="AU500" s="37"/>
      <c r="AV500" s="37"/>
      <c r="AW500" s="36" t="s">
        <v>1607</v>
      </c>
      <c r="AX500" s="36" t="s">
        <v>1573</v>
      </c>
      <c r="AY500" s="36" t="s">
        <v>572</v>
      </c>
    </row>
    <row r="501" spans="1:51" ht="60" outlineLevel="1" x14ac:dyDescent="0.2">
      <c r="A501" s="36" t="s">
        <v>1608</v>
      </c>
      <c r="B501" s="36" t="s">
        <v>109</v>
      </c>
      <c r="C501" s="36">
        <v>1</v>
      </c>
      <c r="D501" s="36" t="s">
        <v>110</v>
      </c>
      <c r="E501" s="36" t="s">
        <v>111</v>
      </c>
      <c r="F501" s="36" t="s">
        <v>135</v>
      </c>
      <c r="G501" s="36" t="s">
        <v>136</v>
      </c>
      <c r="H501" s="36" t="s">
        <v>1609</v>
      </c>
      <c r="I501" s="36" t="s">
        <v>115</v>
      </c>
      <c r="J501" s="37">
        <v>110000</v>
      </c>
      <c r="K501" s="37">
        <v>129800</v>
      </c>
      <c r="L501" s="38">
        <v>43132</v>
      </c>
      <c r="M501" s="36" t="s">
        <v>207</v>
      </c>
      <c r="N501" s="36"/>
      <c r="O501" s="36"/>
      <c r="P501" s="36"/>
      <c r="Q501" s="36" t="s">
        <v>118</v>
      </c>
      <c r="R501" s="36" t="s">
        <v>55</v>
      </c>
      <c r="S501" s="36" t="s">
        <v>1610</v>
      </c>
      <c r="T501" s="36" t="s">
        <v>1611</v>
      </c>
      <c r="U501" s="36" t="s">
        <v>121</v>
      </c>
      <c r="V501" s="36" t="s">
        <v>1569</v>
      </c>
      <c r="W501" s="38">
        <v>43191</v>
      </c>
      <c r="X501" s="36">
        <v>2018</v>
      </c>
      <c r="Y501" s="38">
        <v>43555</v>
      </c>
      <c r="Z501" s="36">
        <v>2019</v>
      </c>
      <c r="AA501" s="36" t="s">
        <v>1612</v>
      </c>
      <c r="AB501" s="36" t="s">
        <v>1613</v>
      </c>
      <c r="AC501" s="37">
        <v>110000</v>
      </c>
      <c r="AD501" s="37">
        <v>129800</v>
      </c>
      <c r="AE501" s="37"/>
      <c r="AF501" s="37"/>
      <c r="AG501" s="37"/>
      <c r="AH501" s="37"/>
      <c r="AI501" s="37"/>
      <c r="AJ501" s="37"/>
      <c r="AK501" s="37"/>
      <c r="AL501" s="37"/>
      <c r="AM501" s="37">
        <v>110000</v>
      </c>
      <c r="AN501" s="37">
        <v>129800</v>
      </c>
      <c r="AO501" s="37"/>
      <c r="AP501" s="37"/>
      <c r="AQ501" s="37"/>
      <c r="AR501" s="37"/>
      <c r="AS501" s="37"/>
      <c r="AT501" s="37"/>
      <c r="AU501" s="37"/>
      <c r="AV501" s="37"/>
      <c r="AW501" s="36" t="s">
        <v>211</v>
      </c>
      <c r="AX501" s="36" t="s">
        <v>1474</v>
      </c>
      <c r="AY501" s="36" t="s">
        <v>685</v>
      </c>
    </row>
    <row r="502" spans="1:51" ht="72" outlineLevel="1" x14ac:dyDescent="0.2">
      <c r="A502" s="36" t="s">
        <v>1614</v>
      </c>
      <c r="B502" s="36" t="s">
        <v>109</v>
      </c>
      <c r="C502" s="36">
        <v>1</v>
      </c>
      <c r="D502" s="36" t="s">
        <v>110</v>
      </c>
      <c r="E502" s="36" t="s">
        <v>111</v>
      </c>
      <c r="F502" s="36" t="s">
        <v>135</v>
      </c>
      <c r="G502" s="36" t="s">
        <v>136</v>
      </c>
      <c r="H502" s="36" t="s">
        <v>1615</v>
      </c>
      <c r="I502" s="36" t="s">
        <v>115</v>
      </c>
      <c r="J502" s="37">
        <v>141000</v>
      </c>
      <c r="K502" s="37">
        <v>141000</v>
      </c>
      <c r="L502" s="38">
        <v>43088</v>
      </c>
      <c r="M502" s="36" t="s">
        <v>440</v>
      </c>
      <c r="N502" s="36"/>
      <c r="O502" s="36"/>
      <c r="P502" s="36"/>
      <c r="Q502" s="36" t="s">
        <v>442</v>
      </c>
      <c r="R502" s="36" t="s">
        <v>55</v>
      </c>
      <c r="S502" s="36" t="s">
        <v>1499</v>
      </c>
      <c r="T502" s="36" t="s">
        <v>1500</v>
      </c>
      <c r="U502" s="36"/>
      <c r="V502" s="36" t="s">
        <v>1616</v>
      </c>
      <c r="W502" s="38">
        <v>43101</v>
      </c>
      <c r="X502" s="36">
        <v>2018</v>
      </c>
      <c r="Y502" s="38">
        <v>43465</v>
      </c>
      <c r="Z502" s="36">
        <v>2018</v>
      </c>
      <c r="AA502" s="36" t="s">
        <v>1545</v>
      </c>
      <c r="AB502" s="36" t="s">
        <v>1495</v>
      </c>
      <c r="AC502" s="37">
        <v>141000</v>
      </c>
      <c r="AD502" s="37">
        <v>141000</v>
      </c>
      <c r="AE502" s="37"/>
      <c r="AF502" s="37"/>
      <c r="AG502" s="37"/>
      <c r="AH502" s="37"/>
      <c r="AI502" s="37"/>
      <c r="AJ502" s="37"/>
      <c r="AK502" s="37"/>
      <c r="AL502" s="37"/>
      <c r="AM502" s="37">
        <v>141000</v>
      </c>
      <c r="AN502" s="37">
        <v>141000</v>
      </c>
      <c r="AO502" s="37"/>
      <c r="AP502" s="37"/>
      <c r="AQ502" s="37"/>
      <c r="AR502" s="37"/>
      <c r="AS502" s="37"/>
      <c r="AT502" s="37"/>
      <c r="AU502" s="37"/>
      <c r="AV502" s="37"/>
      <c r="AW502" s="36" t="s">
        <v>791</v>
      </c>
      <c r="AX502" s="36" t="s">
        <v>450</v>
      </c>
      <c r="AY502" s="36" t="s">
        <v>926</v>
      </c>
    </row>
    <row r="503" spans="1:51" ht="72" outlineLevel="1" x14ac:dyDescent="0.2">
      <c r="A503" s="36" t="s">
        <v>1617</v>
      </c>
      <c r="B503" s="36" t="s">
        <v>134</v>
      </c>
      <c r="C503" s="36">
        <v>1</v>
      </c>
      <c r="D503" s="36" t="s">
        <v>110</v>
      </c>
      <c r="E503" s="36" t="s">
        <v>111</v>
      </c>
      <c r="F503" s="36" t="s">
        <v>164</v>
      </c>
      <c r="G503" s="36" t="s">
        <v>173</v>
      </c>
      <c r="H503" s="36" t="s">
        <v>1618</v>
      </c>
      <c r="I503" s="36" t="s">
        <v>115</v>
      </c>
      <c r="J503" s="37">
        <v>1153625</v>
      </c>
      <c r="K503" s="37">
        <v>1153625</v>
      </c>
      <c r="L503" s="38">
        <v>43096</v>
      </c>
      <c r="M503" s="36" t="s">
        <v>440</v>
      </c>
      <c r="N503" s="36"/>
      <c r="O503" s="36"/>
      <c r="P503" s="36"/>
      <c r="Q503" s="36" t="s">
        <v>442</v>
      </c>
      <c r="R503" s="36" t="s">
        <v>55</v>
      </c>
      <c r="S503" s="36" t="s">
        <v>1619</v>
      </c>
      <c r="T503" s="36" t="s">
        <v>1620</v>
      </c>
      <c r="U503" s="36"/>
      <c r="V503" s="36" t="s">
        <v>789</v>
      </c>
      <c r="W503" s="38">
        <v>43160</v>
      </c>
      <c r="X503" s="36">
        <v>2018</v>
      </c>
      <c r="Y503" s="38">
        <v>43465</v>
      </c>
      <c r="Z503" s="36">
        <v>2018</v>
      </c>
      <c r="AA503" s="36" t="s">
        <v>1621</v>
      </c>
      <c r="AB503" s="36" t="s">
        <v>1495</v>
      </c>
      <c r="AC503" s="37">
        <v>1153625</v>
      </c>
      <c r="AD503" s="37">
        <v>1153625</v>
      </c>
      <c r="AE503" s="37"/>
      <c r="AF503" s="37"/>
      <c r="AG503" s="37"/>
      <c r="AH503" s="37"/>
      <c r="AI503" s="37"/>
      <c r="AJ503" s="37"/>
      <c r="AK503" s="37"/>
      <c r="AL503" s="37"/>
      <c r="AM503" s="37">
        <v>1153625</v>
      </c>
      <c r="AN503" s="37">
        <v>1153625</v>
      </c>
      <c r="AO503" s="37"/>
      <c r="AP503" s="37"/>
      <c r="AQ503" s="37"/>
      <c r="AR503" s="37"/>
      <c r="AS503" s="37"/>
      <c r="AT503" s="37"/>
      <c r="AU503" s="37"/>
      <c r="AV503" s="37"/>
      <c r="AW503" s="36" t="s">
        <v>1622</v>
      </c>
      <c r="AX503" s="36" t="s">
        <v>450</v>
      </c>
      <c r="AY503" s="36" t="s">
        <v>171</v>
      </c>
    </row>
    <row r="504" spans="1:51" ht="72" outlineLevel="1" x14ac:dyDescent="0.2">
      <c r="A504" s="36" t="s">
        <v>1623</v>
      </c>
      <c r="B504" s="36" t="s">
        <v>134</v>
      </c>
      <c r="C504" s="36">
        <v>1</v>
      </c>
      <c r="D504" s="36" t="s">
        <v>110</v>
      </c>
      <c r="E504" s="36" t="s">
        <v>111</v>
      </c>
      <c r="F504" s="36" t="s">
        <v>164</v>
      </c>
      <c r="G504" s="36" t="s">
        <v>173</v>
      </c>
      <c r="H504" s="36" t="s">
        <v>1499</v>
      </c>
      <c r="I504" s="36" t="s">
        <v>115</v>
      </c>
      <c r="J504" s="37">
        <v>1292000</v>
      </c>
      <c r="K504" s="37">
        <v>1292000</v>
      </c>
      <c r="L504" s="38">
        <v>43096</v>
      </c>
      <c r="M504" s="36" t="s">
        <v>440</v>
      </c>
      <c r="N504" s="36"/>
      <c r="O504" s="36"/>
      <c r="P504" s="36"/>
      <c r="Q504" s="36" t="s">
        <v>442</v>
      </c>
      <c r="R504" s="36" t="s">
        <v>55</v>
      </c>
      <c r="S504" s="36" t="s">
        <v>1619</v>
      </c>
      <c r="T504" s="36" t="s">
        <v>1620</v>
      </c>
      <c r="U504" s="36"/>
      <c r="V504" s="36" t="s">
        <v>789</v>
      </c>
      <c r="W504" s="38">
        <v>43101</v>
      </c>
      <c r="X504" s="36">
        <v>2018</v>
      </c>
      <c r="Y504" s="38">
        <v>43465</v>
      </c>
      <c r="Z504" s="36">
        <v>2018</v>
      </c>
      <c r="AA504" s="36" t="s">
        <v>1621</v>
      </c>
      <c r="AB504" s="36" t="s">
        <v>1495</v>
      </c>
      <c r="AC504" s="37">
        <v>1292000</v>
      </c>
      <c r="AD504" s="37">
        <v>1292000</v>
      </c>
      <c r="AE504" s="37"/>
      <c r="AF504" s="37"/>
      <c r="AG504" s="37"/>
      <c r="AH504" s="37"/>
      <c r="AI504" s="37"/>
      <c r="AJ504" s="37"/>
      <c r="AK504" s="37"/>
      <c r="AL504" s="37"/>
      <c r="AM504" s="37">
        <v>1292000</v>
      </c>
      <c r="AN504" s="37">
        <v>1292000</v>
      </c>
      <c r="AO504" s="37"/>
      <c r="AP504" s="37"/>
      <c r="AQ504" s="37"/>
      <c r="AR504" s="37"/>
      <c r="AS504" s="37"/>
      <c r="AT504" s="37"/>
      <c r="AU504" s="37"/>
      <c r="AV504" s="37"/>
      <c r="AW504" s="36" t="s">
        <v>1622</v>
      </c>
      <c r="AX504" s="36" t="s">
        <v>450</v>
      </c>
      <c r="AY504" s="36" t="s">
        <v>171</v>
      </c>
    </row>
    <row r="505" spans="1:51" ht="60" outlineLevel="1" x14ac:dyDescent="0.2">
      <c r="A505" s="36" t="s">
        <v>1624</v>
      </c>
      <c r="B505" s="36" t="s">
        <v>134</v>
      </c>
      <c r="C505" s="36">
        <v>1</v>
      </c>
      <c r="D505" s="36" t="s">
        <v>110</v>
      </c>
      <c r="E505" s="36" t="s">
        <v>111</v>
      </c>
      <c r="F505" s="36" t="s">
        <v>112</v>
      </c>
      <c r="G505" s="36" t="s">
        <v>113</v>
      </c>
      <c r="H505" s="36" t="s">
        <v>1625</v>
      </c>
      <c r="I505" s="36" t="s">
        <v>115</v>
      </c>
      <c r="J505" s="37">
        <v>207097</v>
      </c>
      <c r="K505" s="37">
        <v>244374.46</v>
      </c>
      <c r="L505" s="38">
        <v>43109</v>
      </c>
      <c r="M505" s="36" t="s">
        <v>440</v>
      </c>
      <c r="N505" s="36"/>
      <c r="O505" s="36" t="s">
        <v>1626</v>
      </c>
      <c r="P505" s="36"/>
      <c r="Q505" s="36" t="s">
        <v>442</v>
      </c>
      <c r="R505" s="36" t="s">
        <v>55</v>
      </c>
      <c r="S505" s="36" t="s">
        <v>1627</v>
      </c>
      <c r="T505" s="36" t="s">
        <v>1628</v>
      </c>
      <c r="U505" s="36"/>
      <c r="V505" s="36" t="s">
        <v>1059</v>
      </c>
      <c r="W505" s="38">
        <v>43109</v>
      </c>
      <c r="X505" s="36">
        <v>2018</v>
      </c>
      <c r="Y505" s="38">
        <v>43434</v>
      </c>
      <c r="Z505" s="36">
        <v>2018</v>
      </c>
      <c r="AA505" s="36" t="s">
        <v>1629</v>
      </c>
      <c r="AB505" s="36" t="s">
        <v>1630</v>
      </c>
      <c r="AC505" s="37">
        <v>207097</v>
      </c>
      <c r="AD505" s="37">
        <v>244374.46</v>
      </c>
      <c r="AE505" s="37"/>
      <c r="AF505" s="37"/>
      <c r="AG505" s="37"/>
      <c r="AH505" s="37"/>
      <c r="AI505" s="37"/>
      <c r="AJ505" s="37"/>
      <c r="AK505" s="37"/>
      <c r="AL505" s="37"/>
      <c r="AM505" s="37">
        <v>207097</v>
      </c>
      <c r="AN505" s="37">
        <v>244374.46</v>
      </c>
      <c r="AO505" s="37"/>
      <c r="AP505" s="37"/>
      <c r="AQ505" s="37"/>
      <c r="AR505" s="37"/>
      <c r="AS505" s="37"/>
      <c r="AT505" s="37"/>
      <c r="AU505" s="37"/>
      <c r="AV505" s="37"/>
      <c r="AW505" s="36" t="s">
        <v>1631</v>
      </c>
      <c r="AX505" s="36" t="s">
        <v>572</v>
      </c>
      <c r="AY505" s="36" t="s">
        <v>127</v>
      </c>
    </row>
    <row r="506" spans="1:51" ht="60" outlineLevel="1" x14ac:dyDescent="0.2">
      <c r="A506" s="42" t="s">
        <v>1632</v>
      </c>
      <c r="B506" s="42" t="s">
        <v>134</v>
      </c>
      <c r="C506" s="42">
        <v>1</v>
      </c>
      <c r="D506" s="42" t="s">
        <v>110</v>
      </c>
      <c r="E506" s="42" t="s">
        <v>111</v>
      </c>
      <c r="F506" s="42" t="s">
        <v>179</v>
      </c>
      <c r="G506" s="42" t="s">
        <v>1633</v>
      </c>
      <c r="H506" s="42" t="s">
        <v>1634</v>
      </c>
      <c r="I506" s="42" t="s">
        <v>115</v>
      </c>
      <c r="J506" s="43">
        <v>702264.41</v>
      </c>
      <c r="K506" s="43">
        <v>828672</v>
      </c>
      <c r="L506" s="44">
        <v>43089</v>
      </c>
      <c r="M506" s="42" t="s">
        <v>440</v>
      </c>
      <c r="N506" s="42"/>
      <c r="O506" s="42" t="s">
        <v>1626</v>
      </c>
      <c r="P506" s="42"/>
      <c r="Q506" s="42" t="s">
        <v>442</v>
      </c>
      <c r="R506" s="42" t="s">
        <v>55</v>
      </c>
      <c r="S506" s="42" t="s">
        <v>1635</v>
      </c>
      <c r="T506" s="42" t="s">
        <v>1636</v>
      </c>
      <c r="U506" s="42"/>
      <c r="V506" s="42" t="s">
        <v>1059</v>
      </c>
      <c r="W506" s="44">
        <v>43101</v>
      </c>
      <c r="X506" s="42">
        <v>2018</v>
      </c>
      <c r="Y506" s="44">
        <v>43465</v>
      </c>
      <c r="Z506" s="42">
        <v>2018</v>
      </c>
      <c r="AA506" s="42" t="s">
        <v>1637</v>
      </c>
      <c r="AB506" s="42" t="s">
        <v>1638</v>
      </c>
      <c r="AC506" s="43">
        <v>702264.41</v>
      </c>
      <c r="AD506" s="43">
        <v>828672</v>
      </c>
      <c r="AE506" s="43"/>
      <c r="AF506" s="43"/>
      <c r="AG506" s="43"/>
      <c r="AH506" s="43"/>
      <c r="AI506" s="43"/>
      <c r="AJ506" s="43"/>
      <c r="AK506" s="43"/>
      <c r="AL506" s="43"/>
      <c r="AM506" s="43">
        <v>702264.41</v>
      </c>
      <c r="AN506" s="43">
        <v>828672</v>
      </c>
      <c r="AO506" s="43"/>
      <c r="AP506" s="43"/>
      <c r="AQ506" s="43"/>
      <c r="AR506" s="43"/>
      <c r="AS506" s="43"/>
      <c r="AT506" s="43"/>
      <c r="AU506" s="43"/>
      <c r="AV506" s="43"/>
      <c r="AW506" s="42" t="s">
        <v>1639</v>
      </c>
      <c r="AX506" s="42" t="s">
        <v>1573</v>
      </c>
      <c r="AY506" s="42" t="s">
        <v>572</v>
      </c>
    </row>
    <row r="507" spans="1:51" ht="60" outlineLevel="1" x14ac:dyDescent="0.2">
      <c r="A507" s="42" t="s">
        <v>1640</v>
      </c>
      <c r="B507" s="42" t="s">
        <v>134</v>
      </c>
      <c r="C507" s="42">
        <v>1</v>
      </c>
      <c r="D507" s="42" t="s">
        <v>110</v>
      </c>
      <c r="E507" s="42" t="s">
        <v>111</v>
      </c>
      <c r="F507" s="42" t="s">
        <v>405</v>
      </c>
      <c r="G507" s="42" t="s">
        <v>1641</v>
      </c>
      <c r="H507" s="42" t="s">
        <v>1642</v>
      </c>
      <c r="I507" s="42" t="s">
        <v>115</v>
      </c>
      <c r="J507" s="43">
        <v>5728813.5599999996</v>
      </c>
      <c r="K507" s="43">
        <v>6760000</v>
      </c>
      <c r="L507" s="44">
        <v>43089</v>
      </c>
      <c r="M507" s="42" t="s">
        <v>440</v>
      </c>
      <c r="N507" s="42"/>
      <c r="O507" s="42" t="s">
        <v>1626</v>
      </c>
      <c r="P507" s="42"/>
      <c r="Q507" s="42" t="s">
        <v>442</v>
      </c>
      <c r="R507" s="42" t="s">
        <v>55</v>
      </c>
      <c r="S507" s="42" t="s">
        <v>1635</v>
      </c>
      <c r="T507" s="42" t="s">
        <v>1636</v>
      </c>
      <c r="U507" s="42"/>
      <c r="V507" s="42" t="s">
        <v>1059</v>
      </c>
      <c r="W507" s="44">
        <v>43101</v>
      </c>
      <c r="X507" s="42">
        <v>2018</v>
      </c>
      <c r="Y507" s="44">
        <v>43465</v>
      </c>
      <c r="Z507" s="42">
        <v>2018</v>
      </c>
      <c r="AA507" s="42" t="s">
        <v>1637</v>
      </c>
      <c r="AB507" s="42" t="s">
        <v>1638</v>
      </c>
      <c r="AC507" s="43">
        <v>5728813.5599999996</v>
      </c>
      <c r="AD507" s="43">
        <v>6760000</v>
      </c>
      <c r="AE507" s="43"/>
      <c r="AF507" s="43"/>
      <c r="AG507" s="43"/>
      <c r="AH507" s="43"/>
      <c r="AI507" s="43"/>
      <c r="AJ507" s="43"/>
      <c r="AK507" s="43"/>
      <c r="AL507" s="43"/>
      <c r="AM507" s="43">
        <v>5728813.5599999996</v>
      </c>
      <c r="AN507" s="43">
        <v>6760000</v>
      </c>
      <c r="AO507" s="43"/>
      <c r="AP507" s="43"/>
      <c r="AQ507" s="43"/>
      <c r="AR507" s="43"/>
      <c r="AS507" s="43"/>
      <c r="AT507" s="43"/>
      <c r="AU507" s="43"/>
      <c r="AV507" s="43"/>
      <c r="AW507" s="42" t="s">
        <v>1639</v>
      </c>
      <c r="AX507" s="42" t="s">
        <v>1573</v>
      </c>
      <c r="AY507" s="42" t="s">
        <v>572</v>
      </c>
    </row>
    <row r="508" spans="1:51" ht="72" outlineLevel="1" x14ac:dyDescent="0.2">
      <c r="A508" s="36" t="s">
        <v>1643</v>
      </c>
      <c r="B508" s="36" t="s">
        <v>134</v>
      </c>
      <c r="C508" s="36">
        <v>1</v>
      </c>
      <c r="D508" s="36" t="s">
        <v>110</v>
      </c>
      <c r="E508" s="36" t="s">
        <v>111</v>
      </c>
      <c r="F508" s="36" t="s">
        <v>164</v>
      </c>
      <c r="G508" s="36" t="s">
        <v>173</v>
      </c>
      <c r="H508" s="36" t="s">
        <v>1644</v>
      </c>
      <c r="I508" s="36" t="s">
        <v>115</v>
      </c>
      <c r="J508" s="37">
        <v>165200</v>
      </c>
      <c r="K508" s="37">
        <v>194936</v>
      </c>
      <c r="L508" s="38">
        <v>43063</v>
      </c>
      <c r="M508" s="36" t="s">
        <v>116</v>
      </c>
      <c r="N508" s="36"/>
      <c r="O508" s="36"/>
      <c r="P508" s="36"/>
      <c r="Q508" s="36" t="s">
        <v>118</v>
      </c>
      <c r="R508" s="36" t="s">
        <v>55</v>
      </c>
      <c r="S508" s="36" t="s">
        <v>1050</v>
      </c>
      <c r="T508" s="36" t="s">
        <v>1050</v>
      </c>
      <c r="U508" s="36" t="s">
        <v>121</v>
      </c>
      <c r="V508" s="36" t="s">
        <v>169</v>
      </c>
      <c r="W508" s="38">
        <v>43101</v>
      </c>
      <c r="X508" s="36">
        <v>2018</v>
      </c>
      <c r="Y508" s="38">
        <v>43465</v>
      </c>
      <c r="Z508" s="36">
        <v>2018</v>
      </c>
      <c r="AA508" s="36" t="s">
        <v>1645</v>
      </c>
      <c r="AB508" s="36" t="s">
        <v>1646</v>
      </c>
      <c r="AC508" s="37">
        <v>165200</v>
      </c>
      <c r="AD508" s="37">
        <v>194936</v>
      </c>
      <c r="AE508" s="37"/>
      <c r="AF508" s="37"/>
      <c r="AG508" s="37"/>
      <c r="AH508" s="37"/>
      <c r="AI508" s="37"/>
      <c r="AJ508" s="37"/>
      <c r="AK508" s="37"/>
      <c r="AL508" s="37"/>
      <c r="AM508" s="37">
        <v>165200</v>
      </c>
      <c r="AN508" s="37">
        <v>194936</v>
      </c>
      <c r="AO508" s="37"/>
      <c r="AP508" s="37"/>
      <c r="AQ508" s="37"/>
      <c r="AR508" s="37"/>
      <c r="AS508" s="37"/>
      <c r="AT508" s="37"/>
      <c r="AU508" s="37"/>
      <c r="AV508" s="37"/>
      <c r="AW508" s="36" t="s">
        <v>125</v>
      </c>
      <c r="AX508" s="36" t="s">
        <v>744</v>
      </c>
      <c r="AY508" s="36" t="s">
        <v>1647</v>
      </c>
    </row>
    <row r="509" spans="1:51" ht="72" outlineLevel="1" x14ac:dyDescent="0.2">
      <c r="A509" s="36" t="s">
        <v>1648</v>
      </c>
      <c r="B509" s="36" t="s">
        <v>134</v>
      </c>
      <c r="C509" s="36">
        <v>1</v>
      </c>
      <c r="D509" s="36" t="s">
        <v>110</v>
      </c>
      <c r="E509" s="36" t="s">
        <v>111</v>
      </c>
      <c r="F509" s="36" t="s">
        <v>112</v>
      </c>
      <c r="G509" s="36" t="s">
        <v>113</v>
      </c>
      <c r="H509" s="36" t="s">
        <v>1644</v>
      </c>
      <c r="I509" s="36" t="s">
        <v>115</v>
      </c>
      <c r="J509" s="37">
        <v>130000</v>
      </c>
      <c r="K509" s="37">
        <v>153400</v>
      </c>
      <c r="L509" s="38">
        <v>43063</v>
      </c>
      <c r="M509" s="36" t="s">
        <v>116</v>
      </c>
      <c r="N509" s="36"/>
      <c r="O509" s="36"/>
      <c r="P509" s="36"/>
      <c r="Q509" s="36" t="s">
        <v>118</v>
      </c>
      <c r="R509" s="36" t="s">
        <v>55</v>
      </c>
      <c r="S509" s="36" t="s">
        <v>1050</v>
      </c>
      <c r="T509" s="36" t="s">
        <v>1050</v>
      </c>
      <c r="U509" s="36" t="s">
        <v>121</v>
      </c>
      <c r="V509" s="36" t="s">
        <v>169</v>
      </c>
      <c r="W509" s="38">
        <v>43101</v>
      </c>
      <c r="X509" s="36">
        <v>2018</v>
      </c>
      <c r="Y509" s="38">
        <v>43465</v>
      </c>
      <c r="Z509" s="36">
        <v>2018</v>
      </c>
      <c r="AA509" s="36" t="s">
        <v>1645</v>
      </c>
      <c r="AB509" s="36" t="s">
        <v>1646</v>
      </c>
      <c r="AC509" s="37">
        <v>130000</v>
      </c>
      <c r="AD509" s="37">
        <v>153400</v>
      </c>
      <c r="AE509" s="37"/>
      <c r="AF509" s="37"/>
      <c r="AG509" s="37"/>
      <c r="AH509" s="37"/>
      <c r="AI509" s="37"/>
      <c r="AJ509" s="37"/>
      <c r="AK509" s="37"/>
      <c r="AL509" s="37"/>
      <c r="AM509" s="37">
        <v>130000</v>
      </c>
      <c r="AN509" s="37">
        <v>153400</v>
      </c>
      <c r="AO509" s="37"/>
      <c r="AP509" s="37"/>
      <c r="AQ509" s="37"/>
      <c r="AR509" s="37"/>
      <c r="AS509" s="37"/>
      <c r="AT509" s="37"/>
      <c r="AU509" s="37"/>
      <c r="AV509" s="37"/>
      <c r="AW509" s="36" t="s">
        <v>125</v>
      </c>
      <c r="AX509" s="36" t="s">
        <v>744</v>
      </c>
      <c r="AY509" s="36" t="s">
        <v>1647</v>
      </c>
    </row>
    <row r="510" spans="1:51" ht="72" outlineLevel="1" x14ac:dyDescent="0.2">
      <c r="A510" s="36" t="s">
        <v>1649</v>
      </c>
      <c r="B510" s="36" t="s">
        <v>109</v>
      </c>
      <c r="C510" s="36">
        <v>1</v>
      </c>
      <c r="D510" s="36" t="s">
        <v>110</v>
      </c>
      <c r="E510" s="36" t="s">
        <v>111</v>
      </c>
      <c r="F510" s="36" t="s">
        <v>112</v>
      </c>
      <c r="G510" s="36" t="s">
        <v>113</v>
      </c>
      <c r="H510" s="36" t="s">
        <v>1650</v>
      </c>
      <c r="I510" s="36" t="s">
        <v>115</v>
      </c>
      <c r="J510" s="37">
        <v>550000</v>
      </c>
      <c r="K510" s="37">
        <v>550000</v>
      </c>
      <c r="L510" s="38">
        <v>43109</v>
      </c>
      <c r="M510" s="36" t="s">
        <v>440</v>
      </c>
      <c r="N510" s="36"/>
      <c r="O510" s="36"/>
      <c r="P510" s="36"/>
      <c r="Q510" s="36" t="s">
        <v>442</v>
      </c>
      <c r="R510" s="36" t="s">
        <v>55</v>
      </c>
      <c r="S510" s="36" t="s">
        <v>1499</v>
      </c>
      <c r="T510" s="36" t="s">
        <v>1500</v>
      </c>
      <c r="U510" s="36"/>
      <c r="V510" s="36" t="s">
        <v>1059</v>
      </c>
      <c r="W510" s="38">
        <v>43109</v>
      </c>
      <c r="X510" s="36">
        <v>2018</v>
      </c>
      <c r="Y510" s="38">
        <v>43465</v>
      </c>
      <c r="Z510" s="36">
        <v>2018</v>
      </c>
      <c r="AA510" s="36" t="s">
        <v>1501</v>
      </c>
      <c r="AB510" s="36" t="s">
        <v>1495</v>
      </c>
      <c r="AC510" s="37">
        <v>550000</v>
      </c>
      <c r="AD510" s="37">
        <v>550000</v>
      </c>
      <c r="AE510" s="37"/>
      <c r="AF510" s="37"/>
      <c r="AG510" s="37"/>
      <c r="AH510" s="37"/>
      <c r="AI510" s="37"/>
      <c r="AJ510" s="37"/>
      <c r="AK510" s="37"/>
      <c r="AL510" s="37"/>
      <c r="AM510" s="37">
        <v>550000</v>
      </c>
      <c r="AN510" s="37">
        <v>550000</v>
      </c>
      <c r="AO510" s="37"/>
      <c r="AP510" s="37"/>
      <c r="AQ510" s="37"/>
      <c r="AR510" s="37"/>
      <c r="AS510" s="37"/>
      <c r="AT510" s="37"/>
      <c r="AU510" s="37"/>
      <c r="AV510" s="37"/>
      <c r="AW510" s="36" t="s">
        <v>791</v>
      </c>
      <c r="AX510" s="36" t="s">
        <v>450</v>
      </c>
      <c r="AY510" s="36" t="s">
        <v>127</v>
      </c>
    </row>
    <row r="511" spans="1:51" ht="72" outlineLevel="1" x14ac:dyDescent="0.2">
      <c r="A511" s="36" t="s">
        <v>1651</v>
      </c>
      <c r="B511" s="36" t="s">
        <v>109</v>
      </c>
      <c r="C511" s="36">
        <v>1</v>
      </c>
      <c r="D511" s="36" t="s">
        <v>110</v>
      </c>
      <c r="E511" s="36" t="s">
        <v>111</v>
      </c>
      <c r="F511" s="36" t="s">
        <v>164</v>
      </c>
      <c r="G511" s="36" t="s">
        <v>165</v>
      </c>
      <c r="H511" s="36" t="s">
        <v>1652</v>
      </c>
      <c r="I511" s="36" t="s">
        <v>115</v>
      </c>
      <c r="J511" s="37">
        <v>550000</v>
      </c>
      <c r="K511" s="37">
        <v>550000</v>
      </c>
      <c r="L511" s="38">
        <v>43109</v>
      </c>
      <c r="M511" s="36" t="s">
        <v>440</v>
      </c>
      <c r="N511" s="36"/>
      <c r="O511" s="36"/>
      <c r="P511" s="36"/>
      <c r="Q511" s="36" t="s">
        <v>442</v>
      </c>
      <c r="R511" s="36" t="s">
        <v>55</v>
      </c>
      <c r="S511" s="36" t="s">
        <v>1499</v>
      </c>
      <c r="T511" s="36" t="s">
        <v>1500</v>
      </c>
      <c r="U511" s="36"/>
      <c r="V511" s="36" t="s">
        <v>1059</v>
      </c>
      <c r="W511" s="38">
        <v>43109</v>
      </c>
      <c r="X511" s="36">
        <v>2018</v>
      </c>
      <c r="Y511" s="38">
        <v>43465</v>
      </c>
      <c r="Z511" s="36">
        <v>2018</v>
      </c>
      <c r="AA511" s="36" t="s">
        <v>1621</v>
      </c>
      <c r="AB511" s="36" t="s">
        <v>1495</v>
      </c>
      <c r="AC511" s="37">
        <v>550000</v>
      </c>
      <c r="AD511" s="37">
        <v>550000</v>
      </c>
      <c r="AE511" s="37"/>
      <c r="AF511" s="37"/>
      <c r="AG511" s="37"/>
      <c r="AH511" s="37"/>
      <c r="AI511" s="37"/>
      <c r="AJ511" s="37"/>
      <c r="AK511" s="37"/>
      <c r="AL511" s="37"/>
      <c r="AM511" s="37">
        <v>550000</v>
      </c>
      <c r="AN511" s="37">
        <v>550000</v>
      </c>
      <c r="AO511" s="37"/>
      <c r="AP511" s="37"/>
      <c r="AQ511" s="37"/>
      <c r="AR511" s="37"/>
      <c r="AS511" s="37"/>
      <c r="AT511" s="37"/>
      <c r="AU511" s="37"/>
      <c r="AV511" s="37"/>
      <c r="AW511" s="36" t="s">
        <v>791</v>
      </c>
      <c r="AX511" s="36" t="s">
        <v>450</v>
      </c>
      <c r="AY511" s="36" t="s">
        <v>127</v>
      </c>
    </row>
    <row r="512" spans="1:51" ht="72" outlineLevel="1" x14ac:dyDescent="0.2">
      <c r="A512" s="36" t="s">
        <v>1653</v>
      </c>
      <c r="B512" s="36" t="s">
        <v>109</v>
      </c>
      <c r="C512" s="36">
        <v>1</v>
      </c>
      <c r="D512" s="36" t="s">
        <v>110</v>
      </c>
      <c r="E512" s="36" t="s">
        <v>111</v>
      </c>
      <c r="F512" s="36" t="s">
        <v>164</v>
      </c>
      <c r="G512" s="36" t="s">
        <v>173</v>
      </c>
      <c r="H512" s="36" t="s">
        <v>1654</v>
      </c>
      <c r="I512" s="36" t="s">
        <v>115</v>
      </c>
      <c r="J512" s="37">
        <v>720000</v>
      </c>
      <c r="K512" s="37">
        <v>849600</v>
      </c>
      <c r="L512" s="38">
        <v>43109</v>
      </c>
      <c r="M512" s="36" t="s">
        <v>440</v>
      </c>
      <c r="N512" s="36"/>
      <c r="O512" s="36"/>
      <c r="P512" s="36"/>
      <c r="Q512" s="36" t="s">
        <v>442</v>
      </c>
      <c r="R512" s="36" t="s">
        <v>55</v>
      </c>
      <c r="S512" s="36" t="s">
        <v>1499</v>
      </c>
      <c r="T512" s="36" t="s">
        <v>1500</v>
      </c>
      <c r="U512" s="36"/>
      <c r="V512" s="36" t="s">
        <v>1059</v>
      </c>
      <c r="W512" s="38">
        <v>43109</v>
      </c>
      <c r="X512" s="36">
        <v>2018</v>
      </c>
      <c r="Y512" s="38">
        <v>43465</v>
      </c>
      <c r="Z512" s="36">
        <v>2018</v>
      </c>
      <c r="AA512" s="36" t="s">
        <v>1621</v>
      </c>
      <c r="AB512" s="36" t="s">
        <v>1495</v>
      </c>
      <c r="AC512" s="37">
        <v>720000</v>
      </c>
      <c r="AD512" s="37">
        <v>849600</v>
      </c>
      <c r="AE512" s="37"/>
      <c r="AF512" s="37"/>
      <c r="AG512" s="37"/>
      <c r="AH512" s="37"/>
      <c r="AI512" s="37"/>
      <c r="AJ512" s="37"/>
      <c r="AK512" s="37"/>
      <c r="AL512" s="37"/>
      <c r="AM512" s="37">
        <v>720000</v>
      </c>
      <c r="AN512" s="37">
        <v>849600</v>
      </c>
      <c r="AO512" s="37"/>
      <c r="AP512" s="37"/>
      <c r="AQ512" s="37"/>
      <c r="AR512" s="37"/>
      <c r="AS512" s="37"/>
      <c r="AT512" s="37"/>
      <c r="AU512" s="37"/>
      <c r="AV512" s="37"/>
      <c r="AW512" s="36" t="s">
        <v>791</v>
      </c>
      <c r="AX512" s="36" t="s">
        <v>450</v>
      </c>
      <c r="AY512" s="36" t="s">
        <v>220</v>
      </c>
    </row>
    <row r="513" spans="1:51" ht="36" outlineLevel="1" x14ac:dyDescent="0.2">
      <c r="A513" s="36" t="s">
        <v>1655</v>
      </c>
      <c r="B513" s="36" t="s">
        <v>134</v>
      </c>
      <c r="C513" s="36">
        <v>1</v>
      </c>
      <c r="D513" s="36" t="s">
        <v>110</v>
      </c>
      <c r="E513" s="36" t="s">
        <v>111</v>
      </c>
      <c r="F513" s="36" t="s">
        <v>164</v>
      </c>
      <c r="G513" s="36" t="s">
        <v>173</v>
      </c>
      <c r="H513" s="36" t="s">
        <v>1656</v>
      </c>
      <c r="I513" s="36" t="s">
        <v>115</v>
      </c>
      <c r="J513" s="37">
        <v>350000</v>
      </c>
      <c r="K513" s="37">
        <v>413000</v>
      </c>
      <c r="L513" s="38">
        <v>43096</v>
      </c>
      <c r="M513" s="36" t="s">
        <v>207</v>
      </c>
      <c r="N513" s="36"/>
      <c r="O513" s="36"/>
      <c r="P513" s="36"/>
      <c r="Q513" s="36" t="s">
        <v>118</v>
      </c>
      <c r="R513" s="36" t="s">
        <v>55</v>
      </c>
      <c r="S513" s="36" t="s">
        <v>1657</v>
      </c>
      <c r="T513" s="36" t="s">
        <v>1657</v>
      </c>
      <c r="U513" s="36" t="s">
        <v>121</v>
      </c>
      <c r="V513" s="36" t="s">
        <v>169</v>
      </c>
      <c r="W513" s="38">
        <v>43101</v>
      </c>
      <c r="X513" s="36">
        <v>2018</v>
      </c>
      <c r="Y513" s="38">
        <v>43465</v>
      </c>
      <c r="Z513" s="36">
        <v>2018</v>
      </c>
      <c r="AA513" s="36" t="s">
        <v>983</v>
      </c>
      <c r="AB513" s="36" t="s">
        <v>742</v>
      </c>
      <c r="AC513" s="37">
        <v>350000</v>
      </c>
      <c r="AD513" s="37">
        <v>413000</v>
      </c>
      <c r="AE513" s="37"/>
      <c r="AF513" s="37"/>
      <c r="AG513" s="37"/>
      <c r="AH513" s="37"/>
      <c r="AI513" s="37"/>
      <c r="AJ513" s="37"/>
      <c r="AK513" s="37"/>
      <c r="AL513" s="37"/>
      <c r="AM513" s="37">
        <v>350000</v>
      </c>
      <c r="AN513" s="37">
        <v>413000</v>
      </c>
      <c r="AO513" s="37"/>
      <c r="AP513" s="37"/>
      <c r="AQ513" s="37"/>
      <c r="AR513" s="37"/>
      <c r="AS513" s="37"/>
      <c r="AT513" s="37"/>
      <c r="AU513" s="37"/>
      <c r="AV513" s="37"/>
      <c r="AW513" s="36" t="s">
        <v>211</v>
      </c>
      <c r="AX513" s="36" t="s">
        <v>450</v>
      </c>
      <c r="AY513" s="36" t="s">
        <v>127</v>
      </c>
    </row>
    <row r="514" spans="1:51" ht="48" outlineLevel="1" x14ac:dyDescent="0.2">
      <c r="A514" s="36" t="s">
        <v>1658</v>
      </c>
      <c r="B514" s="36" t="s">
        <v>134</v>
      </c>
      <c r="C514" s="36">
        <v>1</v>
      </c>
      <c r="D514" s="36" t="s">
        <v>110</v>
      </c>
      <c r="E514" s="36" t="s">
        <v>111</v>
      </c>
      <c r="F514" s="36" t="s">
        <v>112</v>
      </c>
      <c r="G514" s="36" t="s">
        <v>113</v>
      </c>
      <c r="H514" s="36" t="s">
        <v>1659</v>
      </c>
      <c r="I514" s="36" t="s">
        <v>115</v>
      </c>
      <c r="J514" s="37">
        <v>500000</v>
      </c>
      <c r="K514" s="37">
        <v>590000</v>
      </c>
      <c r="L514" s="38">
        <v>43094</v>
      </c>
      <c r="M514" s="36" t="s">
        <v>440</v>
      </c>
      <c r="N514" s="36"/>
      <c r="O514" s="36" t="s">
        <v>738</v>
      </c>
      <c r="P514" s="36"/>
      <c r="Q514" s="36" t="s">
        <v>442</v>
      </c>
      <c r="R514" s="36" t="s">
        <v>55</v>
      </c>
      <c r="S514" s="36" t="s">
        <v>739</v>
      </c>
      <c r="T514" s="36" t="s">
        <v>740</v>
      </c>
      <c r="U514" s="36"/>
      <c r="V514" s="36" t="s">
        <v>169</v>
      </c>
      <c r="W514" s="38">
        <v>43101</v>
      </c>
      <c r="X514" s="36">
        <v>2018</v>
      </c>
      <c r="Y514" s="38">
        <v>43465</v>
      </c>
      <c r="Z514" s="36">
        <v>2018</v>
      </c>
      <c r="AA514" s="36" t="s">
        <v>1062</v>
      </c>
      <c r="AB514" s="36" t="s">
        <v>742</v>
      </c>
      <c r="AC514" s="37">
        <v>500000</v>
      </c>
      <c r="AD514" s="37">
        <v>590000</v>
      </c>
      <c r="AE514" s="37"/>
      <c r="AF514" s="37"/>
      <c r="AG514" s="37"/>
      <c r="AH514" s="37"/>
      <c r="AI514" s="37"/>
      <c r="AJ514" s="37"/>
      <c r="AK514" s="37"/>
      <c r="AL514" s="37"/>
      <c r="AM514" s="37">
        <v>500000</v>
      </c>
      <c r="AN514" s="37">
        <v>590000</v>
      </c>
      <c r="AO514" s="37"/>
      <c r="AP514" s="37"/>
      <c r="AQ514" s="37"/>
      <c r="AR514" s="37"/>
      <c r="AS514" s="37"/>
      <c r="AT514" s="37"/>
      <c r="AU514" s="37"/>
      <c r="AV514" s="37"/>
      <c r="AW514" s="36" t="s">
        <v>743</v>
      </c>
      <c r="AX514" s="36" t="s">
        <v>1069</v>
      </c>
      <c r="AY514" s="36" t="s">
        <v>127</v>
      </c>
    </row>
    <row r="515" spans="1:51" ht="48" outlineLevel="1" x14ac:dyDescent="0.2">
      <c r="A515" s="36" t="s">
        <v>1660</v>
      </c>
      <c r="B515" s="36" t="s">
        <v>134</v>
      </c>
      <c r="C515" s="36">
        <v>1</v>
      </c>
      <c r="D515" s="36" t="s">
        <v>110</v>
      </c>
      <c r="E515" s="36" t="s">
        <v>111</v>
      </c>
      <c r="F515" s="36" t="s">
        <v>112</v>
      </c>
      <c r="G515" s="36" t="s">
        <v>113</v>
      </c>
      <c r="H515" s="36" t="s">
        <v>1661</v>
      </c>
      <c r="I515" s="36" t="s">
        <v>115</v>
      </c>
      <c r="J515" s="37">
        <v>250000</v>
      </c>
      <c r="K515" s="37">
        <v>295000</v>
      </c>
      <c r="L515" s="38">
        <v>43109</v>
      </c>
      <c r="M515" s="36" t="s">
        <v>440</v>
      </c>
      <c r="N515" s="36"/>
      <c r="O515" s="36"/>
      <c r="P515" s="36"/>
      <c r="Q515" s="36" t="s">
        <v>442</v>
      </c>
      <c r="R515" s="36" t="s">
        <v>55</v>
      </c>
      <c r="S515" s="36" t="s">
        <v>1662</v>
      </c>
      <c r="T515" s="36" t="s">
        <v>1662</v>
      </c>
      <c r="U515" s="36"/>
      <c r="V515" s="36" t="s">
        <v>1059</v>
      </c>
      <c r="W515" s="38">
        <v>43109</v>
      </c>
      <c r="X515" s="36">
        <v>2018</v>
      </c>
      <c r="Y515" s="38">
        <v>43465</v>
      </c>
      <c r="Z515" s="36">
        <v>2018</v>
      </c>
      <c r="AA515" s="36" t="s">
        <v>1062</v>
      </c>
      <c r="AB515" s="36" t="s">
        <v>742</v>
      </c>
      <c r="AC515" s="37">
        <v>250000</v>
      </c>
      <c r="AD515" s="37">
        <v>295000</v>
      </c>
      <c r="AE515" s="37"/>
      <c r="AF515" s="37"/>
      <c r="AG515" s="37"/>
      <c r="AH515" s="37"/>
      <c r="AI515" s="37"/>
      <c r="AJ515" s="37"/>
      <c r="AK515" s="37"/>
      <c r="AL515" s="37"/>
      <c r="AM515" s="37">
        <v>250000</v>
      </c>
      <c r="AN515" s="37">
        <v>295000</v>
      </c>
      <c r="AO515" s="37"/>
      <c r="AP515" s="37"/>
      <c r="AQ515" s="37"/>
      <c r="AR515" s="37"/>
      <c r="AS515" s="37"/>
      <c r="AT515" s="37"/>
      <c r="AU515" s="37"/>
      <c r="AV515" s="37"/>
      <c r="AW515" s="36" t="s">
        <v>743</v>
      </c>
      <c r="AX515" s="36" t="s">
        <v>1069</v>
      </c>
      <c r="AY515" s="36" t="s">
        <v>127</v>
      </c>
    </row>
    <row r="516" spans="1:51" ht="48" outlineLevel="1" x14ac:dyDescent="0.2">
      <c r="A516" s="36" t="s">
        <v>1663</v>
      </c>
      <c r="B516" s="36" t="s">
        <v>134</v>
      </c>
      <c r="C516" s="36">
        <v>1</v>
      </c>
      <c r="D516" s="36" t="s">
        <v>110</v>
      </c>
      <c r="E516" s="36" t="s">
        <v>111</v>
      </c>
      <c r="F516" s="36" t="s">
        <v>112</v>
      </c>
      <c r="G516" s="36" t="s">
        <v>113</v>
      </c>
      <c r="H516" s="36" t="s">
        <v>1664</v>
      </c>
      <c r="I516" s="36" t="s">
        <v>115</v>
      </c>
      <c r="J516" s="37">
        <v>400000</v>
      </c>
      <c r="K516" s="37">
        <v>472000</v>
      </c>
      <c r="L516" s="38">
        <v>43109</v>
      </c>
      <c r="M516" s="36" t="s">
        <v>440</v>
      </c>
      <c r="N516" s="36"/>
      <c r="O516" s="36"/>
      <c r="P516" s="36"/>
      <c r="Q516" s="36" t="s">
        <v>442</v>
      </c>
      <c r="R516" s="36" t="s">
        <v>55</v>
      </c>
      <c r="S516" s="36" t="s">
        <v>1662</v>
      </c>
      <c r="T516" s="36" t="s">
        <v>1662</v>
      </c>
      <c r="U516" s="36"/>
      <c r="V516" s="36" t="s">
        <v>1059</v>
      </c>
      <c r="W516" s="38">
        <v>43109</v>
      </c>
      <c r="X516" s="36">
        <v>2018</v>
      </c>
      <c r="Y516" s="38">
        <v>43465</v>
      </c>
      <c r="Z516" s="36">
        <v>2018</v>
      </c>
      <c r="AA516" s="36" t="s">
        <v>1665</v>
      </c>
      <c r="AB516" s="36" t="s">
        <v>742</v>
      </c>
      <c r="AC516" s="37">
        <v>400000</v>
      </c>
      <c r="AD516" s="37">
        <v>472000</v>
      </c>
      <c r="AE516" s="37"/>
      <c r="AF516" s="37"/>
      <c r="AG516" s="37"/>
      <c r="AH516" s="37"/>
      <c r="AI516" s="37"/>
      <c r="AJ516" s="37"/>
      <c r="AK516" s="37"/>
      <c r="AL516" s="37"/>
      <c r="AM516" s="37">
        <v>400000</v>
      </c>
      <c r="AN516" s="37">
        <v>472000</v>
      </c>
      <c r="AO516" s="37"/>
      <c r="AP516" s="37"/>
      <c r="AQ516" s="37"/>
      <c r="AR516" s="37"/>
      <c r="AS516" s="37"/>
      <c r="AT516" s="37"/>
      <c r="AU516" s="37"/>
      <c r="AV516" s="37"/>
      <c r="AW516" s="36" t="s">
        <v>743</v>
      </c>
      <c r="AX516" s="36" t="s">
        <v>1069</v>
      </c>
      <c r="AY516" s="36" t="s">
        <v>127</v>
      </c>
    </row>
    <row r="517" spans="1:51" ht="48" outlineLevel="1" x14ac:dyDescent="0.2">
      <c r="A517" s="36" t="s">
        <v>1666</v>
      </c>
      <c r="B517" s="36" t="s">
        <v>134</v>
      </c>
      <c r="C517" s="36">
        <v>1</v>
      </c>
      <c r="D517" s="36" t="s">
        <v>110</v>
      </c>
      <c r="E517" s="36" t="s">
        <v>111</v>
      </c>
      <c r="F517" s="36" t="s">
        <v>164</v>
      </c>
      <c r="G517" s="36" t="s">
        <v>173</v>
      </c>
      <c r="H517" s="36" t="s">
        <v>1667</v>
      </c>
      <c r="I517" s="36" t="s">
        <v>115</v>
      </c>
      <c r="J517" s="37">
        <v>260000</v>
      </c>
      <c r="K517" s="37">
        <v>306800</v>
      </c>
      <c r="L517" s="38">
        <v>43109</v>
      </c>
      <c r="M517" s="36" t="s">
        <v>440</v>
      </c>
      <c r="N517" s="36"/>
      <c r="O517" s="36" t="s">
        <v>738</v>
      </c>
      <c r="P517" s="36"/>
      <c r="Q517" s="36" t="s">
        <v>442</v>
      </c>
      <c r="R517" s="36" t="s">
        <v>55</v>
      </c>
      <c r="S517" s="36" t="s">
        <v>747</v>
      </c>
      <c r="T517" s="36" t="s">
        <v>748</v>
      </c>
      <c r="U517" s="36"/>
      <c r="V517" s="36" t="s">
        <v>1059</v>
      </c>
      <c r="W517" s="38">
        <v>43109</v>
      </c>
      <c r="X517" s="36">
        <v>2018</v>
      </c>
      <c r="Y517" s="38">
        <v>43465</v>
      </c>
      <c r="Z517" s="36">
        <v>2018</v>
      </c>
      <c r="AA517" s="36" t="s">
        <v>1023</v>
      </c>
      <c r="AB517" s="36" t="s">
        <v>742</v>
      </c>
      <c r="AC517" s="37">
        <v>260000</v>
      </c>
      <c r="AD517" s="37">
        <v>306800</v>
      </c>
      <c r="AE517" s="37"/>
      <c r="AF517" s="37"/>
      <c r="AG517" s="37"/>
      <c r="AH517" s="37"/>
      <c r="AI517" s="37"/>
      <c r="AJ517" s="37"/>
      <c r="AK517" s="37"/>
      <c r="AL517" s="37"/>
      <c r="AM517" s="37">
        <v>260000</v>
      </c>
      <c r="AN517" s="37">
        <v>306800</v>
      </c>
      <c r="AO517" s="37"/>
      <c r="AP517" s="37"/>
      <c r="AQ517" s="37"/>
      <c r="AR517" s="37"/>
      <c r="AS517" s="37"/>
      <c r="AT517" s="37"/>
      <c r="AU517" s="37"/>
      <c r="AV517" s="37"/>
      <c r="AW517" s="36" t="s">
        <v>743</v>
      </c>
      <c r="AX517" s="36" t="s">
        <v>1069</v>
      </c>
      <c r="AY517" s="36" t="s">
        <v>127</v>
      </c>
    </row>
    <row r="518" spans="1:51" ht="48" outlineLevel="1" x14ac:dyDescent="0.2">
      <c r="A518" s="36" t="s">
        <v>1668</v>
      </c>
      <c r="B518" s="36" t="s">
        <v>134</v>
      </c>
      <c r="C518" s="36">
        <v>1</v>
      </c>
      <c r="D518" s="36" t="s">
        <v>110</v>
      </c>
      <c r="E518" s="36" t="s">
        <v>111</v>
      </c>
      <c r="F518" s="36" t="s">
        <v>112</v>
      </c>
      <c r="G518" s="36" t="s">
        <v>113</v>
      </c>
      <c r="H518" s="36" t="s">
        <v>1669</v>
      </c>
      <c r="I518" s="36" t="s">
        <v>115</v>
      </c>
      <c r="J518" s="37">
        <v>355000</v>
      </c>
      <c r="K518" s="37">
        <v>418900</v>
      </c>
      <c r="L518" s="38">
        <v>43109</v>
      </c>
      <c r="M518" s="36" t="s">
        <v>440</v>
      </c>
      <c r="N518" s="36"/>
      <c r="O518" s="36" t="s">
        <v>738</v>
      </c>
      <c r="P518" s="36"/>
      <c r="Q518" s="36" t="s">
        <v>442</v>
      </c>
      <c r="R518" s="36" t="s">
        <v>55</v>
      </c>
      <c r="S518" s="36" t="s">
        <v>747</v>
      </c>
      <c r="T518" s="36" t="s">
        <v>748</v>
      </c>
      <c r="U518" s="36"/>
      <c r="V518" s="36" t="s">
        <v>1059</v>
      </c>
      <c r="W518" s="38">
        <v>43109</v>
      </c>
      <c r="X518" s="36">
        <v>2018</v>
      </c>
      <c r="Y518" s="38">
        <v>43465</v>
      </c>
      <c r="Z518" s="36">
        <v>2018</v>
      </c>
      <c r="AA518" s="36" t="s">
        <v>1062</v>
      </c>
      <c r="AB518" s="36" t="s">
        <v>742</v>
      </c>
      <c r="AC518" s="37">
        <v>355000</v>
      </c>
      <c r="AD518" s="37">
        <v>418900</v>
      </c>
      <c r="AE518" s="37"/>
      <c r="AF518" s="37"/>
      <c r="AG518" s="37"/>
      <c r="AH518" s="37"/>
      <c r="AI518" s="37"/>
      <c r="AJ518" s="37"/>
      <c r="AK518" s="37"/>
      <c r="AL518" s="37"/>
      <c r="AM518" s="37">
        <v>355000</v>
      </c>
      <c r="AN518" s="37">
        <v>418900</v>
      </c>
      <c r="AO518" s="37"/>
      <c r="AP518" s="37"/>
      <c r="AQ518" s="37"/>
      <c r="AR518" s="37"/>
      <c r="AS518" s="37"/>
      <c r="AT518" s="37"/>
      <c r="AU518" s="37"/>
      <c r="AV518" s="37"/>
      <c r="AW518" s="36" t="s">
        <v>743</v>
      </c>
      <c r="AX518" s="36" t="s">
        <v>1069</v>
      </c>
      <c r="AY518" s="36" t="s">
        <v>127</v>
      </c>
    </row>
    <row r="519" spans="1:51" ht="96" outlineLevel="1" x14ac:dyDescent="0.2">
      <c r="A519" s="36" t="s">
        <v>1670</v>
      </c>
      <c r="B519" s="36" t="s">
        <v>134</v>
      </c>
      <c r="C519" s="36">
        <v>1</v>
      </c>
      <c r="D519" s="36" t="s">
        <v>110</v>
      </c>
      <c r="E519" s="36" t="s">
        <v>111</v>
      </c>
      <c r="F519" s="36" t="s">
        <v>164</v>
      </c>
      <c r="G519" s="36" t="s">
        <v>173</v>
      </c>
      <c r="H519" s="36" t="s">
        <v>1671</v>
      </c>
      <c r="I519" s="36" t="s">
        <v>115</v>
      </c>
      <c r="J519" s="37">
        <v>165000</v>
      </c>
      <c r="K519" s="37">
        <v>194700</v>
      </c>
      <c r="L519" s="38">
        <v>43109</v>
      </c>
      <c r="M519" s="36" t="s">
        <v>440</v>
      </c>
      <c r="N519" s="36"/>
      <c r="O519" s="36"/>
      <c r="P519" s="36"/>
      <c r="Q519" s="36" t="s">
        <v>442</v>
      </c>
      <c r="R519" s="36" t="s">
        <v>55</v>
      </c>
      <c r="S519" s="36" t="s">
        <v>1516</v>
      </c>
      <c r="T519" s="36" t="s">
        <v>1517</v>
      </c>
      <c r="U519" s="36"/>
      <c r="V519" s="36" t="s">
        <v>1059</v>
      </c>
      <c r="W519" s="38">
        <v>43109</v>
      </c>
      <c r="X519" s="36">
        <v>2018</v>
      </c>
      <c r="Y519" s="38">
        <v>43465</v>
      </c>
      <c r="Z519" s="36">
        <v>2018</v>
      </c>
      <c r="AA519" s="36" t="s">
        <v>1023</v>
      </c>
      <c r="AB519" s="36" t="s">
        <v>1518</v>
      </c>
      <c r="AC519" s="37">
        <v>165000</v>
      </c>
      <c r="AD519" s="37">
        <v>194700</v>
      </c>
      <c r="AE519" s="37"/>
      <c r="AF519" s="37"/>
      <c r="AG519" s="37"/>
      <c r="AH519" s="37"/>
      <c r="AI519" s="37"/>
      <c r="AJ519" s="37"/>
      <c r="AK519" s="37"/>
      <c r="AL519" s="37"/>
      <c r="AM519" s="37">
        <v>165000</v>
      </c>
      <c r="AN519" s="37">
        <v>194700</v>
      </c>
      <c r="AO519" s="37"/>
      <c r="AP519" s="37"/>
      <c r="AQ519" s="37"/>
      <c r="AR519" s="37"/>
      <c r="AS519" s="37"/>
      <c r="AT519" s="37"/>
      <c r="AU519" s="37"/>
      <c r="AV519" s="37"/>
      <c r="AW519" s="36" t="s">
        <v>1519</v>
      </c>
      <c r="AX519" s="36" t="s">
        <v>1069</v>
      </c>
      <c r="AY519" s="36" t="s">
        <v>127</v>
      </c>
    </row>
    <row r="520" spans="1:51" ht="72" outlineLevel="1" x14ac:dyDescent="0.2">
      <c r="A520" s="36" t="s">
        <v>1672</v>
      </c>
      <c r="B520" s="36" t="s">
        <v>134</v>
      </c>
      <c r="C520" s="36">
        <v>1</v>
      </c>
      <c r="D520" s="36" t="s">
        <v>110</v>
      </c>
      <c r="E520" s="36" t="s">
        <v>111</v>
      </c>
      <c r="F520" s="36" t="s">
        <v>135</v>
      </c>
      <c r="G520" s="36" t="s">
        <v>136</v>
      </c>
      <c r="H520" s="36" t="s">
        <v>1673</v>
      </c>
      <c r="I520" s="36" t="s">
        <v>115</v>
      </c>
      <c r="J520" s="37">
        <v>110000</v>
      </c>
      <c r="K520" s="37">
        <v>129800</v>
      </c>
      <c r="L520" s="38">
        <v>43063</v>
      </c>
      <c r="M520" s="36" t="s">
        <v>116</v>
      </c>
      <c r="N520" s="36"/>
      <c r="O520" s="36"/>
      <c r="P520" s="36"/>
      <c r="Q520" s="36" t="s">
        <v>118</v>
      </c>
      <c r="R520" s="36" t="s">
        <v>55</v>
      </c>
      <c r="S520" s="36" t="s">
        <v>1050</v>
      </c>
      <c r="T520" s="36" t="s">
        <v>1050</v>
      </c>
      <c r="U520" s="36" t="s">
        <v>121</v>
      </c>
      <c r="V520" s="36" t="s">
        <v>169</v>
      </c>
      <c r="W520" s="38">
        <v>43101</v>
      </c>
      <c r="X520" s="36">
        <v>2018</v>
      </c>
      <c r="Y520" s="38">
        <v>43465</v>
      </c>
      <c r="Z520" s="36">
        <v>2018</v>
      </c>
      <c r="AA520" s="36" t="s">
        <v>1645</v>
      </c>
      <c r="AB520" s="36" t="s">
        <v>1646</v>
      </c>
      <c r="AC520" s="37">
        <v>110000</v>
      </c>
      <c r="AD520" s="37">
        <v>129800</v>
      </c>
      <c r="AE520" s="37"/>
      <c r="AF520" s="37"/>
      <c r="AG520" s="37"/>
      <c r="AH520" s="37"/>
      <c r="AI520" s="37"/>
      <c r="AJ520" s="37"/>
      <c r="AK520" s="37"/>
      <c r="AL520" s="37"/>
      <c r="AM520" s="37">
        <v>110000</v>
      </c>
      <c r="AN520" s="37">
        <v>129800</v>
      </c>
      <c r="AO520" s="37"/>
      <c r="AP520" s="37"/>
      <c r="AQ520" s="37"/>
      <c r="AR520" s="37"/>
      <c r="AS520" s="37"/>
      <c r="AT520" s="37"/>
      <c r="AU520" s="37"/>
      <c r="AV520" s="37"/>
      <c r="AW520" s="36" t="s">
        <v>125</v>
      </c>
      <c r="AX520" s="36" t="s">
        <v>744</v>
      </c>
      <c r="AY520" s="36" t="s">
        <v>506</v>
      </c>
    </row>
    <row r="521" spans="1:51" ht="60" outlineLevel="1" x14ac:dyDescent="0.2">
      <c r="A521" s="36" t="s">
        <v>1674</v>
      </c>
      <c r="B521" s="36" t="s">
        <v>109</v>
      </c>
      <c r="C521" s="36">
        <v>1</v>
      </c>
      <c r="D521" s="36" t="s">
        <v>110</v>
      </c>
      <c r="E521" s="36" t="s">
        <v>111</v>
      </c>
      <c r="F521" s="36" t="s">
        <v>135</v>
      </c>
      <c r="G521" s="36" t="s">
        <v>136</v>
      </c>
      <c r="H521" s="36" t="s">
        <v>1675</v>
      </c>
      <c r="I521" s="36" t="s">
        <v>115</v>
      </c>
      <c r="J521" s="37">
        <v>180000</v>
      </c>
      <c r="K521" s="37">
        <v>212400</v>
      </c>
      <c r="L521" s="38">
        <v>43160</v>
      </c>
      <c r="M521" s="36" t="s">
        <v>207</v>
      </c>
      <c r="N521" s="36"/>
      <c r="O521" s="36"/>
      <c r="P521" s="36"/>
      <c r="Q521" s="36" t="s">
        <v>118</v>
      </c>
      <c r="R521" s="36" t="s">
        <v>55</v>
      </c>
      <c r="S521" s="36" t="s">
        <v>1477</v>
      </c>
      <c r="T521" s="36" t="s">
        <v>1477</v>
      </c>
      <c r="U521" s="36" t="s">
        <v>121</v>
      </c>
      <c r="V521" s="36" t="s">
        <v>1059</v>
      </c>
      <c r="W521" s="38">
        <v>43252</v>
      </c>
      <c r="X521" s="36">
        <v>2018</v>
      </c>
      <c r="Y521" s="38">
        <v>43617</v>
      </c>
      <c r="Z521" s="36">
        <v>2019</v>
      </c>
      <c r="AA521" s="36" t="s">
        <v>1676</v>
      </c>
      <c r="AB521" s="36" t="s">
        <v>1562</v>
      </c>
      <c r="AC521" s="37">
        <v>180000</v>
      </c>
      <c r="AD521" s="37">
        <v>212400</v>
      </c>
      <c r="AE521" s="37"/>
      <c r="AF521" s="37"/>
      <c r="AG521" s="37"/>
      <c r="AH521" s="37"/>
      <c r="AI521" s="37"/>
      <c r="AJ521" s="37"/>
      <c r="AK521" s="37"/>
      <c r="AL521" s="37"/>
      <c r="AM521" s="37">
        <v>180000</v>
      </c>
      <c r="AN521" s="37">
        <v>212400</v>
      </c>
      <c r="AO521" s="37"/>
      <c r="AP521" s="37"/>
      <c r="AQ521" s="37"/>
      <c r="AR521" s="37"/>
      <c r="AS521" s="37"/>
      <c r="AT521" s="37"/>
      <c r="AU521" s="37"/>
      <c r="AV521" s="37"/>
      <c r="AW521" s="36" t="s">
        <v>211</v>
      </c>
      <c r="AX521" s="36" t="s">
        <v>1573</v>
      </c>
      <c r="AY521" s="36" t="s">
        <v>1474</v>
      </c>
    </row>
    <row r="522" spans="1:51" ht="108" outlineLevel="1" x14ac:dyDescent="0.2">
      <c r="A522" s="52" t="s">
        <v>1677</v>
      </c>
      <c r="B522" s="52" t="s">
        <v>109</v>
      </c>
      <c r="C522" s="52">
        <v>1</v>
      </c>
      <c r="D522" s="52" t="s">
        <v>110</v>
      </c>
      <c r="E522" s="52" t="s">
        <v>111</v>
      </c>
      <c r="F522" s="52" t="s">
        <v>135</v>
      </c>
      <c r="G522" s="52" t="s">
        <v>136</v>
      </c>
      <c r="H522" s="52" t="s">
        <v>1678</v>
      </c>
      <c r="I522" s="52" t="s">
        <v>115</v>
      </c>
      <c r="J522" s="39">
        <v>520000</v>
      </c>
      <c r="K522" s="39">
        <v>613600</v>
      </c>
      <c r="L522" s="40">
        <v>43346</v>
      </c>
      <c r="M522" s="52" t="s">
        <v>116</v>
      </c>
      <c r="N522" s="52"/>
      <c r="O522" s="52"/>
      <c r="P522" s="52"/>
      <c r="Q522" s="52" t="s">
        <v>118</v>
      </c>
      <c r="R522" s="52" t="s">
        <v>55</v>
      </c>
      <c r="S522" s="52" t="s">
        <v>1679</v>
      </c>
      <c r="T522" s="52" t="s">
        <v>1680</v>
      </c>
      <c r="U522" s="52" t="s">
        <v>121</v>
      </c>
      <c r="V522" s="52" t="s">
        <v>1569</v>
      </c>
      <c r="W522" s="40">
        <v>43374</v>
      </c>
      <c r="X522" s="52">
        <v>2018</v>
      </c>
      <c r="Y522" s="40">
        <v>43480</v>
      </c>
      <c r="Z522" s="52">
        <v>2019</v>
      </c>
      <c r="AA522" s="52" t="s">
        <v>1681</v>
      </c>
      <c r="AB522" s="52" t="s">
        <v>1682</v>
      </c>
      <c r="AC522" s="39">
        <v>0</v>
      </c>
      <c r="AD522" s="39">
        <v>0</v>
      </c>
      <c r="AE522" s="39">
        <v>520000</v>
      </c>
      <c r="AF522" s="39">
        <v>613600</v>
      </c>
      <c r="AG522" s="39"/>
      <c r="AH522" s="39"/>
      <c r="AI522" s="39"/>
      <c r="AJ522" s="39"/>
      <c r="AK522" s="39"/>
      <c r="AL522" s="39"/>
      <c r="AM522" s="39">
        <v>0</v>
      </c>
      <c r="AN522" s="39">
        <v>0</v>
      </c>
      <c r="AO522" s="39">
        <v>520000</v>
      </c>
      <c r="AP522" s="39">
        <v>613600</v>
      </c>
      <c r="AQ522" s="39"/>
      <c r="AR522" s="39"/>
      <c r="AS522" s="39"/>
      <c r="AT522" s="39"/>
      <c r="AU522" s="39"/>
      <c r="AV522" s="39"/>
      <c r="AW522" s="52" t="s">
        <v>1683</v>
      </c>
      <c r="AX522" s="52" t="s">
        <v>1069</v>
      </c>
      <c r="AY522" s="52" t="s">
        <v>1474</v>
      </c>
    </row>
    <row r="523" spans="1:51" ht="60" outlineLevel="1" x14ac:dyDescent="0.2">
      <c r="A523" s="36" t="s">
        <v>1684</v>
      </c>
      <c r="B523" s="36" t="s">
        <v>134</v>
      </c>
      <c r="C523" s="36">
        <v>1</v>
      </c>
      <c r="D523" s="36" t="s">
        <v>110</v>
      </c>
      <c r="E523" s="36" t="s">
        <v>111</v>
      </c>
      <c r="F523" s="36" t="s">
        <v>179</v>
      </c>
      <c r="G523" s="36" t="s">
        <v>227</v>
      </c>
      <c r="H523" s="36" t="s">
        <v>1685</v>
      </c>
      <c r="I523" s="36" t="s">
        <v>115</v>
      </c>
      <c r="J523" s="37">
        <v>125000</v>
      </c>
      <c r="K523" s="37">
        <v>147500</v>
      </c>
      <c r="L523" s="38">
        <v>43062</v>
      </c>
      <c r="M523" s="36" t="s">
        <v>116</v>
      </c>
      <c r="N523" s="36"/>
      <c r="O523" s="36"/>
      <c r="P523" s="36"/>
      <c r="Q523" s="36" t="s">
        <v>118</v>
      </c>
      <c r="R523" s="36" t="s">
        <v>55</v>
      </c>
      <c r="S523" s="36" t="s">
        <v>919</v>
      </c>
      <c r="T523" s="36" t="s">
        <v>951</v>
      </c>
      <c r="U523" s="36" t="s">
        <v>121</v>
      </c>
      <c r="V523" s="36" t="s">
        <v>169</v>
      </c>
      <c r="W523" s="38">
        <v>43115</v>
      </c>
      <c r="X523" s="36">
        <v>2018</v>
      </c>
      <c r="Y523" s="38">
        <v>43251</v>
      </c>
      <c r="Z523" s="36">
        <v>2018</v>
      </c>
      <c r="AA523" s="36" t="s">
        <v>1686</v>
      </c>
      <c r="AB523" s="36" t="s">
        <v>733</v>
      </c>
      <c r="AC523" s="37">
        <v>125000</v>
      </c>
      <c r="AD523" s="37">
        <v>147500</v>
      </c>
      <c r="AE523" s="37"/>
      <c r="AF523" s="37"/>
      <c r="AG523" s="37"/>
      <c r="AH523" s="37"/>
      <c r="AI523" s="37"/>
      <c r="AJ523" s="37"/>
      <c r="AK523" s="37"/>
      <c r="AL523" s="37"/>
      <c r="AM523" s="37">
        <v>125000</v>
      </c>
      <c r="AN523" s="37">
        <v>147500</v>
      </c>
      <c r="AO523" s="37"/>
      <c r="AP523" s="37"/>
      <c r="AQ523" s="37"/>
      <c r="AR523" s="37"/>
      <c r="AS523" s="37"/>
      <c r="AT523" s="37"/>
      <c r="AU523" s="37"/>
      <c r="AV523" s="37"/>
      <c r="AW523" s="36" t="s">
        <v>125</v>
      </c>
      <c r="AX523" s="36" t="s">
        <v>450</v>
      </c>
      <c r="AY523" s="36" t="s">
        <v>199</v>
      </c>
    </row>
    <row r="524" spans="1:51" ht="60" outlineLevel="1" x14ac:dyDescent="0.2">
      <c r="A524" s="36" t="s">
        <v>1687</v>
      </c>
      <c r="B524" s="36" t="s">
        <v>214</v>
      </c>
      <c r="C524" s="36">
        <v>1</v>
      </c>
      <c r="D524" s="36" t="s">
        <v>110</v>
      </c>
      <c r="E524" s="36" t="s">
        <v>111</v>
      </c>
      <c r="F524" s="36" t="s">
        <v>390</v>
      </c>
      <c r="G524" s="36" t="s">
        <v>1008</v>
      </c>
      <c r="H524" s="36" t="s">
        <v>1688</v>
      </c>
      <c r="I524" s="36" t="s">
        <v>115</v>
      </c>
      <c r="J524" s="37">
        <v>10000000</v>
      </c>
      <c r="K524" s="37">
        <v>11800000</v>
      </c>
      <c r="L524" s="38">
        <v>43062</v>
      </c>
      <c r="M524" s="36" t="s">
        <v>116</v>
      </c>
      <c r="N524" s="36"/>
      <c r="O524" s="36"/>
      <c r="P524" s="36"/>
      <c r="Q524" s="36" t="s">
        <v>118</v>
      </c>
      <c r="R524" s="36" t="s">
        <v>55</v>
      </c>
      <c r="S524" s="36" t="s">
        <v>1035</v>
      </c>
      <c r="T524" s="36" t="s">
        <v>1506</v>
      </c>
      <c r="U524" s="36" t="s">
        <v>121</v>
      </c>
      <c r="V524" s="36" t="s">
        <v>1689</v>
      </c>
      <c r="W524" s="38">
        <v>43132</v>
      </c>
      <c r="X524" s="36">
        <v>2018</v>
      </c>
      <c r="Y524" s="38">
        <v>43496</v>
      </c>
      <c r="Z524" s="36">
        <v>2019</v>
      </c>
      <c r="AA524" s="36" t="s">
        <v>1690</v>
      </c>
      <c r="AB524" s="36" t="s">
        <v>1691</v>
      </c>
      <c r="AC524" s="37">
        <v>10000000</v>
      </c>
      <c r="AD524" s="37">
        <v>11800000</v>
      </c>
      <c r="AE524" s="37"/>
      <c r="AF524" s="37"/>
      <c r="AG524" s="37"/>
      <c r="AH524" s="37"/>
      <c r="AI524" s="37"/>
      <c r="AJ524" s="37"/>
      <c r="AK524" s="37"/>
      <c r="AL524" s="37"/>
      <c r="AM524" s="37">
        <v>10000000</v>
      </c>
      <c r="AN524" s="37">
        <v>11800000</v>
      </c>
      <c r="AO524" s="37"/>
      <c r="AP524" s="37"/>
      <c r="AQ524" s="37"/>
      <c r="AR524" s="37"/>
      <c r="AS524" s="37"/>
      <c r="AT524" s="37"/>
      <c r="AU524" s="37"/>
      <c r="AV524" s="37"/>
      <c r="AW524" s="36" t="s">
        <v>125</v>
      </c>
      <c r="AX524" s="36" t="s">
        <v>449</v>
      </c>
      <c r="AY524" s="36" t="s">
        <v>984</v>
      </c>
    </row>
    <row r="525" spans="1:51" ht="36" outlineLevel="1" x14ac:dyDescent="0.2">
      <c r="A525" s="52" t="s">
        <v>1692</v>
      </c>
      <c r="B525" s="52" t="s">
        <v>134</v>
      </c>
      <c r="C525" s="52">
        <v>1</v>
      </c>
      <c r="D525" s="52" t="s">
        <v>110</v>
      </c>
      <c r="E525" s="52" t="s">
        <v>111</v>
      </c>
      <c r="F525" s="52" t="s">
        <v>135</v>
      </c>
      <c r="G525" s="52" t="s">
        <v>136</v>
      </c>
      <c r="H525" s="52" t="s">
        <v>1693</v>
      </c>
      <c r="I525" s="52" t="s">
        <v>115</v>
      </c>
      <c r="J525" s="39">
        <v>180000000</v>
      </c>
      <c r="K525" s="39">
        <v>180000000</v>
      </c>
      <c r="L525" s="40">
        <v>43276</v>
      </c>
      <c r="M525" s="52" t="s">
        <v>1434</v>
      </c>
      <c r="N525" s="52"/>
      <c r="O525" s="52" t="s">
        <v>1566</v>
      </c>
      <c r="P525" s="52"/>
      <c r="Q525" s="52" t="s">
        <v>118</v>
      </c>
      <c r="R525" s="52" t="s">
        <v>453</v>
      </c>
      <c r="S525" s="52" t="s">
        <v>1694</v>
      </c>
      <c r="T525" s="52" t="s">
        <v>1695</v>
      </c>
      <c r="U525" s="52" t="s">
        <v>455</v>
      </c>
      <c r="V525" s="52" t="s">
        <v>1569</v>
      </c>
      <c r="W525" s="40">
        <v>43344</v>
      </c>
      <c r="X525" s="52">
        <v>2018</v>
      </c>
      <c r="Y525" s="40">
        <v>44440</v>
      </c>
      <c r="Z525" s="52">
        <v>2021</v>
      </c>
      <c r="AA525" s="52" t="s">
        <v>1696</v>
      </c>
      <c r="AB525" s="52" t="s">
        <v>1697</v>
      </c>
      <c r="AC525" s="39">
        <v>20054795</v>
      </c>
      <c r="AD525" s="39">
        <v>20054795</v>
      </c>
      <c r="AE525" s="39">
        <v>60000000</v>
      </c>
      <c r="AF525" s="39">
        <v>60000000</v>
      </c>
      <c r="AG525" s="39">
        <v>60000000</v>
      </c>
      <c r="AH525" s="39">
        <v>60000000</v>
      </c>
      <c r="AI525" s="39">
        <v>39945205</v>
      </c>
      <c r="AJ525" s="39">
        <v>39945205</v>
      </c>
      <c r="AK525" s="39"/>
      <c r="AL525" s="39"/>
      <c r="AM525" s="39">
        <v>20054795</v>
      </c>
      <c r="AN525" s="39">
        <v>20054795</v>
      </c>
      <c r="AO525" s="39">
        <v>60000000</v>
      </c>
      <c r="AP525" s="39">
        <v>60000000</v>
      </c>
      <c r="AQ525" s="39">
        <v>60000000</v>
      </c>
      <c r="AR525" s="39">
        <v>60000000</v>
      </c>
      <c r="AS525" s="39">
        <v>39945205</v>
      </c>
      <c r="AT525" s="39">
        <v>39945205</v>
      </c>
      <c r="AU525" s="39"/>
      <c r="AV525" s="39"/>
      <c r="AW525" s="52" t="s">
        <v>1698</v>
      </c>
      <c r="AX525" s="52" t="s">
        <v>1069</v>
      </c>
      <c r="AY525" s="52" t="s">
        <v>1699</v>
      </c>
    </row>
    <row r="526" spans="1:51" ht="72" outlineLevel="1" x14ac:dyDescent="0.2">
      <c r="A526" s="52" t="s">
        <v>1700</v>
      </c>
      <c r="B526" s="52" t="s">
        <v>134</v>
      </c>
      <c r="C526" s="52">
        <v>1</v>
      </c>
      <c r="D526" s="52" t="s">
        <v>110</v>
      </c>
      <c r="E526" s="52" t="s">
        <v>111</v>
      </c>
      <c r="F526" s="52" t="s">
        <v>179</v>
      </c>
      <c r="G526" s="52" t="s">
        <v>227</v>
      </c>
      <c r="H526" s="52" t="s">
        <v>852</v>
      </c>
      <c r="I526" s="52" t="s">
        <v>115</v>
      </c>
      <c r="J526" s="39">
        <v>508000</v>
      </c>
      <c r="K526" s="39">
        <v>599440</v>
      </c>
      <c r="L526" s="40">
        <v>43269</v>
      </c>
      <c r="M526" s="52" t="s">
        <v>440</v>
      </c>
      <c r="N526" s="52"/>
      <c r="O526" s="52"/>
      <c r="P526" s="52"/>
      <c r="Q526" s="52" t="s">
        <v>442</v>
      </c>
      <c r="R526" s="52" t="s">
        <v>55</v>
      </c>
      <c r="S526" s="52" t="s">
        <v>853</v>
      </c>
      <c r="T526" s="52" t="s">
        <v>766</v>
      </c>
      <c r="U526" s="52"/>
      <c r="V526" s="52" t="s">
        <v>789</v>
      </c>
      <c r="W526" s="40">
        <v>43344</v>
      </c>
      <c r="X526" s="52">
        <v>2018</v>
      </c>
      <c r="Y526" s="40">
        <v>43465</v>
      </c>
      <c r="Z526" s="52">
        <v>2018</v>
      </c>
      <c r="AA526" s="52" t="s">
        <v>854</v>
      </c>
      <c r="AB526" s="52" t="s">
        <v>1701</v>
      </c>
      <c r="AC526" s="39">
        <v>508000</v>
      </c>
      <c r="AD526" s="39">
        <v>599440</v>
      </c>
      <c r="AE526" s="39"/>
      <c r="AF526" s="39"/>
      <c r="AG526" s="39"/>
      <c r="AH526" s="39"/>
      <c r="AI526" s="39"/>
      <c r="AJ526" s="39"/>
      <c r="AK526" s="39"/>
      <c r="AL526" s="39"/>
      <c r="AM526" s="39">
        <v>508000</v>
      </c>
      <c r="AN526" s="39">
        <v>599440</v>
      </c>
      <c r="AO526" s="39"/>
      <c r="AP526" s="39"/>
      <c r="AQ526" s="39"/>
      <c r="AR526" s="39"/>
      <c r="AS526" s="39"/>
      <c r="AT526" s="39"/>
      <c r="AU526" s="39"/>
      <c r="AV526" s="39"/>
      <c r="AW526" s="52" t="s">
        <v>855</v>
      </c>
      <c r="AX526" s="52" t="s">
        <v>744</v>
      </c>
      <c r="AY526" s="52" t="s">
        <v>199</v>
      </c>
    </row>
    <row r="527" spans="1:51" ht="48" outlineLevel="1" x14ac:dyDescent="0.2">
      <c r="A527" s="52" t="s">
        <v>1702</v>
      </c>
      <c r="B527" s="52" t="s">
        <v>134</v>
      </c>
      <c r="C527" s="52">
        <v>1</v>
      </c>
      <c r="D527" s="52" t="s">
        <v>110</v>
      </c>
      <c r="E527" s="52" t="s">
        <v>111</v>
      </c>
      <c r="F527" s="52" t="s">
        <v>179</v>
      </c>
      <c r="G527" s="52" t="s">
        <v>227</v>
      </c>
      <c r="H527" s="52" t="s">
        <v>877</v>
      </c>
      <c r="I527" s="52" t="s">
        <v>115</v>
      </c>
      <c r="J527" s="39">
        <v>450000</v>
      </c>
      <c r="K527" s="39">
        <v>531000</v>
      </c>
      <c r="L527" s="40">
        <v>43160</v>
      </c>
      <c r="M527" s="52" t="s">
        <v>116</v>
      </c>
      <c r="N527" s="52"/>
      <c r="O527" s="52"/>
      <c r="P527" s="52"/>
      <c r="Q527" s="52" t="s">
        <v>118</v>
      </c>
      <c r="R527" s="52" t="s">
        <v>55</v>
      </c>
      <c r="S527" s="52" t="s">
        <v>1516</v>
      </c>
      <c r="T527" s="52" t="s">
        <v>1517</v>
      </c>
      <c r="U527" s="52" t="s">
        <v>121</v>
      </c>
      <c r="V527" s="52" t="s">
        <v>789</v>
      </c>
      <c r="W527" s="40">
        <v>43282</v>
      </c>
      <c r="X527" s="52">
        <v>2018</v>
      </c>
      <c r="Y527" s="40">
        <v>43465</v>
      </c>
      <c r="Z527" s="52">
        <v>2018</v>
      </c>
      <c r="AA527" s="52" t="s">
        <v>880</v>
      </c>
      <c r="AB527" s="52" t="s">
        <v>1703</v>
      </c>
      <c r="AC527" s="39">
        <v>450000</v>
      </c>
      <c r="AD527" s="39">
        <v>531000</v>
      </c>
      <c r="AE527" s="39"/>
      <c r="AF527" s="39"/>
      <c r="AG527" s="39"/>
      <c r="AH527" s="39"/>
      <c r="AI527" s="39"/>
      <c r="AJ527" s="39"/>
      <c r="AK527" s="39"/>
      <c r="AL527" s="39"/>
      <c r="AM527" s="39">
        <v>450000</v>
      </c>
      <c r="AN527" s="39">
        <v>531000</v>
      </c>
      <c r="AO527" s="39"/>
      <c r="AP527" s="39"/>
      <c r="AQ527" s="39"/>
      <c r="AR527" s="39"/>
      <c r="AS527" s="39"/>
      <c r="AT527" s="39"/>
      <c r="AU527" s="39"/>
      <c r="AV527" s="39"/>
      <c r="AW527" s="52" t="s">
        <v>142</v>
      </c>
      <c r="AX527" s="52" t="s">
        <v>744</v>
      </c>
      <c r="AY527" s="52" t="s">
        <v>199</v>
      </c>
    </row>
    <row r="528" spans="1:51" ht="36" outlineLevel="1" x14ac:dyDescent="0.2">
      <c r="A528" s="52" t="s">
        <v>1692</v>
      </c>
      <c r="B528" s="52" t="s">
        <v>134</v>
      </c>
      <c r="C528" s="52">
        <v>1</v>
      </c>
      <c r="D528" s="52" t="s">
        <v>110</v>
      </c>
      <c r="E528" s="52" t="s">
        <v>111</v>
      </c>
      <c r="F528" s="52" t="s">
        <v>135</v>
      </c>
      <c r="G528" s="52" t="s">
        <v>136</v>
      </c>
      <c r="H528" s="52" t="s">
        <v>1704</v>
      </c>
      <c r="I528" s="52" t="s">
        <v>115</v>
      </c>
      <c r="J528" s="39">
        <v>90000000</v>
      </c>
      <c r="K528" s="39">
        <v>90000000</v>
      </c>
      <c r="L528" s="40">
        <v>43243</v>
      </c>
      <c r="M528" s="52" t="s">
        <v>1434</v>
      </c>
      <c r="N528" s="52"/>
      <c r="O528" s="52" t="s">
        <v>1566</v>
      </c>
      <c r="P528" s="52"/>
      <c r="Q528" s="52" t="s">
        <v>118</v>
      </c>
      <c r="R528" s="52" t="s">
        <v>453</v>
      </c>
      <c r="S528" s="52" t="s">
        <v>1694</v>
      </c>
      <c r="T528" s="52" t="s">
        <v>1695</v>
      </c>
      <c r="U528" s="52" t="s">
        <v>455</v>
      </c>
      <c r="V528" s="52" t="s">
        <v>1569</v>
      </c>
      <c r="W528" s="40">
        <v>43313</v>
      </c>
      <c r="X528" s="52">
        <v>2018</v>
      </c>
      <c r="Y528" s="40">
        <v>44561</v>
      </c>
      <c r="Z528" s="52">
        <v>2021</v>
      </c>
      <c r="AA528" s="52" t="s">
        <v>1696</v>
      </c>
      <c r="AB528" s="52" t="s">
        <v>1697</v>
      </c>
      <c r="AC528" s="39">
        <v>12575340</v>
      </c>
      <c r="AD528" s="39">
        <v>12575340</v>
      </c>
      <c r="AE528" s="39">
        <v>30000000</v>
      </c>
      <c r="AF528" s="39">
        <v>30000000</v>
      </c>
      <c r="AG528" s="39">
        <v>30000000</v>
      </c>
      <c r="AH528" s="39">
        <v>30000000</v>
      </c>
      <c r="AI528" s="39">
        <v>17424660</v>
      </c>
      <c r="AJ528" s="39">
        <v>17424660</v>
      </c>
      <c r="AK528" s="39"/>
      <c r="AL528" s="39"/>
      <c r="AM528" s="39">
        <v>12575340</v>
      </c>
      <c r="AN528" s="39">
        <v>12575340</v>
      </c>
      <c r="AO528" s="39">
        <v>30000000</v>
      </c>
      <c r="AP528" s="39">
        <v>30000000</v>
      </c>
      <c r="AQ528" s="39">
        <v>30000000</v>
      </c>
      <c r="AR528" s="39">
        <v>30000000</v>
      </c>
      <c r="AS528" s="39">
        <v>17424660</v>
      </c>
      <c r="AT528" s="39">
        <v>17424660</v>
      </c>
      <c r="AU528" s="39"/>
      <c r="AV528" s="39"/>
      <c r="AW528" s="52" t="s">
        <v>1698</v>
      </c>
      <c r="AX528" s="52" t="s">
        <v>1069</v>
      </c>
      <c r="AY528" s="52" t="s">
        <v>1699</v>
      </c>
    </row>
    <row r="529" spans="1:51" ht="60" outlineLevel="1" x14ac:dyDescent="0.2">
      <c r="A529" s="52" t="s">
        <v>1705</v>
      </c>
      <c r="B529" s="52" t="s">
        <v>109</v>
      </c>
      <c r="C529" s="52">
        <v>1</v>
      </c>
      <c r="D529" s="52" t="s">
        <v>110</v>
      </c>
      <c r="E529" s="52" t="s">
        <v>111</v>
      </c>
      <c r="F529" s="52" t="s">
        <v>135</v>
      </c>
      <c r="G529" s="52" t="s">
        <v>136</v>
      </c>
      <c r="H529" s="52" t="s">
        <v>1706</v>
      </c>
      <c r="I529" s="52" t="s">
        <v>115</v>
      </c>
      <c r="J529" s="39">
        <v>535000</v>
      </c>
      <c r="K529" s="39">
        <v>631300</v>
      </c>
      <c r="L529" s="40">
        <v>43230</v>
      </c>
      <c r="M529" s="52" t="s">
        <v>207</v>
      </c>
      <c r="N529" s="52" t="s">
        <v>117</v>
      </c>
      <c r="O529" s="52"/>
      <c r="P529" s="52"/>
      <c r="Q529" s="52" t="s">
        <v>118</v>
      </c>
      <c r="R529" s="52" t="s">
        <v>55</v>
      </c>
      <c r="S529" s="52" t="s">
        <v>1707</v>
      </c>
      <c r="T529" s="52" t="s">
        <v>1708</v>
      </c>
      <c r="U529" s="52" t="s">
        <v>121</v>
      </c>
      <c r="V529" s="52" t="s">
        <v>1160</v>
      </c>
      <c r="W529" s="40">
        <v>43282</v>
      </c>
      <c r="X529" s="52">
        <v>2018</v>
      </c>
      <c r="Y529" s="40">
        <v>43343</v>
      </c>
      <c r="Z529" s="52">
        <v>2018</v>
      </c>
      <c r="AA529" s="52" t="s">
        <v>1709</v>
      </c>
      <c r="AB529" s="52" t="s">
        <v>725</v>
      </c>
      <c r="AC529" s="39">
        <v>535000</v>
      </c>
      <c r="AD529" s="39">
        <v>631300</v>
      </c>
      <c r="AE529" s="39"/>
      <c r="AF529" s="39"/>
      <c r="AG529" s="39"/>
      <c r="AH529" s="39"/>
      <c r="AI529" s="39"/>
      <c r="AJ529" s="39"/>
      <c r="AK529" s="39"/>
      <c r="AL529" s="39"/>
      <c r="AM529" s="39">
        <v>535000</v>
      </c>
      <c r="AN529" s="39">
        <v>631300</v>
      </c>
      <c r="AO529" s="39"/>
      <c r="AP529" s="39"/>
      <c r="AQ529" s="39"/>
      <c r="AR529" s="39"/>
      <c r="AS529" s="39"/>
      <c r="AT529" s="39"/>
      <c r="AU529" s="39"/>
      <c r="AV529" s="39"/>
      <c r="AW529" s="52" t="s">
        <v>254</v>
      </c>
      <c r="AX529" s="52" t="s">
        <v>1162</v>
      </c>
      <c r="AY529" s="52" t="s">
        <v>212</v>
      </c>
    </row>
    <row r="530" spans="1:51" ht="48" outlineLevel="1" x14ac:dyDescent="0.2">
      <c r="A530" s="52" t="s">
        <v>1710</v>
      </c>
      <c r="B530" s="52" t="s">
        <v>134</v>
      </c>
      <c r="C530" s="52">
        <v>1</v>
      </c>
      <c r="D530" s="52" t="s">
        <v>110</v>
      </c>
      <c r="E530" s="52" t="s">
        <v>111</v>
      </c>
      <c r="F530" s="52" t="s">
        <v>179</v>
      </c>
      <c r="G530" s="52" t="s">
        <v>227</v>
      </c>
      <c r="H530" s="52" t="s">
        <v>1706</v>
      </c>
      <c r="I530" s="52" t="s">
        <v>115</v>
      </c>
      <c r="J530" s="39">
        <v>472035</v>
      </c>
      <c r="K530" s="39">
        <v>557001.30000000005</v>
      </c>
      <c r="L530" s="40">
        <v>43230</v>
      </c>
      <c r="M530" s="52" t="s">
        <v>207</v>
      </c>
      <c r="N530" s="52" t="s">
        <v>117</v>
      </c>
      <c r="O530" s="52"/>
      <c r="P530" s="52"/>
      <c r="Q530" s="52" t="s">
        <v>118</v>
      </c>
      <c r="R530" s="52" t="s">
        <v>55</v>
      </c>
      <c r="S530" s="52" t="s">
        <v>1707</v>
      </c>
      <c r="T530" s="52" t="s">
        <v>1708</v>
      </c>
      <c r="U530" s="52" t="s">
        <v>121</v>
      </c>
      <c r="V530" s="52" t="s">
        <v>1160</v>
      </c>
      <c r="W530" s="40">
        <v>43282</v>
      </c>
      <c r="X530" s="52">
        <v>2018</v>
      </c>
      <c r="Y530" s="40">
        <v>43343</v>
      </c>
      <c r="Z530" s="52">
        <v>2018</v>
      </c>
      <c r="AA530" s="52" t="s">
        <v>1709</v>
      </c>
      <c r="AB530" s="52" t="s">
        <v>563</v>
      </c>
      <c r="AC530" s="39">
        <v>472035</v>
      </c>
      <c r="AD530" s="39">
        <v>557001.30000000005</v>
      </c>
      <c r="AE530" s="39"/>
      <c r="AF530" s="39"/>
      <c r="AG530" s="39"/>
      <c r="AH530" s="39"/>
      <c r="AI530" s="39"/>
      <c r="AJ530" s="39"/>
      <c r="AK530" s="39"/>
      <c r="AL530" s="39"/>
      <c r="AM530" s="39">
        <v>472035</v>
      </c>
      <c r="AN530" s="39">
        <v>557001.30000000005</v>
      </c>
      <c r="AO530" s="39"/>
      <c r="AP530" s="39"/>
      <c r="AQ530" s="39"/>
      <c r="AR530" s="39"/>
      <c r="AS530" s="39"/>
      <c r="AT530" s="39"/>
      <c r="AU530" s="39"/>
      <c r="AV530" s="39"/>
      <c r="AW530" s="52" t="s">
        <v>254</v>
      </c>
      <c r="AX530" s="52" t="s">
        <v>1162</v>
      </c>
      <c r="AY530" s="52" t="s">
        <v>232</v>
      </c>
    </row>
    <row r="531" spans="1:51" ht="48" outlineLevel="1" x14ac:dyDescent="0.2">
      <c r="A531" s="52" t="s">
        <v>1711</v>
      </c>
      <c r="B531" s="52" t="s">
        <v>134</v>
      </c>
      <c r="C531" s="52">
        <v>1</v>
      </c>
      <c r="D531" s="52" t="s">
        <v>110</v>
      </c>
      <c r="E531" s="52" t="s">
        <v>111</v>
      </c>
      <c r="F531" s="52" t="s">
        <v>164</v>
      </c>
      <c r="G531" s="52" t="s">
        <v>173</v>
      </c>
      <c r="H531" s="52" t="s">
        <v>1706</v>
      </c>
      <c r="I531" s="52" t="s">
        <v>115</v>
      </c>
      <c r="J531" s="39">
        <v>222000</v>
      </c>
      <c r="K531" s="39">
        <v>261960</v>
      </c>
      <c r="L531" s="40">
        <v>43230</v>
      </c>
      <c r="M531" s="52" t="s">
        <v>207</v>
      </c>
      <c r="N531" s="52" t="s">
        <v>117</v>
      </c>
      <c r="O531" s="52"/>
      <c r="P531" s="52"/>
      <c r="Q531" s="52" t="s">
        <v>118</v>
      </c>
      <c r="R531" s="52" t="s">
        <v>55</v>
      </c>
      <c r="S531" s="52" t="s">
        <v>1707</v>
      </c>
      <c r="T531" s="52" t="s">
        <v>1708</v>
      </c>
      <c r="U531" s="52" t="s">
        <v>121</v>
      </c>
      <c r="V531" s="52" t="s">
        <v>1160</v>
      </c>
      <c r="W531" s="40">
        <v>43282</v>
      </c>
      <c r="X531" s="52">
        <v>2018</v>
      </c>
      <c r="Y531" s="40">
        <v>43343</v>
      </c>
      <c r="Z531" s="52">
        <v>2018</v>
      </c>
      <c r="AA531" s="52" t="s">
        <v>1709</v>
      </c>
      <c r="AB531" s="52" t="s">
        <v>563</v>
      </c>
      <c r="AC531" s="39">
        <v>222000</v>
      </c>
      <c r="AD531" s="39">
        <v>261960</v>
      </c>
      <c r="AE531" s="39"/>
      <c r="AF531" s="39"/>
      <c r="AG531" s="39"/>
      <c r="AH531" s="39"/>
      <c r="AI531" s="39"/>
      <c r="AJ531" s="39"/>
      <c r="AK531" s="39"/>
      <c r="AL531" s="39"/>
      <c r="AM531" s="39">
        <v>222000</v>
      </c>
      <c r="AN531" s="39">
        <v>261960</v>
      </c>
      <c r="AO531" s="39"/>
      <c r="AP531" s="39"/>
      <c r="AQ531" s="39"/>
      <c r="AR531" s="39"/>
      <c r="AS531" s="39"/>
      <c r="AT531" s="39"/>
      <c r="AU531" s="39"/>
      <c r="AV531" s="39"/>
      <c r="AW531" s="52" t="s">
        <v>254</v>
      </c>
      <c r="AX531" s="52" t="s">
        <v>1162</v>
      </c>
      <c r="AY531" s="52" t="s">
        <v>1163</v>
      </c>
    </row>
    <row r="532" spans="1:51" ht="48" outlineLevel="1" x14ac:dyDescent="0.2">
      <c r="A532" s="52" t="s">
        <v>1712</v>
      </c>
      <c r="B532" s="52" t="s">
        <v>134</v>
      </c>
      <c r="C532" s="52">
        <v>1</v>
      </c>
      <c r="D532" s="52" t="s">
        <v>110</v>
      </c>
      <c r="E532" s="52" t="s">
        <v>111</v>
      </c>
      <c r="F532" s="52" t="s">
        <v>135</v>
      </c>
      <c r="G532" s="52" t="s">
        <v>136</v>
      </c>
      <c r="H532" s="52" t="s">
        <v>1706</v>
      </c>
      <c r="I532" s="52" t="s">
        <v>115</v>
      </c>
      <c r="J532" s="39">
        <v>297000</v>
      </c>
      <c r="K532" s="39">
        <v>350460</v>
      </c>
      <c r="L532" s="40">
        <v>43230</v>
      </c>
      <c r="M532" s="52" t="s">
        <v>207</v>
      </c>
      <c r="N532" s="52" t="s">
        <v>117</v>
      </c>
      <c r="O532" s="52"/>
      <c r="P532" s="52"/>
      <c r="Q532" s="52" t="s">
        <v>118</v>
      </c>
      <c r="R532" s="52" t="s">
        <v>55</v>
      </c>
      <c r="S532" s="52" t="s">
        <v>1707</v>
      </c>
      <c r="T532" s="52" t="s">
        <v>1708</v>
      </c>
      <c r="U532" s="52" t="s">
        <v>121</v>
      </c>
      <c r="V532" s="52" t="s">
        <v>1160</v>
      </c>
      <c r="W532" s="40">
        <v>43282</v>
      </c>
      <c r="X532" s="52">
        <v>2018</v>
      </c>
      <c r="Y532" s="40">
        <v>43343</v>
      </c>
      <c r="Z532" s="52">
        <v>2018</v>
      </c>
      <c r="AA532" s="52" t="s">
        <v>1709</v>
      </c>
      <c r="AB532" s="52" t="s">
        <v>563</v>
      </c>
      <c r="AC532" s="39">
        <v>297000</v>
      </c>
      <c r="AD532" s="39">
        <v>350460</v>
      </c>
      <c r="AE532" s="39"/>
      <c r="AF532" s="39"/>
      <c r="AG532" s="39"/>
      <c r="AH532" s="39"/>
      <c r="AI532" s="39"/>
      <c r="AJ532" s="39"/>
      <c r="AK532" s="39"/>
      <c r="AL532" s="39"/>
      <c r="AM532" s="39">
        <v>297000</v>
      </c>
      <c r="AN532" s="39">
        <v>350460</v>
      </c>
      <c r="AO532" s="39"/>
      <c r="AP532" s="39"/>
      <c r="AQ532" s="39"/>
      <c r="AR532" s="39"/>
      <c r="AS532" s="39"/>
      <c r="AT532" s="39"/>
      <c r="AU532" s="39"/>
      <c r="AV532" s="39"/>
      <c r="AW532" s="52" t="s">
        <v>254</v>
      </c>
      <c r="AX532" s="52" t="s">
        <v>1162</v>
      </c>
      <c r="AY532" s="52" t="s">
        <v>1168</v>
      </c>
    </row>
    <row r="533" spans="1:51" ht="48" outlineLevel="1" x14ac:dyDescent="0.2">
      <c r="A533" s="52" t="s">
        <v>1713</v>
      </c>
      <c r="B533" s="52" t="s">
        <v>134</v>
      </c>
      <c r="C533" s="52">
        <v>1</v>
      </c>
      <c r="D533" s="52" t="s">
        <v>110</v>
      </c>
      <c r="E533" s="52" t="s">
        <v>111</v>
      </c>
      <c r="F533" s="52" t="s">
        <v>112</v>
      </c>
      <c r="G533" s="52" t="s">
        <v>113</v>
      </c>
      <c r="H533" s="52" t="s">
        <v>1706</v>
      </c>
      <c r="I533" s="52" t="s">
        <v>115</v>
      </c>
      <c r="J533" s="39">
        <v>475000</v>
      </c>
      <c r="K533" s="39">
        <v>560500</v>
      </c>
      <c r="L533" s="40">
        <v>43230</v>
      </c>
      <c r="M533" s="52" t="s">
        <v>207</v>
      </c>
      <c r="N533" s="52" t="s">
        <v>117</v>
      </c>
      <c r="O533" s="52"/>
      <c r="P533" s="52"/>
      <c r="Q533" s="52" t="s">
        <v>118</v>
      </c>
      <c r="R533" s="52" t="s">
        <v>55</v>
      </c>
      <c r="S533" s="52" t="s">
        <v>1707</v>
      </c>
      <c r="T533" s="52" t="s">
        <v>1708</v>
      </c>
      <c r="U533" s="52" t="s">
        <v>121</v>
      </c>
      <c r="V533" s="52" t="s">
        <v>1160</v>
      </c>
      <c r="W533" s="40">
        <v>43282</v>
      </c>
      <c r="X533" s="52">
        <v>2018</v>
      </c>
      <c r="Y533" s="40">
        <v>43343</v>
      </c>
      <c r="Z533" s="52">
        <v>2018</v>
      </c>
      <c r="AA533" s="52" t="s">
        <v>1709</v>
      </c>
      <c r="AB533" s="52" t="s">
        <v>563</v>
      </c>
      <c r="AC533" s="39">
        <v>475000</v>
      </c>
      <c r="AD533" s="39">
        <v>560500</v>
      </c>
      <c r="AE533" s="39"/>
      <c r="AF533" s="39"/>
      <c r="AG533" s="39"/>
      <c r="AH533" s="39"/>
      <c r="AI533" s="39"/>
      <c r="AJ533" s="39"/>
      <c r="AK533" s="39"/>
      <c r="AL533" s="39"/>
      <c r="AM533" s="39">
        <v>475000</v>
      </c>
      <c r="AN533" s="39">
        <v>560500</v>
      </c>
      <c r="AO533" s="39"/>
      <c r="AP533" s="39"/>
      <c r="AQ533" s="39"/>
      <c r="AR533" s="39"/>
      <c r="AS533" s="39"/>
      <c r="AT533" s="39"/>
      <c r="AU533" s="39"/>
      <c r="AV533" s="39"/>
      <c r="AW533" s="52" t="s">
        <v>254</v>
      </c>
      <c r="AX533" s="52" t="s">
        <v>1167</v>
      </c>
      <c r="AY533" s="52" t="s">
        <v>220</v>
      </c>
    </row>
    <row r="534" spans="1:51" ht="36" outlineLevel="1" x14ac:dyDescent="0.2">
      <c r="A534" s="36" t="s">
        <v>1714</v>
      </c>
      <c r="B534" s="36" t="s">
        <v>1715</v>
      </c>
      <c r="C534" s="36">
        <v>1</v>
      </c>
      <c r="D534" s="36" t="s">
        <v>110</v>
      </c>
      <c r="E534" s="36" t="s">
        <v>111</v>
      </c>
      <c r="F534" s="36" t="s">
        <v>135</v>
      </c>
      <c r="G534" s="36" t="s">
        <v>136</v>
      </c>
      <c r="H534" s="36" t="s">
        <v>1716</v>
      </c>
      <c r="I534" s="36" t="s">
        <v>115</v>
      </c>
      <c r="J534" s="37">
        <v>1000000</v>
      </c>
      <c r="K534" s="37">
        <v>1180000</v>
      </c>
      <c r="L534" s="38">
        <v>43080</v>
      </c>
      <c r="M534" s="36" t="s">
        <v>116</v>
      </c>
      <c r="N534" s="36"/>
      <c r="O534" s="36" t="s">
        <v>1566</v>
      </c>
      <c r="P534" s="36"/>
      <c r="Q534" s="36" t="s">
        <v>118</v>
      </c>
      <c r="R534" s="36" t="s">
        <v>55</v>
      </c>
      <c r="S534" s="36" t="s">
        <v>1717</v>
      </c>
      <c r="T534" s="36" t="s">
        <v>1717</v>
      </c>
      <c r="U534" s="36" t="s">
        <v>121</v>
      </c>
      <c r="V534" s="36" t="s">
        <v>1059</v>
      </c>
      <c r="W534" s="38">
        <v>43125</v>
      </c>
      <c r="X534" s="36">
        <v>2018</v>
      </c>
      <c r="Y534" s="38">
        <v>43429</v>
      </c>
      <c r="Z534" s="36">
        <v>2018</v>
      </c>
      <c r="AA534" s="36" t="s">
        <v>1718</v>
      </c>
      <c r="AB534" s="36" t="s">
        <v>1697</v>
      </c>
      <c r="AC534" s="37">
        <v>1000000</v>
      </c>
      <c r="AD534" s="37">
        <v>1180000</v>
      </c>
      <c r="AE534" s="37"/>
      <c r="AF534" s="37"/>
      <c r="AG534" s="37"/>
      <c r="AH534" s="37"/>
      <c r="AI534" s="37"/>
      <c r="AJ534" s="37"/>
      <c r="AK534" s="37"/>
      <c r="AL534" s="37"/>
      <c r="AM534" s="37">
        <v>1000000</v>
      </c>
      <c r="AN534" s="37">
        <v>1180000</v>
      </c>
      <c r="AO534" s="37"/>
      <c r="AP534" s="37"/>
      <c r="AQ534" s="37"/>
      <c r="AR534" s="37"/>
      <c r="AS534" s="37"/>
      <c r="AT534" s="37"/>
      <c r="AU534" s="37"/>
      <c r="AV534" s="37"/>
      <c r="AW534" s="36" t="s">
        <v>125</v>
      </c>
      <c r="AX534" s="36" t="s">
        <v>1573</v>
      </c>
      <c r="AY534" s="36" t="s">
        <v>1474</v>
      </c>
    </row>
    <row r="535" spans="1:51" ht="36" outlineLevel="1" x14ac:dyDescent="0.2">
      <c r="A535" s="52" t="s">
        <v>1692</v>
      </c>
      <c r="B535" s="52" t="s">
        <v>134</v>
      </c>
      <c r="C535" s="52">
        <v>1</v>
      </c>
      <c r="D535" s="52" t="s">
        <v>110</v>
      </c>
      <c r="E535" s="52" t="s">
        <v>111</v>
      </c>
      <c r="F535" s="52" t="s">
        <v>135</v>
      </c>
      <c r="G535" s="52" t="s">
        <v>136</v>
      </c>
      <c r="H535" s="52" t="s">
        <v>1719</v>
      </c>
      <c r="I535" s="52" t="s">
        <v>115</v>
      </c>
      <c r="J535" s="39">
        <v>252000000</v>
      </c>
      <c r="K535" s="39">
        <v>252000000</v>
      </c>
      <c r="L535" s="40">
        <v>43304</v>
      </c>
      <c r="M535" s="52" t="s">
        <v>1434</v>
      </c>
      <c r="N535" s="52"/>
      <c r="O535" s="52" t="s">
        <v>1566</v>
      </c>
      <c r="P535" s="52"/>
      <c r="Q535" s="52" t="s">
        <v>118</v>
      </c>
      <c r="R535" s="52" t="s">
        <v>453</v>
      </c>
      <c r="S535" s="52" t="s">
        <v>1694</v>
      </c>
      <c r="T535" s="52" t="s">
        <v>1695</v>
      </c>
      <c r="U535" s="52" t="s">
        <v>455</v>
      </c>
      <c r="V535" s="52" t="s">
        <v>1569</v>
      </c>
      <c r="W535" s="40">
        <v>43374</v>
      </c>
      <c r="X535" s="52">
        <v>2018</v>
      </c>
      <c r="Y535" s="40">
        <v>45565</v>
      </c>
      <c r="Z535" s="52">
        <v>2024</v>
      </c>
      <c r="AA535" s="52" t="s">
        <v>1696</v>
      </c>
      <c r="AB535" s="52" t="s">
        <v>1697</v>
      </c>
      <c r="AC535" s="39">
        <v>9073972</v>
      </c>
      <c r="AD535" s="39">
        <v>9073972</v>
      </c>
      <c r="AE535" s="39">
        <v>36000000</v>
      </c>
      <c r="AF535" s="39">
        <v>36000000</v>
      </c>
      <c r="AG535" s="39">
        <v>36000000</v>
      </c>
      <c r="AH535" s="39">
        <v>36000000</v>
      </c>
      <c r="AI535" s="39">
        <v>36000000</v>
      </c>
      <c r="AJ535" s="39">
        <v>36000000</v>
      </c>
      <c r="AK535" s="39">
        <v>134926028</v>
      </c>
      <c r="AL535" s="39">
        <v>134926028</v>
      </c>
      <c r="AM535" s="39">
        <v>9073972</v>
      </c>
      <c r="AN535" s="39">
        <v>9073972</v>
      </c>
      <c r="AO535" s="39">
        <v>36000000</v>
      </c>
      <c r="AP535" s="39">
        <v>36000000</v>
      </c>
      <c r="AQ535" s="39">
        <v>36000000</v>
      </c>
      <c r="AR535" s="39">
        <v>36000000</v>
      </c>
      <c r="AS535" s="39">
        <v>36000000</v>
      </c>
      <c r="AT535" s="39">
        <v>36000000</v>
      </c>
      <c r="AU535" s="39">
        <v>134926028</v>
      </c>
      <c r="AV535" s="39">
        <v>134926028</v>
      </c>
      <c r="AW535" s="52" t="s">
        <v>1698</v>
      </c>
      <c r="AX535" s="52" t="s">
        <v>1069</v>
      </c>
      <c r="AY535" s="52" t="s">
        <v>1699</v>
      </c>
    </row>
    <row r="536" spans="1:51" ht="60" outlineLevel="1" x14ac:dyDescent="0.2">
      <c r="A536" s="52" t="s">
        <v>1720</v>
      </c>
      <c r="B536" s="52" t="s">
        <v>134</v>
      </c>
      <c r="C536" s="52">
        <v>1</v>
      </c>
      <c r="D536" s="52" t="s">
        <v>110</v>
      </c>
      <c r="E536" s="52" t="s">
        <v>111</v>
      </c>
      <c r="F536" s="52" t="s">
        <v>179</v>
      </c>
      <c r="G536" s="52" t="s">
        <v>180</v>
      </c>
      <c r="H536" s="52" t="s">
        <v>1721</v>
      </c>
      <c r="I536" s="52" t="s">
        <v>115</v>
      </c>
      <c r="J536" s="39">
        <v>300000</v>
      </c>
      <c r="K536" s="39">
        <v>354000</v>
      </c>
      <c r="L536" s="40">
        <v>43252</v>
      </c>
      <c r="M536" s="52" t="s">
        <v>116</v>
      </c>
      <c r="N536" s="52"/>
      <c r="O536" s="52"/>
      <c r="P536" s="52"/>
      <c r="Q536" s="52" t="s">
        <v>118</v>
      </c>
      <c r="R536" s="52" t="s">
        <v>55</v>
      </c>
      <c r="S536" s="52" t="s">
        <v>919</v>
      </c>
      <c r="T536" s="52" t="s">
        <v>951</v>
      </c>
      <c r="U536" s="52" t="s">
        <v>121</v>
      </c>
      <c r="V536" s="52" t="s">
        <v>169</v>
      </c>
      <c r="W536" s="40">
        <v>43313</v>
      </c>
      <c r="X536" s="52">
        <v>2018</v>
      </c>
      <c r="Y536" s="40">
        <v>43465</v>
      </c>
      <c r="Z536" s="52">
        <v>2018</v>
      </c>
      <c r="AA536" s="52" t="s">
        <v>1722</v>
      </c>
      <c r="AB536" s="52" t="s">
        <v>733</v>
      </c>
      <c r="AC536" s="39">
        <v>300000</v>
      </c>
      <c r="AD536" s="39">
        <v>354000</v>
      </c>
      <c r="AE536" s="39"/>
      <c r="AF536" s="39"/>
      <c r="AG536" s="39"/>
      <c r="AH536" s="39"/>
      <c r="AI536" s="39"/>
      <c r="AJ536" s="39"/>
      <c r="AK536" s="39"/>
      <c r="AL536" s="39"/>
      <c r="AM536" s="39">
        <v>300000</v>
      </c>
      <c r="AN536" s="39">
        <v>354000</v>
      </c>
      <c r="AO536" s="39"/>
      <c r="AP536" s="39"/>
      <c r="AQ536" s="39"/>
      <c r="AR536" s="39"/>
      <c r="AS536" s="39"/>
      <c r="AT536" s="39"/>
      <c r="AU536" s="39"/>
      <c r="AV536" s="39"/>
      <c r="AW536" s="52" t="s">
        <v>142</v>
      </c>
      <c r="AX536" s="52" t="s">
        <v>126</v>
      </c>
      <c r="AY536" s="52" t="s">
        <v>186</v>
      </c>
    </row>
    <row r="537" spans="1:51" ht="36" outlineLevel="1" x14ac:dyDescent="0.2">
      <c r="A537" s="52" t="s">
        <v>1714</v>
      </c>
      <c r="B537" s="52" t="s">
        <v>1715</v>
      </c>
      <c r="C537" s="52">
        <v>1</v>
      </c>
      <c r="D537" s="52" t="s">
        <v>110</v>
      </c>
      <c r="E537" s="52" t="s">
        <v>111</v>
      </c>
      <c r="F537" s="52" t="s">
        <v>135</v>
      </c>
      <c r="G537" s="52" t="s">
        <v>136</v>
      </c>
      <c r="H537" s="52" t="s">
        <v>1723</v>
      </c>
      <c r="I537" s="52" t="s">
        <v>115</v>
      </c>
      <c r="J537" s="39">
        <v>10000000</v>
      </c>
      <c r="K537" s="39">
        <v>10000000</v>
      </c>
      <c r="L537" s="40">
        <v>43161</v>
      </c>
      <c r="M537" s="52" t="s">
        <v>116</v>
      </c>
      <c r="N537" s="52"/>
      <c r="O537" s="52" t="s">
        <v>1566</v>
      </c>
      <c r="P537" s="52"/>
      <c r="Q537" s="52" t="s">
        <v>118</v>
      </c>
      <c r="R537" s="52" t="s">
        <v>55</v>
      </c>
      <c r="S537" s="52" t="s">
        <v>1717</v>
      </c>
      <c r="T537" s="52" t="s">
        <v>1717</v>
      </c>
      <c r="U537" s="52" t="s">
        <v>121</v>
      </c>
      <c r="V537" s="52" t="s">
        <v>1569</v>
      </c>
      <c r="W537" s="40">
        <v>43215</v>
      </c>
      <c r="X537" s="52">
        <v>2018</v>
      </c>
      <c r="Y537" s="40">
        <v>43799</v>
      </c>
      <c r="Z537" s="52">
        <v>2019</v>
      </c>
      <c r="AA537" s="52" t="s">
        <v>1718</v>
      </c>
      <c r="AB537" s="52" t="s">
        <v>1697</v>
      </c>
      <c r="AC537" s="39">
        <v>8000000</v>
      </c>
      <c r="AD537" s="39">
        <v>8000000</v>
      </c>
      <c r="AE537" s="39">
        <v>2000000</v>
      </c>
      <c r="AF537" s="39">
        <v>2000000</v>
      </c>
      <c r="AG537" s="39"/>
      <c r="AH537" s="39"/>
      <c r="AI537" s="39"/>
      <c r="AJ537" s="39"/>
      <c r="AK537" s="39"/>
      <c r="AL537" s="39"/>
      <c r="AM537" s="39">
        <v>8000000</v>
      </c>
      <c r="AN537" s="39">
        <v>8000000</v>
      </c>
      <c r="AO537" s="39">
        <v>2000000</v>
      </c>
      <c r="AP537" s="39">
        <v>2000000</v>
      </c>
      <c r="AQ537" s="39"/>
      <c r="AR537" s="39"/>
      <c r="AS537" s="39"/>
      <c r="AT537" s="39"/>
      <c r="AU537" s="39"/>
      <c r="AV537" s="39"/>
      <c r="AW537" s="52" t="s">
        <v>142</v>
      </c>
      <c r="AX537" s="52" t="s">
        <v>1573</v>
      </c>
      <c r="AY537" s="52" t="s">
        <v>1474</v>
      </c>
    </row>
    <row r="538" spans="1:51" ht="48" outlineLevel="1" x14ac:dyDescent="0.2">
      <c r="A538" s="52" t="s">
        <v>1724</v>
      </c>
      <c r="B538" s="52" t="s">
        <v>134</v>
      </c>
      <c r="C538" s="52">
        <v>1</v>
      </c>
      <c r="D538" s="52" t="s">
        <v>110</v>
      </c>
      <c r="E538" s="52" t="s">
        <v>111</v>
      </c>
      <c r="F538" s="52" t="s">
        <v>179</v>
      </c>
      <c r="G538" s="52" t="s">
        <v>946</v>
      </c>
      <c r="H538" s="52" t="s">
        <v>1725</v>
      </c>
      <c r="I538" s="52" t="s">
        <v>115</v>
      </c>
      <c r="J538" s="39">
        <v>315000</v>
      </c>
      <c r="K538" s="39">
        <v>371700</v>
      </c>
      <c r="L538" s="40">
        <v>43179</v>
      </c>
      <c r="M538" s="52" t="s">
        <v>116</v>
      </c>
      <c r="N538" s="52"/>
      <c r="O538" s="52"/>
      <c r="P538" s="52"/>
      <c r="Q538" s="52" t="s">
        <v>118</v>
      </c>
      <c r="R538" s="52" t="s">
        <v>55</v>
      </c>
      <c r="S538" s="52" t="s">
        <v>151</v>
      </c>
      <c r="T538" s="52" t="s">
        <v>1533</v>
      </c>
      <c r="U538" s="52" t="s">
        <v>121</v>
      </c>
      <c r="V538" s="52" t="s">
        <v>789</v>
      </c>
      <c r="W538" s="40">
        <v>43252</v>
      </c>
      <c r="X538" s="52">
        <v>2018</v>
      </c>
      <c r="Y538" s="40">
        <v>43374</v>
      </c>
      <c r="Z538" s="52">
        <v>2018</v>
      </c>
      <c r="AA538" s="52" t="s">
        <v>1534</v>
      </c>
      <c r="AB538" s="52" t="s">
        <v>1535</v>
      </c>
      <c r="AC538" s="39">
        <v>315000</v>
      </c>
      <c r="AD538" s="39">
        <v>371700</v>
      </c>
      <c r="AE538" s="39"/>
      <c r="AF538" s="39"/>
      <c r="AG538" s="39"/>
      <c r="AH538" s="39"/>
      <c r="AI538" s="39"/>
      <c r="AJ538" s="39"/>
      <c r="AK538" s="39"/>
      <c r="AL538" s="39"/>
      <c r="AM538" s="39">
        <v>315000</v>
      </c>
      <c r="AN538" s="39">
        <v>371700</v>
      </c>
      <c r="AO538" s="39"/>
      <c r="AP538" s="39"/>
      <c r="AQ538" s="39"/>
      <c r="AR538" s="39"/>
      <c r="AS538" s="39"/>
      <c r="AT538" s="39"/>
      <c r="AU538" s="39"/>
      <c r="AV538" s="39"/>
      <c r="AW538" s="52" t="s">
        <v>142</v>
      </c>
      <c r="AX538" s="52" t="s">
        <v>926</v>
      </c>
      <c r="AY538" s="52" t="s">
        <v>186</v>
      </c>
    </row>
    <row r="539" spans="1:51" ht="72" outlineLevel="1" x14ac:dyDescent="0.2">
      <c r="A539" s="52" t="s">
        <v>1726</v>
      </c>
      <c r="B539" s="52" t="s">
        <v>134</v>
      </c>
      <c r="C539" s="52">
        <v>1</v>
      </c>
      <c r="D539" s="52" t="s">
        <v>110</v>
      </c>
      <c r="E539" s="52" t="s">
        <v>111</v>
      </c>
      <c r="F539" s="52" t="s">
        <v>179</v>
      </c>
      <c r="G539" s="52" t="s">
        <v>946</v>
      </c>
      <c r="H539" s="52" t="s">
        <v>1727</v>
      </c>
      <c r="I539" s="52" t="s">
        <v>115</v>
      </c>
      <c r="J539" s="39">
        <v>300000</v>
      </c>
      <c r="K539" s="39">
        <v>354000</v>
      </c>
      <c r="L539" s="40">
        <v>43281</v>
      </c>
      <c r="M539" s="52" t="s">
        <v>116</v>
      </c>
      <c r="N539" s="52"/>
      <c r="O539" s="52"/>
      <c r="P539" s="52"/>
      <c r="Q539" s="52" t="s">
        <v>118</v>
      </c>
      <c r="R539" s="52" t="s">
        <v>55</v>
      </c>
      <c r="S539" s="52" t="s">
        <v>919</v>
      </c>
      <c r="T539" s="52" t="s">
        <v>951</v>
      </c>
      <c r="U539" s="52" t="s">
        <v>121</v>
      </c>
      <c r="V539" s="52" t="s">
        <v>169</v>
      </c>
      <c r="W539" s="40">
        <v>43313</v>
      </c>
      <c r="X539" s="52">
        <v>2018</v>
      </c>
      <c r="Y539" s="40">
        <v>43465</v>
      </c>
      <c r="Z539" s="52">
        <v>2018</v>
      </c>
      <c r="AA539" s="52" t="s">
        <v>1728</v>
      </c>
      <c r="AB539" s="52" t="s">
        <v>733</v>
      </c>
      <c r="AC539" s="39">
        <v>300000</v>
      </c>
      <c r="AD539" s="39">
        <v>354000</v>
      </c>
      <c r="AE539" s="39"/>
      <c r="AF539" s="39"/>
      <c r="AG539" s="39"/>
      <c r="AH539" s="39"/>
      <c r="AI539" s="39"/>
      <c r="AJ539" s="39"/>
      <c r="AK539" s="39"/>
      <c r="AL539" s="39"/>
      <c r="AM539" s="39">
        <v>300000</v>
      </c>
      <c r="AN539" s="39">
        <v>354000</v>
      </c>
      <c r="AO539" s="39"/>
      <c r="AP539" s="39"/>
      <c r="AQ539" s="39"/>
      <c r="AR539" s="39"/>
      <c r="AS539" s="39"/>
      <c r="AT539" s="39"/>
      <c r="AU539" s="39"/>
      <c r="AV539" s="39"/>
      <c r="AW539" s="52" t="s">
        <v>142</v>
      </c>
      <c r="AX539" s="52" t="s">
        <v>926</v>
      </c>
      <c r="AY539" s="52" t="s">
        <v>186</v>
      </c>
    </row>
    <row r="540" spans="1:51" ht="60" outlineLevel="1" x14ac:dyDescent="0.2">
      <c r="A540" s="52" t="s">
        <v>1729</v>
      </c>
      <c r="B540" s="52" t="s">
        <v>134</v>
      </c>
      <c r="C540" s="52">
        <v>1</v>
      </c>
      <c r="D540" s="52" t="s">
        <v>110</v>
      </c>
      <c r="E540" s="52" t="s">
        <v>111</v>
      </c>
      <c r="F540" s="52" t="s">
        <v>179</v>
      </c>
      <c r="G540" s="52" t="s">
        <v>946</v>
      </c>
      <c r="H540" s="52" t="s">
        <v>1730</v>
      </c>
      <c r="I540" s="52" t="s">
        <v>115</v>
      </c>
      <c r="J540" s="39">
        <v>500000</v>
      </c>
      <c r="K540" s="39">
        <v>590000</v>
      </c>
      <c r="L540" s="40">
        <v>43160</v>
      </c>
      <c r="M540" s="52" t="s">
        <v>116</v>
      </c>
      <c r="N540" s="52"/>
      <c r="O540" s="52"/>
      <c r="P540" s="52"/>
      <c r="Q540" s="52" t="s">
        <v>118</v>
      </c>
      <c r="R540" s="52" t="s">
        <v>55</v>
      </c>
      <c r="S540" s="52" t="s">
        <v>1050</v>
      </c>
      <c r="T540" s="52" t="s">
        <v>1050</v>
      </c>
      <c r="U540" s="52" t="s">
        <v>121</v>
      </c>
      <c r="V540" s="52" t="s">
        <v>169</v>
      </c>
      <c r="W540" s="40">
        <v>43282</v>
      </c>
      <c r="X540" s="52">
        <v>2018</v>
      </c>
      <c r="Y540" s="40">
        <v>43435</v>
      </c>
      <c r="Z540" s="52">
        <v>2018</v>
      </c>
      <c r="AA540" s="52" t="s">
        <v>1731</v>
      </c>
      <c r="AB540" s="52" t="s">
        <v>1646</v>
      </c>
      <c r="AC540" s="39">
        <v>500000</v>
      </c>
      <c r="AD540" s="39">
        <v>590000</v>
      </c>
      <c r="AE540" s="39"/>
      <c r="AF540" s="39"/>
      <c r="AG540" s="39"/>
      <c r="AH540" s="39"/>
      <c r="AI540" s="39"/>
      <c r="AJ540" s="39"/>
      <c r="AK540" s="39"/>
      <c r="AL540" s="39"/>
      <c r="AM540" s="39">
        <v>500000</v>
      </c>
      <c r="AN540" s="39">
        <v>590000</v>
      </c>
      <c r="AO540" s="39"/>
      <c r="AP540" s="39"/>
      <c r="AQ540" s="39"/>
      <c r="AR540" s="39"/>
      <c r="AS540" s="39"/>
      <c r="AT540" s="39"/>
      <c r="AU540" s="39"/>
      <c r="AV540" s="39"/>
      <c r="AW540" s="52" t="s">
        <v>142</v>
      </c>
      <c r="AX540" s="52" t="s">
        <v>926</v>
      </c>
      <c r="AY540" s="52" t="s">
        <v>186</v>
      </c>
    </row>
    <row r="541" spans="1:51" ht="60" outlineLevel="1" x14ac:dyDescent="0.2">
      <c r="A541" s="52" t="s">
        <v>1732</v>
      </c>
      <c r="B541" s="52" t="s">
        <v>134</v>
      </c>
      <c r="C541" s="52">
        <v>1</v>
      </c>
      <c r="D541" s="52" t="s">
        <v>110</v>
      </c>
      <c r="E541" s="52" t="s">
        <v>111</v>
      </c>
      <c r="F541" s="52" t="s">
        <v>135</v>
      </c>
      <c r="G541" s="52" t="s">
        <v>193</v>
      </c>
      <c r="H541" s="52" t="s">
        <v>1733</v>
      </c>
      <c r="I541" s="52" t="s">
        <v>115</v>
      </c>
      <c r="J541" s="39">
        <v>182947</v>
      </c>
      <c r="K541" s="39">
        <v>215877.46</v>
      </c>
      <c r="L541" s="40">
        <v>43160</v>
      </c>
      <c r="M541" s="52" t="s">
        <v>116</v>
      </c>
      <c r="N541" s="52"/>
      <c r="O541" s="52"/>
      <c r="P541" s="52"/>
      <c r="Q541" s="52" t="s">
        <v>118</v>
      </c>
      <c r="R541" s="52" t="s">
        <v>55</v>
      </c>
      <c r="S541" s="52" t="s">
        <v>1208</v>
      </c>
      <c r="T541" s="52" t="s">
        <v>1734</v>
      </c>
      <c r="U541" s="52" t="s">
        <v>121</v>
      </c>
      <c r="V541" s="52" t="s">
        <v>169</v>
      </c>
      <c r="W541" s="40">
        <v>43191</v>
      </c>
      <c r="X541" s="52">
        <v>2018</v>
      </c>
      <c r="Y541" s="40">
        <v>43313</v>
      </c>
      <c r="Z541" s="52">
        <v>2018</v>
      </c>
      <c r="AA541" s="52" t="s">
        <v>1735</v>
      </c>
      <c r="AB541" s="52" t="s">
        <v>733</v>
      </c>
      <c r="AC541" s="39">
        <v>182947</v>
      </c>
      <c r="AD541" s="39">
        <v>215877.46</v>
      </c>
      <c r="AE541" s="39"/>
      <c r="AF541" s="39"/>
      <c r="AG541" s="39"/>
      <c r="AH541" s="39"/>
      <c r="AI541" s="39"/>
      <c r="AJ541" s="39"/>
      <c r="AK541" s="39"/>
      <c r="AL541" s="39"/>
      <c r="AM541" s="39">
        <v>182947</v>
      </c>
      <c r="AN541" s="39">
        <v>215877.46</v>
      </c>
      <c r="AO541" s="39"/>
      <c r="AP541" s="39"/>
      <c r="AQ541" s="39"/>
      <c r="AR541" s="39"/>
      <c r="AS541" s="39"/>
      <c r="AT541" s="39"/>
      <c r="AU541" s="39"/>
      <c r="AV541" s="39"/>
      <c r="AW541" s="52" t="s">
        <v>142</v>
      </c>
      <c r="AX541" s="52" t="s">
        <v>284</v>
      </c>
      <c r="AY541" s="52" t="s">
        <v>1736</v>
      </c>
    </row>
    <row r="542" spans="1:51" ht="60" outlineLevel="1" x14ac:dyDescent="0.2">
      <c r="A542" s="52" t="s">
        <v>1732</v>
      </c>
      <c r="B542" s="52" t="s">
        <v>134</v>
      </c>
      <c r="C542" s="52">
        <v>1</v>
      </c>
      <c r="D542" s="52" t="s">
        <v>110</v>
      </c>
      <c r="E542" s="52" t="s">
        <v>111</v>
      </c>
      <c r="F542" s="52" t="s">
        <v>164</v>
      </c>
      <c r="G542" s="52" t="s">
        <v>165</v>
      </c>
      <c r="H542" s="52" t="s">
        <v>1733</v>
      </c>
      <c r="I542" s="52" t="s">
        <v>115</v>
      </c>
      <c r="J542" s="39">
        <v>515840</v>
      </c>
      <c r="K542" s="39">
        <v>608691.19999999995</v>
      </c>
      <c r="L542" s="40">
        <v>43160</v>
      </c>
      <c r="M542" s="52" t="s">
        <v>116</v>
      </c>
      <c r="N542" s="52"/>
      <c r="O542" s="52"/>
      <c r="P542" s="52"/>
      <c r="Q542" s="52" t="s">
        <v>118</v>
      </c>
      <c r="R542" s="52" t="s">
        <v>55</v>
      </c>
      <c r="S542" s="52" t="s">
        <v>1208</v>
      </c>
      <c r="T542" s="52" t="s">
        <v>1734</v>
      </c>
      <c r="U542" s="52" t="s">
        <v>121</v>
      </c>
      <c r="V542" s="52" t="s">
        <v>169</v>
      </c>
      <c r="W542" s="40">
        <v>43191</v>
      </c>
      <c r="X542" s="52">
        <v>2018</v>
      </c>
      <c r="Y542" s="40">
        <v>43313</v>
      </c>
      <c r="Z542" s="52">
        <v>2018</v>
      </c>
      <c r="AA542" s="52" t="s">
        <v>1735</v>
      </c>
      <c r="AB542" s="52" t="s">
        <v>733</v>
      </c>
      <c r="AC542" s="39">
        <v>515840</v>
      </c>
      <c r="AD542" s="39">
        <v>608691.19999999995</v>
      </c>
      <c r="AE542" s="39"/>
      <c r="AF542" s="39"/>
      <c r="AG542" s="39"/>
      <c r="AH542" s="39"/>
      <c r="AI542" s="39"/>
      <c r="AJ542" s="39"/>
      <c r="AK542" s="39"/>
      <c r="AL542" s="39"/>
      <c r="AM542" s="39">
        <v>515840</v>
      </c>
      <c r="AN542" s="39">
        <v>608691.19999999995</v>
      </c>
      <c r="AO542" s="39"/>
      <c r="AP542" s="39"/>
      <c r="AQ542" s="39"/>
      <c r="AR542" s="39"/>
      <c r="AS542" s="39"/>
      <c r="AT542" s="39"/>
      <c r="AU542" s="39"/>
      <c r="AV542" s="39"/>
      <c r="AW542" s="52" t="s">
        <v>142</v>
      </c>
      <c r="AX542" s="52" t="s">
        <v>284</v>
      </c>
      <c r="AY542" s="52" t="s">
        <v>599</v>
      </c>
    </row>
    <row r="543" spans="1:51" ht="60" outlineLevel="1" x14ac:dyDescent="0.2">
      <c r="A543" s="52" t="s">
        <v>1732</v>
      </c>
      <c r="B543" s="52" t="s">
        <v>134</v>
      </c>
      <c r="C543" s="52">
        <v>1</v>
      </c>
      <c r="D543" s="52" t="s">
        <v>110</v>
      </c>
      <c r="E543" s="52" t="s">
        <v>111</v>
      </c>
      <c r="F543" s="52" t="s">
        <v>112</v>
      </c>
      <c r="G543" s="52" t="s">
        <v>558</v>
      </c>
      <c r="H543" s="52" t="s">
        <v>1733</v>
      </c>
      <c r="I543" s="52" t="s">
        <v>115</v>
      </c>
      <c r="J543" s="39">
        <v>803691</v>
      </c>
      <c r="K543" s="39">
        <v>948355.38</v>
      </c>
      <c r="L543" s="40">
        <v>43160</v>
      </c>
      <c r="M543" s="52" t="s">
        <v>116</v>
      </c>
      <c r="N543" s="52"/>
      <c r="O543" s="52"/>
      <c r="P543" s="52"/>
      <c r="Q543" s="52" t="s">
        <v>118</v>
      </c>
      <c r="R543" s="52" t="s">
        <v>55</v>
      </c>
      <c r="S543" s="52" t="s">
        <v>1208</v>
      </c>
      <c r="T543" s="52" t="s">
        <v>1734</v>
      </c>
      <c r="U543" s="52" t="s">
        <v>121</v>
      </c>
      <c r="V543" s="52" t="s">
        <v>169</v>
      </c>
      <c r="W543" s="40">
        <v>43191</v>
      </c>
      <c r="X543" s="52">
        <v>2018</v>
      </c>
      <c r="Y543" s="40">
        <v>43313</v>
      </c>
      <c r="Z543" s="52">
        <v>2018</v>
      </c>
      <c r="AA543" s="52" t="s">
        <v>1735</v>
      </c>
      <c r="AB543" s="52" t="s">
        <v>733</v>
      </c>
      <c r="AC543" s="39">
        <v>803691</v>
      </c>
      <c r="AD543" s="39">
        <v>948355.38</v>
      </c>
      <c r="AE543" s="39"/>
      <c r="AF543" s="39"/>
      <c r="AG543" s="39"/>
      <c r="AH543" s="39"/>
      <c r="AI543" s="39"/>
      <c r="AJ543" s="39"/>
      <c r="AK543" s="39"/>
      <c r="AL543" s="39"/>
      <c r="AM543" s="39">
        <v>803691</v>
      </c>
      <c r="AN543" s="39">
        <v>948355.38</v>
      </c>
      <c r="AO543" s="39"/>
      <c r="AP543" s="39"/>
      <c r="AQ543" s="39"/>
      <c r="AR543" s="39"/>
      <c r="AS543" s="39"/>
      <c r="AT543" s="39"/>
      <c r="AU543" s="39"/>
      <c r="AV543" s="39"/>
      <c r="AW543" s="52" t="s">
        <v>142</v>
      </c>
      <c r="AX543" s="52" t="s">
        <v>284</v>
      </c>
      <c r="AY543" s="52" t="s">
        <v>1737</v>
      </c>
    </row>
    <row r="544" spans="1:51" ht="60" outlineLevel="1" x14ac:dyDescent="0.2">
      <c r="A544" s="52" t="s">
        <v>1732</v>
      </c>
      <c r="B544" s="52" t="s">
        <v>134</v>
      </c>
      <c r="C544" s="52">
        <v>1</v>
      </c>
      <c r="D544" s="52" t="s">
        <v>110</v>
      </c>
      <c r="E544" s="52" t="s">
        <v>111</v>
      </c>
      <c r="F544" s="52" t="s">
        <v>179</v>
      </c>
      <c r="G544" s="52" t="s">
        <v>180</v>
      </c>
      <c r="H544" s="52" t="s">
        <v>1733</v>
      </c>
      <c r="I544" s="52" t="s">
        <v>115</v>
      </c>
      <c r="J544" s="39">
        <v>450000</v>
      </c>
      <c r="K544" s="39">
        <v>531000</v>
      </c>
      <c r="L544" s="40">
        <v>43160</v>
      </c>
      <c r="M544" s="52" t="s">
        <v>116</v>
      </c>
      <c r="N544" s="52"/>
      <c r="O544" s="52"/>
      <c r="P544" s="52"/>
      <c r="Q544" s="52" t="s">
        <v>118</v>
      </c>
      <c r="R544" s="52" t="s">
        <v>55</v>
      </c>
      <c r="S544" s="52" t="s">
        <v>1208</v>
      </c>
      <c r="T544" s="52" t="s">
        <v>1734</v>
      </c>
      <c r="U544" s="52" t="s">
        <v>121</v>
      </c>
      <c r="V544" s="52" t="s">
        <v>169</v>
      </c>
      <c r="W544" s="40">
        <v>43191</v>
      </c>
      <c r="X544" s="52">
        <v>2018</v>
      </c>
      <c r="Y544" s="40">
        <v>43313</v>
      </c>
      <c r="Z544" s="52">
        <v>2018</v>
      </c>
      <c r="AA544" s="52" t="s">
        <v>1735</v>
      </c>
      <c r="AB544" s="52" t="s">
        <v>733</v>
      </c>
      <c r="AC544" s="39">
        <v>450000</v>
      </c>
      <c r="AD544" s="39">
        <v>531000</v>
      </c>
      <c r="AE544" s="39"/>
      <c r="AF544" s="39"/>
      <c r="AG544" s="39"/>
      <c r="AH544" s="39"/>
      <c r="AI544" s="39"/>
      <c r="AJ544" s="39"/>
      <c r="AK544" s="39"/>
      <c r="AL544" s="39"/>
      <c r="AM544" s="39">
        <v>450000</v>
      </c>
      <c r="AN544" s="39">
        <v>531000</v>
      </c>
      <c r="AO544" s="39"/>
      <c r="AP544" s="39"/>
      <c r="AQ544" s="39"/>
      <c r="AR544" s="39"/>
      <c r="AS544" s="39"/>
      <c r="AT544" s="39"/>
      <c r="AU544" s="39"/>
      <c r="AV544" s="39"/>
      <c r="AW544" s="52" t="s">
        <v>142</v>
      </c>
      <c r="AX544" s="52" t="s">
        <v>284</v>
      </c>
      <c r="AY544" s="52" t="s">
        <v>1738</v>
      </c>
    </row>
    <row r="545" spans="1:51" ht="60" outlineLevel="1" x14ac:dyDescent="0.2">
      <c r="A545" s="52" t="s">
        <v>1739</v>
      </c>
      <c r="B545" s="52" t="s">
        <v>134</v>
      </c>
      <c r="C545" s="52">
        <v>1</v>
      </c>
      <c r="D545" s="52" t="s">
        <v>110</v>
      </c>
      <c r="E545" s="52" t="s">
        <v>111</v>
      </c>
      <c r="F545" s="52" t="s">
        <v>179</v>
      </c>
      <c r="G545" s="52" t="s">
        <v>180</v>
      </c>
      <c r="H545" s="52" t="s">
        <v>1740</v>
      </c>
      <c r="I545" s="52" t="s">
        <v>115</v>
      </c>
      <c r="J545" s="39">
        <v>295000</v>
      </c>
      <c r="K545" s="39">
        <v>348100</v>
      </c>
      <c r="L545" s="40">
        <v>43140</v>
      </c>
      <c r="M545" s="52" t="s">
        <v>116</v>
      </c>
      <c r="N545" s="52"/>
      <c r="O545" s="52"/>
      <c r="P545" s="52"/>
      <c r="Q545" s="52" t="s">
        <v>118</v>
      </c>
      <c r="R545" s="52" t="s">
        <v>55</v>
      </c>
      <c r="S545" s="52" t="s">
        <v>1741</v>
      </c>
      <c r="T545" s="52" t="s">
        <v>1741</v>
      </c>
      <c r="U545" s="52" t="s">
        <v>121</v>
      </c>
      <c r="V545" s="52" t="s">
        <v>568</v>
      </c>
      <c r="W545" s="40">
        <v>43313</v>
      </c>
      <c r="X545" s="52">
        <v>2018</v>
      </c>
      <c r="Y545" s="40">
        <v>43465</v>
      </c>
      <c r="Z545" s="52">
        <v>2018</v>
      </c>
      <c r="AA545" s="52" t="s">
        <v>1735</v>
      </c>
      <c r="AB545" s="52" t="s">
        <v>733</v>
      </c>
      <c r="AC545" s="39">
        <v>295000</v>
      </c>
      <c r="AD545" s="39">
        <v>348100</v>
      </c>
      <c r="AE545" s="39"/>
      <c r="AF545" s="39"/>
      <c r="AG545" s="39"/>
      <c r="AH545" s="39"/>
      <c r="AI545" s="39"/>
      <c r="AJ545" s="39"/>
      <c r="AK545" s="39"/>
      <c r="AL545" s="39"/>
      <c r="AM545" s="39">
        <v>295000</v>
      </c>
      <c r="AN545" s="39">
        <v>348100</v>
      </c>
      <c r="AO545" s="39"/>
      <c r="AP545" s="39"/>
      <c r="AQ545" s="39"/>
      <c r="AR545" s="39"/>
      <c r="AS545" s="39"/>
      <c r="AT545" s="39"/>
      <c r="AU545" s="39"/>
      <c r="AV545" s="39"/>
      <c r="AW545" s="52" t="s">
        <v>142</v>
      </c>
      <c r="AX545" s="52" t="s">
        <v>572</v>
      </c>
      <c r="AY545" s="52" t="s">
        <v>199</v>
      </c>
    </row>
    <row r="546" spans="1:51" ht="72" outlineLevel="1" x14ac:dyDescent="0.2">
      <c r="A546" s="52" t="s">
        <v>1742</v>
      </c>
      <c r="B546" s="52" t="s">
        <v>109</v>
      </c>
      <c r="C546" s="52">
        <v>1</v>
      </c>
      <c r="D546" s="52" t="s">
        <v>110</v>
      </c>
      <c r="E546" s="52" t="s">
        <v>111</v>
      </c>
      <c r="F546" s="52" t="s">
        <v>135</v>
      </c>
      <c r="G546" s="52" t="s">
        <v>136</v>
      </c>
      <c r="H546" s="52" t="s">
        <v>1743</v>
      </c>
      <c r="I546" s="52" t="s">
        <v>115</v>
      </c>
      <c r="J546" s="39">
        <v>16563600</v>
      </c>
      <c r="K546" s="39">
        <v>19545048</v>
      </c>
      <c r="L546" s="40">
        <v>43160</v>
      </c>
      <c r="M546" s="52" t="s">
        <v>182</v>
      </c>
      <c r="N546" s="52"/>
      <c r="O546" s="52" t="s">
        <v>1744</v>
      </c>
      <c r="P546" s="52"/>
      <c r="Q546" s="52" t="s">
        <v>118</v>
      </c>
      <c r="R546" s="52" t="s">
        <v>453</v>
      </c>
      <c r="S546" s="52" t="s">
        <v>1050</v>
      </c>
      <c r="T546" s="52" t="s">
        <v>1050</v>
      </c>
      <c r="U546" s="52" t="s">
        <v>455</v>
      </c>
      <c r="V546" s="52" t="s">
        <v>1303</v>
      </c>
      <c r="W546" s="40">
        <v>43252</v>
      </c>
      <c r="X546" s="52">
        <v>2018</v>
      </c>
      <c r="Y546" s="40">
        <v>43616</v>
      </c>
      <c r="Z546" s="52">
        <v>2019</v>
      </c>
      <c r="AA546" s="52" t="s">
        <v>1745</v>
      </c>
      <c r="AB546" s="52" t="s">
        <v>1746</v>
      </c>
      <c r="AC546" s="39">
        <v>6901500</v>
      </c>
      <c r="AD546" s="39">
        <v>8143770</v>
      </c>
      <c r="AE546" s="39">
        <v>9662100</v>
      </c>
      <c r="AF546" s="39">
        <v>11401278</v>
      </c>
      <c r="AG546" s="39"/>
      <c r="AH546" s="39"/>
      <c r="AI546" s="39"/>
      <c r="AJ546" s="39"/>
      <c r="AK546" s="39"/>
      <c r="AL546" s="39"/>
      <c r="AM546" s="39">
        <v>6901500</v>
      </c>
      <c r="AN546" s="39">
        <v>8143770</v>
      </c>
      <c r="AO546" s="39">
        <v>9662100</v>
      </c>
      <c r="AP546" s="39">
        <v>11401278</v>
      </c>
      <c r="AQ546" s="39"/>
      <c r="AR546" s="39"/>
      <c r="AS546" s="39"/>
      <c r="AT546" s="39"/>
      <c r="AU546" s="39"/>
      <c r="AV546" s="39"/>
      <c r="AW546" s="52" t="s">
        <v>185</v>
      </c>
      <c r="AX546" s="52" t="s">
        <v>488</v>
      </c>
      <c r="AY546" s="52" t="s">
        <v>1054</v>
      </c>
    </row>
    <row r="547" spans="1:51" ht="72" outlineLevel="1" x14ac:dyDescent="0.2">
      <c r="A547" s="52" t="s">
        <v>1747</v>
      </c>
      <c r="B547" s="52" t="s">
        <v>134</v>
      </c>
      <c r="C547" s="52">
        <v>1</v>
      </c>
      <c r="D547" s="52" t="s">
        <v>110</v>
      </c>
      <c r="E547" s="52" t="s">
        <v>111</v>
      </c>
      <c r="F547" s="52" t="s">
        <v>164</v>
      </c>
      <c r="G547" s="52" t="s">
        <v>173</v>
      </c>
      <c r="H547" s="52" t="s">
        <v>1743</v>
      </c>
      <c r="I547" s="52" t="s">
        <v>115</v>
      </c>
      <c r="J547" s="39">
        <v>16563600</v>
      </c>
      <c r="K547" s="39">
        <v>19545048</v>
      </c>
      <c r="L547" s="40">
        <v>43160</v>
      </c>
      <c r="M547" s="52" t="s">
        <v>182</v>
      </c>
      <c r="N547" s="52"/>
      <c r="O547" s="52" t="s">
        <v>1744</v>
      </c>
      <c r="P547" s="52"/>
      <c r="Q547" s="52" t="s">
        <v>118</v>
      </c>
      <c r="R547" s="52" t="s">
        <v>453</v>
      </c>
      <c r="S547" s="52" t="s">
        <v>1050</v>
      </c>
      <c r="T547" s="52" t="s">
        <v>1050</v>
      </c>
      <c r="U547" s="52" t="s">
        <v>455</v>
      </c>
      <c r="V547" s="52" t="s">
        <v>1059</v>
      </c>
      <c r="W547" s="40">
        <v>43252</v>
      </c>
      <c r="X547" s="52">
        <v>2018</v>
      </c>
      <c r="Y547" s="40">
        <v>43616</v>
      </c>
      <c r="Z547" s="52">
        <v>2019</v>
      </c>
      <c r="AA547" s="52" t="s">
        <v>1745</v>
      </c>
      <c r="AB547" s="52" t="s">
        <v>1746</v>
      </c>
      <c r="AC547" s="39">
        <v>6901500</v>
      </c>
      <c r="AD547" s="39">
        <v>8143770</v>
      </c>
      <c r="AE547" s="39">
        <v>9662100</v>
      </c>
      <c r="AF547" s="39">
        <v>11401278</v>
      </c>
      <c r="AG547" s="39"/>
      <c r="AH547" s="39"/>
      <c r="AI547" s="39"/>
      <c r="AJ547" s="39"/>
      <c r="AK547" s="39"/>
      <c r="AL547" s="39"/>
      <c r="AM547" s="39">
        <v>6901500</v>
      </c>
      <c r="AN547" s="39">
        <v>8143770</v>
      </c>
      <c r="AO547" s="39">
        <v>9662100</v>
      </c>
      <c r="AP547" s="39">
        <v>11401278</v>
      </c>
      <c r="AQ547" s="39"/>
      <c r="AR547" s="39"/>
      <c r="AS547" s="39"/>
      <c r="AT547" s="39"/>
      <c r="AU547" s="39"/>
      <c r="AV547" s="39"/>
      <c r="AW547" s="52" t="s">
        <v>185</v>
      </c>
      <c r="AX547" s="52" t="s">
        <v>488</v>
      </c>
      <c r="AY547" s="52" t="s">
        <v>1054</v>
      </c>
    </row>
    <row r="548" spans="1:51" ht="72" outlineLevel="1" x14ac:dyDescent="0.2">
      <c r="A548" s="52" t="s">
        <v>1748</v>
      </c>
      <c r="B548" s="52" t="s">
        <v>134</v>
      </c>
      <c r="C548" s="52">
        <v>1</v>
      </c>
      <c r="D548" s="52" t="s">
        <v>110</v>
      </c>
      <c r="E548" s="52" t="s">
        <v>111</v>
      </c>
      <c r="F548" s="52" t="s">
        <v>179</v>
      </c>
      <c r="G548" s="52" t="s">
        <v>227</v>
      </c>
      <c r="H548" s="52" t="s">
        <v>1743</v>
      </c>
      <c r="I548" s="52" t="s">
        <v>115</v>
      </c>
      <c r="J548" s="39">
        <v>16563600</v>
      </c>
      <c r="K548" s="39">
        <v>19545048</v>
      </c>
      <c r="L548" s="40">
        <v>43160</v>
      </c>
      <c r="M548" s="52" t="s">
        <v>182</v>
      </c>
      <c r="N548" s="52"/>
      <c r="O548" s="52" t="s">
        <v>1744</v>
      </c>
      <c r="P548" s="52"/>
      <c r="Q548" s="52" t="s">
        <v>118</v>
      </c>
      <c r="R548" s="52" t="s">
        <v>453</v>
      </c>
      <c r="S548" s="52" t="s">
        <v>1050</v>
      </c>
      <c r="T548" s="52" t="s">
        <v>1050</v>
      </c>
      <c r="U548" s="52" t="s">
        <v>455</v>
      </c>
      <c r="V548" s="52" t="s">
        <v>1059</v>
      </c>
      <c r="W548" s="40">
        <v>43252</v>
      </c>
      <c r="X548" s="52">
        <v>2018</v>
      </c>
      <c r="Y548" s="40">
        <v>43616</v>
      </c>
      <c r="Z548" s="52">
        <v>2019</v>
      </c>
      <c r="AA548" s="52" t="s">
        <v>1745</v>
      </c>
      <c r="AB548" s="52" t="s">
        <v>1746</v>
      </c>
      <c r="AC548" s="39">
        <v>6901500</v>
      </c>
      <c r="AD548" s="39">
        <v>8143770</v>
      </c>
      <c r="AE548" s="39">
        <v>9662100</v>
      </c>
      <c r="AF548" s="39">
        <v>11401278</v>
      </c>
      <c r="AG548" s="39"/>
      <c r="AH548" s="39"/>
      <c r="AI548" s="39"/>
      <c r="AJ548" s="39"/>
      <c r="AK548" s="39"/>
      <c r="AL548" s="39"/>
      <c r="AM548" s="39">
        <v>6901500</v>
      </c>
      <c r="AN548" s="39">
        <v>8143770</v>
      </c>
      <c r="AO548" s="39">
        <v>9662100</v>
      </c>
      <c r="AP548" s="39">
        <v>11401278</v>
      </c>
      <c r="AQ548" s="39"/>
      <c r="AR548" s="39"/>
      <c r="AS548" s="39"/>
      <c r="AT548" s="39"/>
      <c r="AU548" s="39"/>
      <c r="AV548" s="39"/>
      <c r="AW548" s="52" t="s">
        <v>185</v>
      </c>
      <c r="AX548" s="52" t="s">
        <v>488</v>
      </c>
      <c r="AY548" s="52" t="s">
        <v>1054</v>
      </c>
    </row>
    <row r="549" spans="1:51" ht="60" outlineLevel="1" x14ac:dyDescent="0.2">
      <c r="A549" s="52" t="s">
        <v>1749</v>
      </c>
      <c r="B549" s="52" t="s">
        <v>214</v>
      </c>
      <c r="C549" s="52">
        <v>1</v>
      </c>
      <c r="D549" s="52" t="s">
        <v>110</v>
      </c>
      <c r="E549" s="52" t="s">
        <v>111</v>
      </c>
      <c r="F549" s="52" t="s">
        <v>135</v>
      </c>
      <c r="G549" s="52" t="s">
        <v>136</v>
      </c>
      <c r="H549" s="52" t="s">
        <v>1750</v>
      </c>
      <c r="I549" s="52" t="s">
        <v>115</v>
      </c>
      <c r="J549" s="39">
        <v>245000</v>
      </c>
      <c r="K549" s="39">
        <v>289100</v>
      </c>
      <c r="L549" s="40">
        <v>43252</v>
      </c>
      <c r="M549" s="52" t="s">
        <v>207</v>
      </c>
      <c r="N549" s="52" t="s">
        <v>117</v>
      </c>
      <c r="O549" s="52"/>
      <c r="P549" s="52"/>
      <c r="Q549" s="52" t="s">
        <v>118</v>
      </c>
      <c r="R549" s="52" t="s">
        <v>55</v>
      </c>
      <c r="S549" s="52" t="s">
        <v>1751</v>
      </c>
      <c r="T549" s="52" t="s">
        <v>1752</v>
      </c>
      <c r="U549" s="52" t="s">
        <v>121</v>
      </c>
      <c r="V549" s="52" t="s">
        <v>122</v>
      </c>
      <c r="W549" s="40">
        <v>43313</v>
      </c>
      <c r="X549" s="52">
        <v>2018</v>
      </c>
      <c r="Y549" s="40">
        <v>43344</v>
      </c>
      <c r="Z549" s="52">
        <v>2018</v>
      </c>
      <c r="AA549" s="52" t="s">
        <v>1753</v>
      </c>
      <c r="AB549" s="52" t="s">
        <v>725</v>
      </c>
      <c r="AC549" s="39">
        <v>245000</v>
      </c>
      <c r="AD549" s="39">
        <v>289100</v>
      </c>
      <c r="AE549" s="39"/>
      <c r="AF549" s="39"/>
      <c r="AG549" s="39"/>
      <c r="AH549" s="39"/>
      <c r="AI549" s="39"/>
      <c r="AJ549" s="39"/>
      <c r="AK549" s="39"/>
      <c r="AL549" s="39"/>
      <c r="AM549" s="39">
        <v>245000</v>
      </c>
      <c r="AN549" s="39">
        <v>289100</v>
      </c>
      <c r="AO549" s="39"/>
      <c r="AP549" s="39"/>
      <c r="AQ549" s="39"/>
      <c r="AR549" s="39"/>
      <c r="AS549" s="39"/>
      <c r="AT549" s="39"/>
      <c r="AU549" s="39"/>
      <c r="AV549" s="39"/>
      <c r="AW549" s="52" t="s">
        <v>254</v>
      </c>
      <c r="AX549" s="52" t="s">
        <v>1167</v>
      </c>
      <c r="AY549" s="52" t="s">
        <v>212</v>
      </c>
    </row>
    <row r="550" spans="1:51" ht="48" outlineLevel="1" x14ac:dyDescent="0.2">
      <c r="A550" s="52" t="s">
        <v>1754</v>
      </c>
      <c r="B550" s="52" t="s">
        <v>134</v>
      </c>
      <c r="C550" s="52">
        <v>1</v>
      </c>
      <c r="D550" s="52" t="s">
        <v>110</v>
      </c>
      <c r="E550" s="52" t="s">
        <v>111</v>
      </c>
      <c r="F550" s="52" t="s">
        <v>179</v>
      </c>
      <c r="G550" s="52" t="s">
        <v>180</v>
      </c>
      <c r="H550" s="52" t="s">
        <v>1750</v>
      </c>
      <c r="I550" s="52" t="s">
        <v>115</v>
      </c>
      <c r="J550" s="39">
        <v>160000</v>
      </c>
      <c r="K550" s="39">
        <v>188800</v>
      </c>
      <c r="L550" s="40">
        <v>43252</v>
      </c>
      <c r="M550" s="52" t="s">
        <v>207</v>
      </c>
      <c r="N550" s="52" t="s">
        <v>117</v>
      </c>
      <c r="O550" s="52"/>
      <c r="P550" s="52"/>
      <c r="Q550" s="52" t="s">
        <v>118</v>
      </c>
      <c r="R550" s="52" t="s">
        <v>55</v>
      </c>
      <c r="S550" s="52" t="s">
        <v>1755</v>
      </c>
      <c r="T550" s="52" t="s">
        <v>1752</v>
      </c>
      <c r="U550" s="52" t="s">
        <v>121</v>
      </c>
      <c r="V550" s="52" t="s">
        <v>122</v>
      </c>
      <c r="W550" s="40">
        <v>43313</v>
      </c>
      <c r="X550" s="52">
        <v>2018</v>
      </c>
      <c r="Y550" s="40">
        <v>43344</v>
      </c>
      <c r="Z550" s="52">
        <v>2018</v>
      </c>
      <c r="AA550" s="52" t="s">
        <v>1753</v>
      </c>
      <c r="AB550" s="52" t="s">
        <v>563</v>
      </c>
      <c r="AC550" s="39">
        <v>160000</v>
      </c>
      <c r="AD550" s="39">
        <v>188800</v>
      </c>
      <c r="AE550" s="39"/>
      <c r="AF550" s="39"/>
      <c r="AG550" s="39"/>
      <c r="AH550" s="39"/>
      <c r="AI550" s="39"/>
      <c r="AJ550" s="39"/>
      <c r="AK550" s="39"/>
      <c r="AL550" s="39"/>
      <c r="AM550" s="39">
        <v>160000</v>
      </c>
      <c r="AN550" s="39">
        <v>188800</v>
      </c>
      <c r="AO550" s="39"/>
      <c r="AP550" s="39"/>
      <c r="AQ550" s="39"/>
      <c r="AR550" s="39"/>
      <c r="AS550" s="39"/>
      <c r="AT550" s="39"/>
      <c r="AU550" s="39"/>
      <c r="AV550" s="39"/>
      <c r="AW550" s="52" t="s">
        <v>254</v>
      </c>
      <c r="AX550" s="52" t="s">
        <v>1167</v>
      </c>
      <c r="AY550" s="52" t="s">
        <v>232</v>
      </c>
    </row>
    <row r="551" spans="1:51" ht="48" outlineLevel="1" x14ac:dyDescent="0.2">
      <c r="A551" s="52" t="s">
        <v>1756</v>
      </c>
      <c r="B551" s="52" t="s">
        <v>134</v>
      </c>
      <c r="C551" s="52">
        <v>1</v>
      </c>
      <c r="D551" s="52" t="s">
        <v>110</v>
      </c>
      <c r="E551" s="52" t="s">
        <v>111</v>
      </c>
      <c r="F551" s="52" t="s">
        <v>112</v>
      </c>
      <c r="G551" s="52" t="s">
        <v>558</v>
      </c>
      <c r="H551" s="52" t="s">
        <v>1750</v>
      </c>
      <c r="I551" s="52" t="s">
        <v>115</v>
      </c>
      <c r="J551" s="39">
        <v>729000</v>
      </c>
      <c r="K551" s="39">
        <v>860220</v>
      </c>
      <c r="L551" s="40">
        <v>43252</v>
      </c>
      <c r="M551" s="52" t="s">
        <v>207</v>
      </c>
      <c r="N551" s="52" t="s">
        <v>117</v>
      </c>
      <c r="O551" s="52"/>
      <c r="P551" s="52"/>
      <c r="Q551" s="52" t="s">
        <v>118</v>
      </c>
      <c r="R551" s="52" t="s">
        <v>55</v>
      </c>
      <c r="S551" s="52" t="s">
        <v>1755</v>
      </c>
      <c r="T551" s="52" t="s">
        <v>1757</v>
      </c>
      <c r="U551" s="52" t="s">
        <v>121</v>
      </c>
      <c r="V551" s="52" t="s">
        <v>122</v>
      </c>
      <c r="W551" s="40">
        <v>43282</v>
      </c>
      <c r="X551" s="52">
        <v>2018</v>
      </c>
      <c r="Y551" s="40">
        <v>43343</v>
      </c>
      <c r="Z551" s="52">
        <v>2018</v>
      </c>
      <c r="AA551" s="52" t="s">
        <v>1753</v>
      </c>
      <c r="AB551" s="52" t="s">
        <v>563</v>
      </c>
      <c r="AC551" s="39">
        <v>729000</v>
      </c>
      <c r="AD551" s="39">
        <v>860220</v>
      </c>
      <c r="AE551" s="39"/>
      <c r="AF551" s="39"/>
      <c r="AG551" s="39"/>
      <c r="AH551" s="39"/>
      <c r="AI551" s="39"/>
      <c r="AJ551" s="39"/>
      <c r="AK551" s="39"/>
      <c r="AL551" s="39"/>
      <c r="AM551" s="39">
        <v>729000</v>
      </c>
      <c r="AN551" s="39">
        <v>860220</v>
      </c>
      <c r="AO551" s="39"/>
      <c r="AP551" s="39"/>
      <c r="AQ551" s="39"/>
      <c r="AR551" s="39"/>
      <c r="AS551" s="39"/>
      <c r="AT551" s="39"/>
      <c r="AU551" s="39"/>
      <c r="AV551" s="39"/>
      <c r="AW551" s="52" t="s">
        <v>254</v>
      </c>
      <c r="AX551" s="52" t="s">
        <v>1167</v>
      </c>
      <c r="AY551" s="52" t="s">
        <v>401</v>
      </c>
    </row>
    <row r="552" spans="1:51" ht="60" outlineLevel="1" x14ac:dyDescent="0.2">
      <c r="A552" s="52" t="s">
        <v>1758</v>
      </c>
      <c r="B552" s="52" t="s">
        <v>109</v>
      </c>
      <c r="C552" s="52">
        <v>1</v>
      </c>
      <c r="D552" s="52" t="s">
        <v>110</v>
      </c>
      <c r="E552" s="52" t="s">
        <v>111</v>
      </c>
      <c r="F552" s="52" t="s">
        <v>135</v>
      </c>
      <c r="G552" s="52" t="s">
        <v>136</v>
      </c>
      <c r="H552" s="52" t="s">
        <v>1759</v>
      </c>
      <c r="I552" s="52" t="s">
        <v>115</v>
      </c>
      <c r="J552" s="39">
        <v>130000</v>
      </c>
      <c r="K552" s="39">
        <v>153400</v>
      </c>
      <c r="L552" s="40">
        <v>43191</v>
      </c>
      <c r="M552" s="52" t="s">
        <v>207</v>
      </c>
      <c r="N552" s="52"/>
      <c r="O552" s="52"/>
      <c r="P552" s="52"/>
      <c r="Q552" s="52" t="s">
        <v>118</v>
      </c>
      <c r="R552" s="52" t="s">
        <v>55</v>
      </c>
      <c r="S552" s="52" t="s">
        <v>1173</v>
      </c>
      <c r="T552" s="52" t="s">
        <v>1760</v>
      </c>
      <c r="U552" s="52" t="s">
        <v>121</v>
      </c>
      <c r="V552" s="52" t="s">
        <v>122</v>
      </c>
      <c r="W552" s="40">
        <v>43284</v>
      </c>
      <c r="X552" s="52">
        <v>2018</v>
      </c>
      <c r="Y552" s="40">
        <v>43346</v>
      </c>
      <c r="Z552" s="52">
        <v>2018</v>
      </c>
      <c r="AA552" s="52" t="s">
        <v>1380</v>
      </c>
      <c r="AB552" s="52" t="s">
        <v>725</v>
      </c>
      <c r="AC552" s="39">
        <v>130000</v>
      </c>
      <c r="AD552" s="39">
        <v>153400</v>
      </c>
      <c r="AE552" s="39"/>
      <c r="AF552" s="39"/>
      <c r="AG552" s="39"/>
      <c r="AH552" s="39"/>
      <c r="AI552" s="39"/>
      <c r="AJ552" s="39"/>
      <c r="AK552" s="39"/>
      <c r="AL552" s="39"/>
      <c r="AM552" s="39">
        <v>130000</v>
      </c>
      <c r="AN552" s="39">
        <v>153400</v>
      </c>
      <c r="AO552" s="39"/>
      <c r="AP552" s="39"/>
      <c r="AQ552" s="39"/>
      <c r="AR552" s="39"/>
      <c r="AS552" s="39"/>
      <c r="AT552" s="39"/>
      <c r="AU552" s="39"/>
      <c r="AV552" s="39"/>
      <c r="AW552" s="52" t="s">
        <v>254</v>
      </c>
      <c r="AX552" s="52" t="s">
        <v>744</v>
      </c>
      <c r="AY552" s="52" t="s">
        <v>212</v>
      </c>
    </row>
    <row r="553" spans="1:51" ht="72" outlineLevel="1" x14ac:dyDescent="0.2">
      <c r="A553" s="52" t="s">
        <v>1761</v>
      </c>
      <c r="B553" s="52" t="s">
        <v>109</v>
      </c>
      <c r="C553" s="52">
        <v>1</v>
      </c>
      <c r="D553" s="52" t="s">
        <v>110</v>
      </c>
      <c r="E553" s="52" t="s">
        <v>111</v>
      </c>
      <c r="F553" s="52" t="s">
        <v>164</v>
      </c>
      <c r="G553" s="52" t="s">
        <v>165</v>
      </c>
      <c r="H553" s="52" t="s">
        <v>1762</v>
      </c>
      <c r="I553" s="52" t="s">
        <v>115</v>
      </c>
      <c r="J553" s="39">
        <v>30000</v>
      </c>
      <c r="K553" s="39">
        <v>30000</v>
      </c>
      <c r="L553" s="40">
        <v>43159</v>
      </c>
      <c r="M553" s="52" t="s">
        <v>440</v>
      </c>
      <c r="N553" s="52"/>
      <c r="O553" s="52"/>
      <c r="P553" s="52"/>
      <c r="Q553" s="52" t="s">
        <v>442</v>
      </c>
      <c r="R553" s="52" t="s">
        <v>55</v>
      </c>
      <c r="S553" s="52" t="s">
        <v>1499</v>
      </c>
      <c r="T553" s="52" t="s">
        <v>1500</v>
      </c>
      <c r="U553" s="52"/>
      <c r="V553" s="52" t="s">
        <v>1763</v>
      </c>
      <c r="W553" s="40">
        <v>43160</v>
      </c>
      <c r="X553" s="52">
        <v>2018</v>
      </c>
      <c r="Y553" s="40">
        <v>43465</v>
      </c>
      <c r="Z553" s="52">
        <v>2018</v>
      </c>
      <c r="AA553" s="52" t="s">
        <v>1764</v>
      </c>
      <c r="AB553" s="52" t="s">
        <v>1495</v>
      </c>
      <c r="AC553" s="39">
        <v>30000</v>
      </c>
      <c r="AD553" s="39">
        <v>30000</v>
      </c>
      <c r="AE553" s="39"/>
      <c r="AF553" s="39"/>
      <c r="AG553" s="39"/>
      <c r="AH553" s="39"/>
      <c r="AI553" s="39"/>
      <c r="AJ553" s="39"/>
      <c r="AK553" s="39"/>
      <c r="AL553" s="39"/>
      <c r="AM553" s="39">
        <v>30000</v>
      </c>
      <c r="AN553" s="39">
        <v>30000</v>
      </c>
      <c r="AO553" s="39"/>
      <c r="AP553" s="39"/>
      <c r="AQ553" s="39"/>
      <c r="AR553" s="39"/>
      <c r="AS553" s="39"/>
      <c r="AT553" s="39"/>
      <c r="AU553" s="39"/>
      <c r="AV553" s="39"/>
      <c r="AW553" s="52" t="s">
        <v>1765</v>
      </c>
      <c r="AX553" s="52" t="s">
        <v>450</v>
      </c>
      <c r="AY553" s="52" t="s">
        <v>127</v>
      </c>
    </row>
    <row r="554" spans="1:51" ht="72" outlineLevel="1" x14ac:dyDescent="0.2">
      <c r="A554" s="52" t="s">
        <v>1766</v>
      </c>
      <c r="B554" s="52" t="s">
        <v>109</v>
      </c>
      <c r="C554" s="52">
        <v>1</v>
      </c>
      <c r="D554" s="52" t="s">
        <v>110</v>
      </c>
      <c r="E554" s="52" t="s">
        <v>111</v>
      </c>
      <c r="F554" s="52" t="s">
        <v>164</v>
      </c>
      <c r="G554" s="52" t="s">
        <v>165</v>
      </c>
      <c r="H554" s="52" t="s">
        <v>1767</v>
      </c>
      <c r="I554" s="52" t="s">
        <v>115</v>
      </c>
      <c r="J554" s="39">
        <v>15000</v>
      </c>
      <c r="K554" s="39">
        <v>15000</v>
      </c>
      <c r="L554" s="40">
        <v>43159</v>
      </c>
      <c r="M554" s="52" t="s">
        <v>440</v>
      </c>
      <c r="N554" s="52"/>
      <c r="O554" s="52"/>
      <c r="P554" s="52"/>
      <c r="Q554" s="52" t="s">
        <v>442</v>
      </c>
      <c r="R554" s="52" t="s">
        <v>55</v>
      </c>
      <c r="S554" s="52" t="s">
        <v>1499</v>
      </c>
      <c r="T554" s="52" t="s">
        <v>1500</v>
      </c>
      <c r="U554" s="52"/>
      <c r="V554" s="52" t="s">
        <v>1763</v>
      </c>
      <c r="W554" s="40">
        <v>43159</v>
      </c>
      <c r="X554" s="52">
        <v>2018</v>
      </c>
      <c r="Y554" s="40">
        <v>43465</v>
      </c>
      <c r="Z554" s="52">
        <v>2018</v>
      </c>
      <c r="AA554" s="52" t="s">
        <v>1764</v>
      </c>
      <c r="AB554" s="52" t="s">
        <v>1495</v>
      </c>
      <c r="AC554" s="39">
        <v>15000</v>
      </c>
      <c r="AD554" s="39">
        <v>15000</v>
      </c>
      <c r="AE554" s="39"/>
      <c r="AF554" s="39"/>
      <c r="AG554" s="39"/>
      <c r="AH554" s="39"/>
      <c r="AI554" s="39"/>
      <c r="AJ554" s="39"/>
      <c r="AK554" s="39"/>
      <c r="AL554" s="39"/>
      <c r="AM554" s="39">
        <v>15000</v>
      </c>
      <c r="AN554" s="39">
        <v>15000</v>
      </c>
      <c r="AO554" s="39"/>
      <c r="AP554" s="39"/>
      <c r="AQ554" s="39"/>
      <c r="AR554" s="39"/>
      <c r="AS554" s="39"/>
      <c r="AT554" s="39"/>
      <c r="AU554" s="39"/>
      <c r="AV554" s="39"/>
      <c r="AW554" s="52" t="s">
        <v>1765</v>
      </c>
      <c r="AX554" s="52" t="s">
        <v>450</v>
      </c>
      <c r="AY554" s="52" t="s">
        <v>127</v>
      </c>
    </row>
    <row r="555" spans="1:51" ht="132" outlineLevel="1" x14ac:dyDescent="0.2">
      <c r="A555" s="52" t="s">
        <v>1768</v>
      </c>
      <c r="B555" s="52" t="s">
        <v>134</v>
      </c>
      <c r="C555" s="52">
        <v>1</v>
      </c>
      <c r="D555" s="52" t="s">
        <v>110</v>
      </c>
      <c r="E555" s="52" t="s">
        <v>111</v>
      </c>
      <c r="F555" s="52" t="s">
        <v>112</v>
      </c>
      <c r="G555" s="52" t="s">
        <v>113</v>
      </c>
      <c r="H555" s="52" t="s">
        <v>1769</v>
      </c>
      <c r="I555" s="52" t="s">
        <v>115</v>
      </c>
      <c r="J555" s="39">
        <v>215380.88</v>
      </c>
      <c r="K555" s="39">
        <v>254149.44</v>
      </c>
      <c r="L555" s="40">
        <v>43426</v>
      </c>
      <c r="M555" s="52" t="s">
        <v>440</v>
      </c>
      <c r="N555" s="52"/>
      <c r="O555" s="52" t="s">
        <v>1626</v>
      </c>
      <c r="P555" s="52"/>
      <c r="Q555" s="52" t="s">
        <v>442</v>
      </c>
      <c r="R555" s="52" t="s">
        <v>55</v>
      </c>
      <c r="S555" s="52" t="s">
        <v>1627</v>
      </c>
      <c r="T555" s="52" t="s">
        <v>1628</v>
      </c>
      <c r="U555" s="52"/>
      <c r="V555" s="52" t="s">
        <v>122</v>
      </c>
      <c r="W555" s="40">
        <v>43435</v>
      </c>
      <c r="X555" s="52">
        <v>2018</v>
      </c>
      <c r="Y555" s="40">
        <v>43768</v>
      </c>
      <c r="Z555" s="52">
        <v>2019</v>
      </c>
      <c r="AA555" s="52" t="s">
        <v>1629</v>
      </c>
      <c r="AB555" s="52" t="s">
        <v>1630</v>
      </c>
      <c r="AC555" s="39">
        <v>19580.080000000002</v>
      </c>
      <c r="AD555" s="39">
        <v>23104.49</v>
      </c>
      <c r="AE555" s="39">
        <v>195800.8</v>
      </c>
      <c r="AF555" s="39">
        <v>231044.95</v>
      </c>
      <c r="AG555" s="39"/>
      <c r="AH555" s="39"/>
      <c r="AI555" s="39"/>
      <c r="AJ555" s="39"/>
      <c r="AK555" s="39"/>
      <c r="AL555" s="39"/>
      <c r="AM555" s="39">
        <v>19580.080000000002</v>
      </c>
      <c r="AN555" s="39">
        <v>23104.49</v>
      </c>
      <c r="AO555" s="39">
        <v>195800.8</v>
      </c>
      <c r="AP555" s="39">
        <v>231044.95</v>
      </c>
      <c r="AQ555" s="39"/>
      <c r="AR555" s="39"/>
      <c r="AS555" s="39"/>
      <c r="AT555" s="39"/>
      <c r="AU555" s="39"/>
      <c r="AV555" s="39"/>
      <c r="AW555" s="52" t="s">
        <v>1770</v>
      </c>
      <c r="AX555" s="52" t="s">
        <v>572</v>
      </c>
      <c r="AY555" s="52" t="s">
        <v>127</v>
      </c>
    </row>
    <row r="556" spans="1:51" ht="60" outlineLevel="1" x14ac:dyDescent="0.2">
      <c r="A556" s="52" t="s">
        <v>1771</v>
      </c>
      <c r="B556" s="52" t="s">
        <v>109</v>
      </c>
      <c r="C556" s="52">
        <v>1</v>
      </c>
      <c r="D556" s="52" t="s">
        <v>110</v>
      </c>
      <c r="E556" s="52" t="s">
        <v>111</v>
      </c>
      <c r="F556" s="52" t="s">
        <v>179</v>
      </c>
      <c r="G556" s="52" t="s">
        <v>180</v>
      </c>
      <c r="H556" s="52" t="s">
        <v>1772</v>
      </c>
      <c r="I556" s="52" t="s">
        <v>115</v>
      </c>
      <c r="J556" s="39">
        <v>210000</v>
      </c>
      <c r="K556" s="39">
        <v>247800</v>
      </c>
      <c r="L556" s="40">
        <v>43249</v>
      </c>
      <c r="M556" s="52" t="s">
        <v>207</v>
      </c>
      <c r="N556" s="52" t="s">
        <v>117</v>
      </c>
      <c r="O556" s="52"/>
      <c r="P556" s="52"/>
      <c r="Q556" s="52" t="s">
        <v>118</v>
      </c>
      <c r="R556" s="52" t="s">
        <v>55</v>
      </c>
      <c r="S556" s="52" t="s">
        <v>1378</v>
      </c>
      <c r="T556" s="52" t="s">
        <v>1382</v>
      </c>
      <c r="U556" s="52" t="s">
        <v>121</v>
      </c>
      <c r="V556" s="52" t="s">
        <v>169</v>
      </c>
      <c r="W556" s="40">
        <v>43282</v>
      </c>
      <c r="X556" s="52">
        <v>2018</v>
      </c>
      <c r="Y556" s="40">
        <v>43343</v>
      </c>
      <c r="Z556" s="52">
        <v>2018</v>
      </c>
      <c r="AA556" s="52" t="s">
        <v>1773</v>
      </c>
      <c r="AB556" s="52" t="s">
        <v>725</v>
      </c>
      <c r="AC556" s="39">
        <v>210000</v>
      </c>
      <c r="AD556" s="39">
        <v>247800</v>
      </c>
      <c r="AE556" s="39"/>
      <c r="AF556" s="39"/>
      <c r="AG556" s="39"/>
      <c r="AH556" s="39"/>
      <c r="AI556" s="39"/>
      <c r="AJ556" s="39"/>
      <c r="AK556" s="39"/>
      <c r="AL556" s="39"/>
      <c r="AM556" s="39">
        <v>210000</v>
      </c>
      <c r="AN556" s="39">
        <v>247800</v>
      </c>
      <c r="AO556" s="39"/>
      <c r="AP556" s="39"/>
      <c r="AQ556" s="39"/>
      <c r="AR556" s="39"/>
      <c r="AS556" s="39"/>
      <c r="AT556" s="39"/>
      <c r="AU556" s="39"/>
      <c r="AV556" s="39"/>
      <c r="AW556" s="52" t="s">
        <v>254</v>
      </c>
      <c r="AX556" s="52" t="s">
        <v>744</v>
      </c>
      <c r="AY556" s="52" t="s">
        <v>199</v>
      </c>
    </row>
    <row r="557" spans="1:51" ht="48" outlineLevel="1" x14ac:dyDescent="0.2">
      <c r="A557" s="52" t="s">
        <v>1774</v>
      </c>
      <c r="B557" s="52" t="s">
        <v>134</v>
      </c>
      <c r="C557" s="52">
        <v>1</v>
      </c>
      <c r="D557" s="52" t="s">
        <v>110</v>
      </c>
      <c r="E557" s="52" t="s">
        <v>111</v>
      </c>
      <c r="F557" s="52" t="s">
        <v>135</v>
      </c>
      <c r="G557" s="52" t="s">
        <v>193</v>
      </c>
      <c r="H557" s="52" t="s">
        <v>1772</v>
      </c>
      <c r="I557" s="52" t="s">
        <v>115</v>
      </c>
      <c r="J557" s="39">
        <v>100000</v>
      </c>
      <c r="K557" s="39">
        <v>118000</v>
      </c>
      <c r="L557" s="40">
        <v>43249</v>
      </c>
      <c r="M557" s="52" t="s">
        <v>207</v>
      </c>
      <c r="N557" s="52" t="s">
        <v>117</v>
      </c>
      <c r="O557" s="52"/>
      <c r="P557" s="52"/>
      <c r="Q557" s="52" t="s">
        <v>118</v>
      </c>
      <c r="R557" s="52" t="s">
        <v>55</v>
      </c>
      <c r="S557" s="52" t="s">
        <v>883</v>
      </c>
      <c r="T557" s="52" t="s">
        <v>961</v>
      </c>
      <c r="U557" s="52" t="s">
        <v>121</v>
      </c>
      <c r="V557" s="52" t="s">
        <v>169</v>
      </c>
      <c r="W557" s="40">
        <v>43282</v>
      </c>
      <c r="X557" s="52">
        <v>2018</v>
      </c>
      <c r="Y557" s="40">
        <v>43343</v>
      </c>
      <c r="Z557" s="52">
        <v>2018</v>
      </c>
      <c r="AA557" s="52" t="s">
        <v>1773</v>
      </c>
      <c r="AB557" s="52" t="s">
        <v>563</v>
      </c>
      <c r="AC557" s="39">
        <v>100000</v>
      </c>
      <c r="AD557" s="39">
        <v>118000</v>
      </c>
      <c r="AE557" s="39"/>
      <c r="AF557" s="39"/>
      <c r="AG557" s="39"/>
      <c r="AH557" s="39"/>
      <c r="AI557" s="39"/>
      <c r="AJ557" s="39"/>
      <c r="AK557" s="39"/>
      <c r="AL557" s="39"/>
      <c r="AM557" s="39">
        <v>100000</v>
      </c>
      <c r="AN557" s="39">
        <v>118000</v>
      </c>
      <c r="AO557" s="39"/>
      <c r="AP557" s="39"/>
      <c r="AQ557" s="39"/>
      <c r="AR557" s="39"/>
      <c r="AS557" s="39"/>
      <c r="AT557" s="39"/>
      <c r="AU557" s="39"/>
      <c r="AV557" s="39"/>
      <c r="AW557" s="52" t="s">
        <v>254</v>
      </c>
      <c r="AX557" s="52" t="s">
        <v>744</v>
      </c>
      <c r="AY557" s="52" t="s">
        <v>506</v>
      </c>
    </row>
    <row r="558" spans="1:51" ht="48" outlineLevel="1" x14ac:dyDescent="0.2">
      <c r="A558" s="52" t="s">
        <v>1775</v>
      </c>
      <c r="B558" s="52" t="s">
        <v>134</v>
      </c>
      <c r="C558" s="52">
        <v>1</v>
      </c>
      <c r="D558" s="52" t="s">
        <v>110</v>
      </c>
      <c r="E558" s="52" t="s">
        <v>111</v>
      </c>
      <c r="F558" s="52" t="s">
        <v>164</v>
      </c>
      <c r="G558" s="52" t="s">
        <v>173</v>
      </c>
      <c r="H558" s="52" t="s">
        <v>1003</v>
      </c>
      <c r="I558" s="52" t="s">
        <v>115</v>
      </c>
      <c r="J558" s="39">
        <v>400000</v>
      </c>
      <c r="K558" s="39">
        <v>472000</v>
      </c>
      <c r="L558" s="40">
        <v>43160</v>
      </c>
      <c r="M558" s="52" t="s">
        <v>116</v>
      </c>
      <c r="N558" s="52" t="s">
        <v>117</v>
      </c>
      <c r="O558" s="52"/>
      <c r="P558" s="52"/>
      <c r="Q558" s="52" t="s">
        <v>118</v>
      </c>
      <c r="R558" s="52" t="s">
        <v>55</v>
      </c>
      <c r="S558" s="52" t="s">
        <v>1516</v>
      </c>
      <c r="T558" s="52" t="s">
        <v>1517</v>
      </c>
      <c r="U558" s="52" t="s">
        <v>121</v>
      </c>
      <c r="V558" s="52" t="s">
        <v>789</v>
      </c>
      <c r="W558" s="40">
        <v>43282</v>
      </c>
      <c r="X558" s="52">
        <v>2018</v>
      </c>
      <c r="Y558" s="40">
        <v>43465</v>
      </c>
      <c r="Z558" s="52">
        <v>2018</v>
      </c>
      <c r="AA558" s="52" t="s">
        <v>1006</v>
      </c>
      <c r="AB558" s="52" t="s">
        <v>1703</v>
      </c>
      <c r="AC558" s="39">
        <v>400000</v>
      </c>
      <c r="AD558" s="39">
        <v>472000</v>
      </c>
      <c r="AE558" s="39"/>
      <c r="AF558" s="39"/>
      <c r="AG558" s="39"/>
      <c r="AH558" s="39"/>
      <c r="AI558" s="39"/>
      <c r="AJ558" s="39"/>
      <c r="AK558" s="39"/>
      <c r="AL558" s="39"/>
      <c r="AM558" s="39">
        <v>400000</v>
      </c>
      <c r="AN558" s="39">
        <v>472000</v>
      </c>
      <c r="AO558" s="39"/>
      <c r="AP558" s="39"/>
      <c r="AQ558" s="39"/>
      <c r="AR558" s="39"/>
      <c r="AS558" s="39"/>
      <c r="AT558" s="39"/>
      <c r="AU558" s="39"/>
      <c r="AV558" s="39"/>
      <c r="AW558" s="52" t="s">
        <v>142</v>
      </c>
      <c r="AX558" s="52" t="s">
        <v>744</v>
      </c>
      <c r="AY558" s="52" t="s">
        <v>127</v>
      </c>
    </row>
    <row r="559" spans="1:51" ht="15" collapsed="1" x14ac:dyDescent="0.2">
      <c r="A559" s="56" t="s">
        <v>1776</v>
      </c>
      <c r="B559" s="56"/>
      <c r="C559" s="51"/>
      <c r="D559" s="51"/>
      <c r="E559" s="51"/>
      <c r="F559" s="51"/>
      <c r="G559" s="51"/>
      <c r="H559" s="51"/>
      <c r="I559" s="51"/>
      <c r="J559" s="41">
        <v>655987740.63</v>
      </c>
      <c r="K559" s="41">
        <v>674113573.0200001</v>
      </c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41">
        <v>137472685.99000001</v>
      </c>
      <c r="AD559" s="41">
        <v>150252140.23000002</v>
      </c>
      <c r="AE559" s="41">
        <v>164194389.74000001</v>
      </c>
      <c r="AF559" s="41">
        <v>169540767.88999999</v>
      </c>
      <c r="AG559" s="41">
        <v>126024771.90000001</v>
      </c>
      <c r="AH559" s="41">
        <v>126024771.90000001</v>
      </c>
      <c r="AI559" s="41">
        <v>93369865</v>
      </c>
      <c r="AJ559" s="41">
        <v>93369865</v>
      </c>
      <c r="AK559" s="41">
        <v>134926028</v>
      </c>
      <c r="AL559" s="41">
        <v>134926028</v>
      </c>
      <c r="AM559" s="41">
        <v>138867715.68000001</v>
      </c>
      <c r="AN559" s="41">
        <v>151647169.92000002</v>
      </c>
      <c r="AO559" s="41">
        <v>162824131.95000002</v>
      </c>
      <c r="AP559" s="41">
        <v>168170510.09999999</v>
      </c>
      <c r="AQ559" s="41">
        <v>126000000</v>
      </c>
      <c r="AR559" s="41">
        <v>126000000</v>
      </c>
      <c r="AS559" s="41">
        <v>93369865</v>
      </c>
      <c r="AT559" s="41">
        <v>93369865</v>
      </c>
      <c r="AU559" s="41">
        <v>134926028</v>
      </c>
      <c r="AV559" s="41">
        <v>134926028</v>
      </c>
      <c r="AW559" s="51"/>
      <c r="AX559" s="51"/>
      <c r="AY559" s="51"/>
    </row>
    <row r="560" spans="1:51" ht="15" x14ac:dyDescent="0.2">
      <c r="A560" s="56" t="s">
        <v>1777</v>
      </c>
      <c r="B560" s="56"/>
      <c r="C560" s="51"/>
      <c r="D560" s="51"/>
      <c r="E560" s="51"/>
      <c r="F560" s="51"/>
      <c r="G560" s="51"/>
      <c r="H560" s="51"/>
      <c r="I560" s="51"/>
      <c r="J560" s="41">
        <v>18927191483.990002</v>
      </c>
      <c r="K560" s="41">
        <v>22233326623.180004</v>
      </c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  <c r="AA560" s="51"/>
      <c r="AB560" s="51"/>
      <c r="AC560" s="41">
        <v>2253690695.3499994</v>
      </c>
      <c r="AD560" s="41">
        <v>2646598143.4699998</v>
      </c>
      <c r="AE560" s="41">
        <v>6918432446.9399996</v>
      </c>
      <c r="AF560" s="41">
        <v>8139525556.1900005</v>
      </c>
      <c r="AG560" s="41">
        <v>7787767948.7000008</v>
      </c>
      <c r="AH560" s="41">
        <v>9166881720.5199986</v>
      </c>
      <c r="AI560" s="41">
        <v>318549365</v>
      </c>
      <c r="AJ560" s="41">
        <v>359081675</v>
      </c>
      <c r="AK560" s="41">
        <v>1648201028</v>
      </c>
      <c r="AL560" s="41">
        <v>1920590528</v>
      </c>
      <c r="AM560" s="41">
        <v>5761481944.54</v>
      </c>
      <c r="AN560" s="41">
        <v>6785540712.1900005</v>
      </c>
      <c r="AO560" s="41">
        <v>3777029310.6700001</v>
      </c>
      <c r="AP560" s="41">
        <v>4432916501.7799997</v>
      </c>
      <c r="AQ560" s="41">
        <v>7421379835.7800007</v>
      </c>
      <c r="AR560" s="41">
        <v>8734548206.2099991</v>
      </c>
      <c r="AS560" s="41">
        <v>318549365</v>
      </c>
      <c r="AT560" s="41">
        <v>359081675</v>
      </c>
      <c r="AU560" s="41">
        <v>1648201028</v>
      </c>
      <c r="AV560" s="41">
        <v>1920590528</v>
      </c>
      <c r="AW560" s="51"/>
      <c r="AX560" s="51"/>
      <c r="AY560" s="51"/>
    </row>
    <row r="561" spans="1:51" ht="15" x14ac:dyDescent="0.2">
      <c r="A561" s="51" t="s">
        <v>1778</v>
      </c>
      <c r="B561" s="51"/>
      <c r="C561" s="51"/>
      <c r="D561" s="51"/>
      <c r="E561" s="51"/>
      <c r="F561" s="51"/>
      <c r="G561" s="51"/>
      <c r="H561" s="51"/>
      <c r="I561" s="51"/>
      <c r="J561" s="41">
        <v>18043472254.780003</v>
      </c>
      <c r="K561" s="41">
        <v>21193210784.219997</v>
      </c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  <c r="AA561" s="51"/>
      <c r="AB561" s="51"/>
      <c r="AC561" s="41">
        <v>1467419018.3999999</v>
      </c>
      <c r="AD561" s="41">
        <v>1721470416.1800001</v>
      </c>
      <c r="AE561" s="41">
        <v>6828297159.4299994</v>
      </c>
      <c r="AF561" s="41">
        <v>8033165916.9299994</v>
      </c>
      <c r="AG561" s="41">
        <v>7781005683.9500008</v>
      </c>
      <c r="AH561" s="41">
        <v>9158902248.1100006</v>
      </c>
      <c r="AI561" s="41">
        <v>318549365</v>
      </c>
      <c r="AJ561" s="41">
        <v>359081675</v>
      </c>
      <c r="AK561" s="41">
        <v>1648201028</v>
      </c>
      <c r="AL561" s="41">
        <v>1920590528</v>
      </c>
      <c r="AM561" s="41">
        <v>4965066870.4700003</v>
      </c>
      <c r="AN561" s="41">
        <v>5848443776.2799988</v>
      </c>
      <c r="AO561" s="41">
        <v>3693656287.9099998</v>
      </c>
      <c r="AP561" s="41">
        <v>4334536334.9300003</v>
      </c>
      <c r="AQ561" s="41">
        <v>7417998703.4000015</v>
      </c>
      <c r="AR561" s="41">
        <v>8730558470.0100002</v>
      </c>
      <c r="AS561" s="41">
        <v>318549365</v>
      </c>
      <c r="AT561" s="41">
        <v>359081675</v>
      </c>
      <c r="AU561" s="41">
        <v>1648201028</v>
      </c>
      <c r="AV561" s="41">
        <v>1920590528</v>
      </c>
      <c r="AW561" s="51"/>
      <c r="AX561" s="51"/>
      <c r="AY561" s="51"/>
    </row>
    <row r="562" spans="1:51" ht="15" x14ac:dyDescent="0.2">
      <c r="A562" s="51" t="s">
        <v>1779</v>
      </c>
      <c r="B562" s="51"/>
      <c r="C562" s="51"/>
      <c r="D562" s="51"/>
      <c r="E562" s="51"/>
      <c r="F562" s="51"/>
      <c r="G562" s="51"/>
      <c r="H562" s="51"/>
      <c r="I562" s="51"/>
      <c r="J562" s="41">
        <v>883719229.20999992</v>
      </c>
      <c r="K562" s="41">
        <v>1040115838.96</v>
      </c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  <c r="AA562" s="51"/>
      <c r="AB562" s="51"/>
      <c r="AC562" s="41">
        <v>786271676.95000005</v>
      </c>
      <c r="AD562" s="41">
        <v>925127727.2900002</v>
      </c>
      <c r="AE562" s="41">
        <v>90135287.510000005</v>
      </c>
      <c r="AF562" s="41">
        <v>106359639.25999999</v>
      </c>
      <c r="AG562" s="41">
        <v>6762264.75</v>
      </c>
      <c r="AH562" s="41">
        <v>7979472.4100000001</v>
      </c>
      <c r="AI562" s="41">
        <v>0</v>
      </c>
      <c r="AJ562" s="41">
        <v>0</v>
      </c>
      <c r="AK562" s="41">
        <v>0</v>
      </c>
      <c r="AL562" s="41">
        <v>0</v>
      </c>
      <c r="AM562" s="41">
        <v>796415074.07000005</v>
      </c>
      <c r="AN562" s="41">
        <v>937096935.91000021</v>
      </c>
      <c r="AO562" s="41">
        <v>83373022.760000005</v>
      </c>
      <c r="AP562" s="41">
        <v>98380166.849999994</v>
      </c>
      <c r="AQ562" s="41">
        <v>3381132.38</v>
      </c>
      <c r="AR562" s="41">
        <v>3989736.2</v>
      </c>
      <c r="AS562" s="41">
        <v>0</v>
      </c>
      <c r="AT562" s="41">
        <v>0</v>
      </c>
      <c r="AU562" s="41">
        <v>0</v>
      </c>
      <c r="AV562" s="41">
        <v>0</v>
      </c>
      <c r="AW562" s="51"/>
      <c r="AX562" s="51"/>
      <c r="AY562" s="51"/>
    </row>
    <row r="563" spans="1:51" ht="15" x14ac:dyDescent="0.2">
      <c r="A563" s="51" t="s">
        <v>1780</v>
      </c>
      <c r="B563" s="51"/>
      <c r="C563" s="51"/>
      <c r="D563" s="51"/>
      <c r="E563" s="51"/>
      <c r="F563" s="51"/>
      <c r="G563" s="51"/>
      <c r="H563" s="51"/>
      <c r="I563" s="51"/>
      <c r="J563" s="41">
        <v>582415385.02999997</v>
      </c>
      <c r="K563" s="41">
        <v>687220335.31000006</v>
      </c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  <c r="AB563" s="51"/>
      <c r="AC563" s="41">
        <v>551940385.02999997</v>
      </c>
      <c r="AD563" s="41">
        <v>651259835.31000006</v>
      </c>
      <c r="AE563" s="41">
        <v>30475000</v>
      </c>
      <c r="AF563" s="41">
        <v>35960500</v>
      </c>
      <c r="AG563" s="41">
        <v>0</v>
      </c>
      <c r="AH563" s="41">
        <v>0</v>
      </c>
      <c r="AI563" s="41">
        <v>0</v>
      </c>
      <c r="AJ563" s="41">
        <v>0</v>
      </c>
      <c r="AK563" s="41">
        <v>0</v>
      </c>
      <c r="AL563" s="41">
        <v>0</v>
      </c>
      <c r="AM563" s="41">
        <v>551940385.02999997</v>
      </c>
      <c r="AN563" s="41">
        <v>651259835.31000006</v>
      </c>
      <c r="AO563" s="41">
        <v>30475000</v>
      </c>
      <c r="AP563" s="41">
        <v>35960500</v>
      </c>
      <c r="AQ563" s="41">
        <v>0</v>
      </c>
      <c r="AR563" s="41">
        <v>0</v>
      </c>
      <c r="AS563" s="41">
        <v>0</v>
      </c>
      <c r="AT563" s="41">
        <v>0</v>
      </c>
      <c r="AU563" s="41">
        <v>0</v>
      </c>
      <c r="AV563" s="41">
        <v>0</v>
      </c>
      <c r="AW563" s="51"/>
      <c r="AX563" s="51"/>
      <c r="AY563" s="51"/>
    </row>
    <row r="564" spans="1:51" ht="15" x14ac:dyDescent="0.2">
      <c r="A564" s="51" t="s">
        <v>1781</v>
      </c>
      <c r="B564" s="51"/>
      <c r="C564" s="51"/>
      <c r="D564" s="51"/>
      <c r="E564" s="51"/>
      <c r="F564" s="51"/>
      <c r="G564" s="51"/>
      <c r="H564" s="51"/>
      <c r="I564" s="51"/>
      <c r="J564" s="45">
        <f>J563 / J562</f>
        <v>0.65905025689058472</v>
      </c>
      <c r="K564" s="45">
        <f>K563 / K562</f>
        <v>0.66071519110519827</v>
      </c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45">
        <f t="shared" ref="AC564:AV564" si="0">AC563 / AC562</f>
        <v>0.7019715973631574</v>
      </c>
      <c r="AD564" s="45">
        <f t="shared" si="0"/>
        <v>0.70396748048807467</v>
      </c>
      <c r="AE564" s="45">
        <f t="shared" si="0"/>
        <v>0.33810287670762651</v>
      </c>
      <c r="AF564" s="45">
        <f t="shared" si="0"/>
        <v>0.33810287671334854</v>
      </c>
      <c r="AG564" s="45">
        <f t="shared" si="0"/>
        <v>0</v>
      </c>
      <c r="AH564" s="45">
        <f t="shared" si="0"/>
        <v>0</v>
      </c>
      <c r="AI564" s="45" t="e">
        <f t="shared" si="0"/>
        <v>#DIV/0!</v>
      </c>
      <c r="AJ564" s="45" t="e">
        <f t="shared" si="0"/>
        <v>#DIV/0!</v>
      </c>
      <c r="AK564" s="45" t="e">
        <f t="shared" si="0"/>
        <v>#DIV/0!</v>
      </c>
      <c r="AL564" s="45" t="e">
        <f t="shared" si="0"/>
        <v>#DIV/0!</v>
      </c>
      <c r="AM564" s="45">
        <f t="shared" si="0"/>
        <v>0.69303106257063107</v>
      </c>
      <c r="AN564" s="45">
        <f t="shared" si="0"/>
        <v>0.69497595217038222</v>
      </c>
      <c r="AO564" s="45">
        <f t="shared" si="0"/>
        <v>0.36552590983448224</v>
      </c>
      <c r="AP564" s="45">
        <f t="shared" si="0"/>
        <v>0.36552590985974731</v>
      </c>
      <c r="AQ564" s="45">
        <f t="shared" si="0"/>
        <v>0</v>
      </c>
      <c r="AR564" s="45">
        <f t="shared" si="0"/>
        <v>0</v>
      </c>
      <c r="AS564" s="45" t="e">
        <f t="shared" si="0"/>
        <v>#DIV/0!</v>
      </c>
      <c r="AT564" s="45" t="e">
        <f t="shared" si="0"/>
        <v>#DIV/0!</v>
      </c>
      <c r="AU564" s="45" t="e">
        <f t="shared" si="0"/>
        <v>#DIV/0!</v>
      </c>
      <c r="AV564" s="45" t="e">
        <f t="shared" si="0"/>
        <v>#DIV/0!</v>
      </c>
      <c r="AW564" s="51"/>
      <c r="AX564" s="51"/>
      <c r="AY564" s="51"/>
    </row>
    <row r="565" spans="1:51" ht="15" x14ac:dyDescent="0.25">
      <c r="A565" s="59" t="s">
        <v>1782</v>
      </c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  <c r="AA565" s="59"/>
      <c r="AB565" s="59"/>
      <c r="AC565" s="59"/>
      <c r="AD565" s="59"/>
      <c r="AE565" s="59"/>
      <c r="AF565" s="59"/>
      <c r="AG565" s="59"/>
      <c r="AH565" s="59"/>
      <c r="AI565" s="59"/>
      <c r="AJ565" s="59"/>
      <c r="AK565" s="59"/>
      <c r="AL565" s="59"/>
      <c r="AM565" s="59"/>
      <c r="AN565" s="59"/>
      <c r="AO565" s="59"/>
      <c r="AP565" s="59"/>
      <c r="AQ565" s="59"/>
      <c r="AR565" s="59"/>
      <c r="AS565" s="59"/>
      <c r="AT565" s="59"/>
      <c r="AU565" s="59"/>
      <c r="AV565" s="59"/>
      <c r="AW565" s="59"/>
      <c r="AX565" s="59"/>
      <c r="AY565" s="59"/>
    </row>
    <row r="566" spans="1:51" x14ac:dyDescent="0.2">
      <c r="A566" s="55" t="s">
        <v>5</v>
      </c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  <c r="AA566" s="55"/>
      <c r="AB566" s="55"/>
      <c r="AC566" s="55"/>
      <c r="AD566" s="55"/>
      <c r="AE566" s="55"/>
      <c r="AF566" s="55"/>
      <c r="AG566" s="55"/>
      <c r="AH566" s="55"/>
      <c r="AI566" s="55"/>
      <c r="AJ566" s="55"/>
      <c r="AK566" s="55"/>
      <c r="AL566" s="55"/>
      <c r="AM566" s="55"/>
      <c r="AN566" s="55"/>
      <c r="AO566" s="55"/>
      <c r="AP566" s="55"/>
      <c r="AQ566" s="55"/>
      <c r="AR566" s="55"/>
      <c r="AS566" s="55"/>
      <c r="AT566" s="55"/>
      <c r="AU566" s="55"/>
      <c r="AV566" s="55"/>
      <c r="AW566" s="55"/>
      <c r="AX566" s="55"/>
      <c r="AY566" s="55"/>
    </row>
    <row r="567" spans="1:51" x14ac:dyDescent="0.2">
      <c r="A567" s="57" t="s">
        <v>6</v>
      </c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57"/>
      <c r="AN567" s="57"/>
      <c r="AO567" s="57"/>
      <c r="AP567" s="57"/>
      <c r="AQ567" s="57"/>
      <c r="AR567" s="57"/>
      <c r="AS567" s="57"/>
      <c r="AT567" s="57"/>
      <c r="AU567" s="57"/>
      <c r="AV567" s="57"/>
      <c r="AW567" s="57"/>
      <c r="AX567" s="57"/>
      <c r="AY567" s="57"/>
    </row>
    <row r="568" spans="1:51" ht="60" outlineLevel="1" x14ac:dyDescent="0.2">
      <c r="A568" s="52" t="s">
        <v>1783</v>
      </c>
      <c r="B568" s="52" t="s">
        <v>134</v>
      </c>
      <c r="C568" s="52">
        <v>1</v>
      </c>
      <c r="D568" s="52" t="s">
        <v>110</v>
      </c>
      <c r="E568" s="52" t="s">
        <v>111</v>
      </c>
      <c r="F568" s="52" t="s">
        <v>135</v>
      </c>
      <c r="G568" s="52" t="s">
        <v>136</v>
      </c>
      <c r="H568" s="52" t="s">
        <v>1784</v>
      </c>
      <c r="I568" s="52" t="s">
        <v>115</v>
      </c>
      <c r="J568" s="39">
        <v>60000</v>
      </c>
      <c r="K568" s="39">
        <v>70800</v>
      </c>
      <c r="L568" s="40">
        <v>43160</v>
      </c>
      <c r="M568" s="52" t="s">
        <v>1785</v>
      </c>
      <c r="N568" s="52"/>
      <c r="O568" s="52"/>
      <c r="P568" s="52"/>
      <c r="Q568" s="52" t="s">
        <v>442</v>
      </c>
      <c r="R568" s="52" t="s">
        <v>55</v>
      </c>
      <c r="S568" s="52" t="s">
        <v>208</v>
      </c>
      <c r="T568" s="52" t="s">
        <v>208</v>
      </c>
      <c r="U568" s="52"/>
      <c r="V568" s="52" t="s">
        <v>122</v>
      </c>
      <c r="W568" s="40">
        <v>43192</v>
      </c>
      <c r="X568" s="52">
        <v>2018</v>
      </c>
      <c r="Y568" s="40">
        <v>43465</v>
      </c>
      <c r="Z568" s="52">
        <v>2018</v>
      </c>
      <c r="AA568" s="52" t="s">
        <v>209</v>
      </c>
      <c r="AB568" s="52" t="s">
        <v>141</v>
      </c>
      <c r="AC568" s="39">
        <v>60000</v>
      </c>
      <c r="AD568" s="39">
        <v>70800</v>
      </c>
      <c r="AE568" s="39"/>
      <c r="AF568" s="39"/>
      <c r="AG568" s="39"/>
      <c r="AH568" s="39"/>
      <c r="AI568" s="39"/>
      <c r="AJ568" s="39"/>
      <c r="AK568" s="39"/>
      <c r="AL568" s="39"/>
      <c r="AM568" s="39">
        <v>60000</v>
      </c>
      <c r="AN568" s="39">
        <v>70800</v>
      </c>
      <c r="AO568" s="39"/>
      <c r="AP568" s="39"/>
      <c r="AQ568" s="39"/>
      <c r="AR568" s="39"/>
      <c r="AS568" s="39"/>
      <c r="AT568" s="39"/>
      <c r="AU568" s="39"/>
      <c r="AV568" s="39"/>
      <c r="AW568" s="52" t="s">
        <v>1786</v>
      </c>
      <c r="AX568" s="52" t="s">
        <v>126</v>
      </c>
      <c r="AY568" s="52" t="s">
        <v>212</v>
      </c>
    </row>
    <row r="569" spans="1:51" ht="15" collapsed="1" x14ac:dyDescent="0.2">
      <c r="A569" s="56" t="s">
        <v>204</v>
      </c>
      <c r="B569" s="56"/>
      <c r="C569" s="51"/>
      <c r="D569" s="51"/>
      <c r="E569" s="51"/>
      <c r="F569" s="51"/>
      <c r="G569" s="51"/>
      <c r="H569" s="51"/>
      <c r="I569" s="51"/>
      <c r="J569" s="41">
        <v>60000</v>
      </c>
      <c r="K569" s="41">
        <v>70800</v>
      </c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41">
        <v>60000</v>
      </c>
      <c r="AD569" s="41">
        <v>70800</v>
      </c>
      <c r="AE569" s="41">
        <v>0</v>
      </c>
      <c r="AF569" s="41">
        <v>0</v>
      </c>
      <c r="AG569" s="41">
        <v>0</v>
      </c>
      <c r="AH569" s="41">
        <v>0</v>
      </c>
      <c r="AI569" s="41">
        <v>0</v>
      </c>
      <c r="AJ569" s="41">
        <v>0</v>
      </c>
      <c r="AK569" s="41">
        <v>0</v>
      </c>
      <c r="AL569" s="41">
        <v>0</v>
      </c>
      <c r="AM569" s="41">
        <v>60000</v>
      </c>
      <c r="AN569" s="41">
        <v>70800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>
        <v>0</v>
      </c>
      <c r="AV569" s="41">
        <v>0</v>
      </c>
      <c r="AW569" s="51"/>
      <c r="AX569" s="51"/>
      <c r="AY569" s="51"/>
    </row>
    <row r="570" spans="1:51" x14ac:dyDescent="0.2">
      <c r="A570" s="57" t="s">
        <v>27</v>
      </c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57"/>
      <c r="AN570" s="57"/>
      <c r="AO570" s="57"/>
      <c r="AP570" s="57"/>
      <c r="AQ570" s="57"/>
      <c r="AR570" s="57"/>
      <c r="AS570" s="57"/>
      <c r="AT570" s="57"/>
      <c r="AU570" s="57"/>
      <c r="AV570" s="57"/>
      <c r="AW570" s="57"/>
      <c r="AX570" s="57"/>
      <c r="AY570" s="57"/>
    </row>
    <row r="571" spans="1:51" ht="48" outlineLevel="1" x14ac:dyDescent="0.2">
      <c r="A571" s="52" t="s">
        <v>1787</v>
      </c>
      <c r="B571" s="52" t="s">
        <v>134</v>
      </c>
      <c r="C571" s="52">
        <v>1</v>
      </c>
      <c r="D571" s="52" t="s">
        <v>110</v>
      </c>
      <c r="E571" s="52" t="s">
        <v>111</v>
      </c>
      <c r="F571" s="52" t="s">
        <v>135</v>
      </c>
      <c r="G571" s="52" t="s">
        <v>193</v>
      </c>
      <c r="H571" s="52" t="s">
        <v>1788</v>
      </c>
      <c r="I571" s="52" t="s">
        <v>115</v>
      </c>
      <c r="J571" s="39">
        <v>40000</v>
      </c>
      <c r="K571" s="39">
        <v>47200</v>
      </c>
      <c r="L571" s="40">
        <v>43206</v>
      </c>
      <c r="M571" s="52" t="s">
        <v>1785</v>
      </c>
      <c r="N571" s="52"/>
      <c r="O571" s="52"/>
      <c r="P571" s="52"/>
      <c r="Q571" s="52" t="s">
        <v>442</v>
      </c>
      <c r="R571" s="52" t="s">
        <v>55</v>
      </c>
      <c r="S571" s="52" t="s">
        <v>305</v>
      </c>
      <c r="T571" s="52" t="s">
        <v>1789</v>
      </c>
      <c r="U571" s="52"/>
      <c r="V571" s="52" t="s">
        <v>122</v>
      </c>
      <c r="W571" s="40">
        <v>43282</v>
      </c>
      <c r="X571" s="52">
        <v>2018</v>
      </c>
      <c r="Y571" s="40">
        <v>43343</v>
      </c>
      <c r="Z571" s="52">
        <v>2018</v>
      </c>
      <c r="AA571" s="52" t="s">
        <v>1790</v>
      </c>
      <c r="AB571" s="52" t="s">
        <v>563</v>
      </c>
      <c r="AC571" s="39">
        <v>40000</v>
      </c>
      <c r="AD571" s="39">
        <v>47200</v>
      </c>
      <c r="AE571" s="39"/>
      <c r="AF571" s="39"/>
      <c r="AG571" s="39"/>
      <c r="AH571" s="39"/>
      <c r="AI571" s="39"/>
      <c r="AJ571" s="39"/>
      <c r="AK571" s="39"/>
      <c r="AL571" s="39"/>
      <c r="AM571" s="39">
        <v>40000</v>
      </c>
      <c r="AN571" s="39">
        <v>47200</v>
      </c>
      <c r="AO571" s="39"/>
      <c r="AP571" s="39"/>
      <c r="AQ571" s="39"/>
      <c r="AR571" s="39"/>
      <c r="AS571" s="39"/>
      <c r="AT571" s="39"/>
      <c r="AU571" s="39"/>
      <c r="AV571" s="39"/>
      <c r="AW571" s="52" t="s">
        <v>1786</v>
      </c>
      <c r="AX571" s="52" t="s">
        <v>126</v>
      </c>
      <c r="AY571" s="52" t="s">
        <v>1791</v>
      </c>
    </row>
    <row r="572" spans="1:51" ht="60" outlineLevel="1" x14ac:dyDescent="0.2">
      <c r="A572" s="52" t="s">
        <v>1792</v>
      </c>
      <c r="B572" s="52" t="s">
        <v>109</v>
      </c>
      <c r="C572" s="52">
        <v>1</v>
      </c>
      <c r="D572" s="52" t="s">
        <v>110</v>
      </c>
      <c r="E572" s="52" t="s">
        <v>111</v>
      </c>
      <c r="F572" s="52" t="s">
        <v>164</v>
      </c>
      <c r="G572" s="52" t="s">
        <v>165</v>
      </c>
      <c r="H572" s="52" t="s">
        <v>1793</v>
      </c>
      <c r="I572" s="52" t="s">
        <v>115</v>
      </c>
      <c r="J572" s="39">
        <v>79323</v>
      </c>
      <c r="K572" s="39">
        <v>93601.14</v>
      </c>
      <c r="L572" s="40">
        <v>43241</v>
      </c>
      <c r="M572" s="52" t="s">
        <v>1785</v>
      </c>
      <c r="N572" s="52"/>
      <c r="O572" s="52"/>
      <c r="P572" s="52"/>
      <c r="Q572" s="52" t="s">
        <v>442</v>
      </c>
      <c r="R572" s="52" t="s">
        <v>55</v>
      </c>
      <c r="S572" s="52" t="s">
        <v>1794</v>
      </c>
      <c r="T572" s="52" t="s">
        <v>1795</v>
      </c>
      <c r="U572" s="52"/>
      <c r="V572" s="52" t="s">
        <v>169</v>
      </c>
      <c r="W572" s="40">
        <v>43282</v>
      </c>
      <c r="X572" s="52">
        <v>2018</v>
      </c>
      <c r="Y572" s="40">
        <v>43343</v>
      </c>
      <c r="Z572" s="52">
        <v>2018</v>
      </c>
      <c r="AA572" s="52" t="s">
        <v>1796</v>
      </c>
      <c r="AB572" s="52" t="s">
        <v>563</v>
      </c>
      <c r="AC572" s="39">
        <v>79323</v>
      </c>
      <c r="AD572" s="39">
        <v>93601.14</v>
      </c>
      <c r="AE572" s="39"/>
      <c r="AF572" s="39"/>
      <c r="AG572" s="39"/>
      <c r="AH572" s="39"/>
      <c r="AI572" s="39"/>
      <c r="AJ572" s="39"/>
      <c r="AK572" s="39"/>
      <c r="AL572" s="39"/>
      <c r="AM572" s="39">
        <v>79323</v>
      </c>
      <c r="AN572" s="39">
        <v>93601.14</v>
      </c>
      <c r="AO572" s="39"/>
      <c r="AP572" s="39"/>
      <c r="AQ572" s="39"/>
      <c r="AR572" s="39"/>
      <c r="AS572" s="39"/>
      <c r="AT572" s="39"/>
      <c r="AU572" s="39"/>
      <c r="AV572" s="39"/>
      <c r="AW572" s="52" t="s">
        <v>1786</v>
      </c>
      <c r="AX572" s="52" t="s">
        <v>744</v>
      </c>
      <c r="AY572" s="52" t="s">
        <v>1797</v>
      </c>
    </row>
    <row r="573" spans="1:51" ht="48" outlineLevel="1" x14ac:dyDescent="0.2">
      <c r="A573" s="52" t="s">
        <v>1798</v>
      </c>
      <c r="B573" s="52" t="s">
        <v>134</v>
      </c>
      <c r="C573" s="52">
        <v>1</v>
      </c>
      <c r="D573" s="52" t="s">
        <v>110</v>
      </c>
      <c r="E573" s="52" t="s">
        <v>111</v>
      </c>
      <c r="F573" s="52" t="s">
        <v>179</v>
      </c>
      <c r="G573" s="52" t="s">
        <v>227</v>
      </c>
      <c r="H573" s="52" t="s">
        <v>1799</v>
      </c>
      <c r="I573" s="52" t="s">
        <v>115</v>
      </c>
      <c r="J573" s="39">
        <v>34000</v>
      </c>
      <c r="K573" s="39">
        <v>40120</v>
      </c>
      <c r="L573" s="40">
        <v>43233</v>
      </c>
      <c r="M573" s="52" t="s">
        <v>1785</v>
      </c>
      <c r="N573" s="52"/>
      <c r="O573" s="52"/>
      <c r="P573" s="52"/>
      <c r="Q573" s="52" t="s">
        <v>442</v>
      </c>
      <c r="R573" s="52" t="s">
        <v>55</v>
      </c>
      <c r="S573" s="52" t="s">
        <v>305</v>
      </c>
      <c r="T573" s="52" t="s">
        <v>305</v>
      </c>
      <c r="U573" s="52"/>
      <c r="V573" s="52" t="s">
        <v>122</v>
      </c>
      <c r="W573" s="40">
        <v>43252</v>
      </c>
      <c r="X573" s="52">
        <v>2018</v>
      </c>
      <c r="Y573" s="40">
        <v>43343</v>
      </c>
      <c r="Z573" s="52">
        <v>2018</v>
      </c>
      <c r="AA573" s="52" t="s">
        <v>612</v>
      </c>
      <c r="AB573" s="52" t="s">
        <v>563</v>
      </c>
      <c r="AC573" s="39">
        <v>34000</v>
      </c>
      <c r="AD573" s="39">
        <v>40120</v>
      </c>
      <c r="AE573" s="39"/>
      <c r="AF573" s="39"/>
      <c r="AG573" s="39"/>
      <c r="AH573" s="39"/>
      <c r="AI573" s="39"/>
      <c r="AJ573" s="39"/>
      <c r="AK573" s="39"/>
      <c r="AL573" s="39"/>
      <c r="AM573" s="39">
        <v>34000</v>
      </c>
      <c r="AN573" s="39">
        <v>40120</v>
      </c>
      <c r="AO573" s="39"/>
      <c r="AP573" s="39"/>
      <c r="AQ573" s="39"/>
      <c r="AR573" s="39"/>
      <c r="AS573" s="39"/>
      <c r="AT573" s="39"/>
      <c r="AU573" s="39"/>
      <c r="AV573" s="39"/>
      <c r="AW573" s="52" t="s">
        <v>1786</v>
      </c>
      <c r="AX573" s="52" t="s">
        <v>126</v>
      </c>
      <c r="AY573" s="52" t="s">
        <v>232</v>
      </c>
    </row>
    <row r="574" spans="1:51" ht="15" collapsed="1" x14ac:dyDescent="0.2">
      <c r="A574" s="56" t="s">
        <v>435</v>
      </c>
      <c r="B574" s="56"/>
      <c r="C574" s="51"/>
      <c r="D574" s="51"/>
      <c r="E574" s="51"/>
      <c r="F574" s="51"/>
      <c r="G574" s="51"/>
      <c r="H574" s="51"/>
      <c r="I574" s="51"/>
      <c r="J574" s="41">
        <v>153323</v>
      </c>
      <c r="K574" s="41">
        <v>180921.14</v>
      </c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41">
        <v>153323</v>
      </c>
      <c r="AD574" s="41">
        <v>180921.14</v>
      </c>
      <c r="AE574" s="41">
        <v>0</v>
      </c>
      <c r="AF574" s="41">
        <v>0</v>
      </c>
      <c r="AG574" s="41">
        <v>0</v>
      </c>
      <c r="AH574" s="41">
        <v>0</v>
      </c>
      <c r="AI574" s="41">
        <v>0</v>
      </c>
      <c r="AJ574" s="41">
        <v>0</v>
      </c>
      <c r="AK574" s="41">
        <v>0</v>
      </c>
      <c r="AL574" s="41">
        <v>0</v>
      </c>
      <c r="AM574" s="41">
        <v>153323</v>
      </c>
      <c r="AN574" s="41">
        <v>180921.14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>
        <v>0</v>
      </c>
      <c r="AV574" s="41">
        <v>0</v>
      </c>
      <c r="AW574" s="51"/>
      <c r="AX574" s="51"/>
      <c r="AY574" s="51"/>
    </row>
    <row r="575" spans="1:51" ht="15" x14ac:dyDescent="0.2">
      <c r="A575" s="56" t="s">
        <v>436</v>
      </c>
      <c r="B575" s="56"/>
      <c r="C575" s="51"/>
      <c r="D575" s="51"/>
      <c r="E575" s="51"/>
      <c r="F575" s="51"/>
      <c r="G575" s="51"/>
      <c r="H575" s="51"/>
      <c r="I575" s="51"/>
      <c r="J575" s="41">
        <v>213323</v>
      </c>
      <c r="K575" s="41">
        <v>251721.14</v>
      </c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  <c r="AC575" s="41">
        <v>213323</v>
      </c>
      <c r="AD575" s="41">
        <v>251721.14</v>
      </c>
      <c r="AE575" s="41">
        <v>0</v>
      </c>
      <c r="AF575" s="41">
        <v>0</v>
      </c>
      <c r="AG575" s="41">
        <v>0</v>
      </c>
      <c r="AH575" s="41">
        <v>0</v>
      </c>
      <c r="AI575" s="41">
        <v>0</v>
      </c>
      <c r="AJ575" s="41">
        <v>0</v>
      </c>
      <c r="AK575" s="41">
        <v>0</v>
      </c>
      <c r="AL575" s="41">
        <v>0</v>
      </c>
      <c r="AM575" s="41">
        <v>213323</v>
      </c>
      <c r="AN575" s="41">
        <v>251721.14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>
        <v>0</v>
      </c>
      <c r="AV575" s="41">
        <v>0</v>
      </c>
      <c r="AW575" s="51"/>
      <c r="AX575" s="51"/>
      <c r="AY575" s="51"/>
    </row>
    <row r="576" spans="1:51" x14ac:dyDescent="0.2">
      <c r="A576" s="55" t="s">
        <v>28</v>
      </c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  <c r="AA576" s="55"/>
      <c r="AB576" s="55"/>
      <c r="AC576" s="55"/>
      <c r="AD576" s="55"/>
      <c r="AE576" s="55"/>
      <c r="AF576" s="55"/>
      <c r="AG576" s="55"/>
      <c r="AH576" s="55"/>
      <c r="AI576" s="55"/>
      <c r="AJ576" s="55"/>
      <c r="AK576" s="55"/>
      <c r="AL576" s="55"/>
      <c r="AM576" s="55"/>
      <c r="AN576" s="55"/>
      <c r="AO576" s="55"/>
      <c r="AP576" s="55"/>
      <c r="AQ576" s="55"/>
      <c r="AR576" s="55"/>
      <c r="AS576" s="55"/>
      <c r="AT576" s="55"/>
      <c r="AU576" s="55"/>
      <c r="AV576" s="55"/>
      <c r="AW576" s="55"/>
      <c r="AX576" s="55"/>
      <c r="AY576" s="55"/>
    </row>
    <row r="577" spans="1:51" x14ac:dyDescent="0.2">
      <c r="A577" s="57" t="s">
        <v>29</v>
      </c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57"/>
      <c r="AN577" s="57"/>
      <c r="AO577" s="57"/>
      <c r="AP577" s="57"/>
      <c r="AQ577" s="57"/>
      <c r="AR577" s="57"/>
      <c r="AS577" s="57"/>
      <c r="AT577" s="57"/>
      <c r="AU577" s="57"/>
      <c r="AV577" s="57"/>
      <c r="AW577" s="57"/>
      <c r="AX577" s="57"/>
      <c r="AY577" s="57"/>
    </row>
    <row r="578" spans="1:51" x14ac:dyDescent="0.2">
      <c r="A578" s="58" t="s">
        <v>30</v>
      </c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  <c r="AA578" s="58"/>
      <c r="AB578" s="58"/>
      <c r="AC578" s="58"/>
      <c r="AD578" s="58"/>
      <c r="AE578" s="58"/>
      <c r="AF578" s="58"/>
      <c r="AG578" s="58"/>
      <c r="AH578" s="58"/>
      <c r="AI578" s="58"/>
      <c r="AJ578" s="58"/>
      <c r="AK578" s="58"/>
      <c r="AL578" s="58"/>
      <c r="AM578" s="58"/>
      <c r="AN578" s="58"/>
      <c r="AO578" s="58"/>
      <c r="AP578" s="58"/>
      <c r="AQ578" s="58"/>
      <c r="AR578" s="58"/>
      <c r="AS578" s="58"/>
      <c r="AT578" s="58"/>
      <c r="AU578" s="58"/>
      <c r="AV578" s="58"/>
      <c r="AW578" s="58"/>
      <c r="AX578" s="58"/>
      <c r="AY578" s="58"/>
    </row>
    <row r="579" spans="1:51" ht="15" x14ac:dyDescent="0.2">
      <c r="A579" s="56" t="s">
        <v>475</v>
      </c>
      <c r="B579" s="56"/>
      <c r="C579" s="51"/>
      <c r="D579" s="51"/>
      <c r="E579" s="51"/>
      <c r="F579" s="51"/>
      <c r="G579" s="51"/>
      <c r="H579" s="51"/>
      <c r="I579" s="51"/>
      <c r="J579" s="41">
        <v>0</v>
      </c>
      <c r="K579" s="41">
        <v>0</v>
      </c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>
        <v>0</v>
      </c>
      <c r="AI579" s="41">
        <v>0</v>
      </c>
      <c r="AJ579" s="41">
        <v>0</v>
      </c>
      <c r="AK579" s="41">
        <v>0</v>
      </c>
      <c r="AL579" s="41">
        <v>0</v>
      </c>
      <c r="AM579" s="41">
        <v>0</v>
      </c>
      <c r="AN579" s="41">
        <v>0</v>
      </c>
      <c r="AO579" s="41">
        <v>0</v>
      </c>
      <c r="AP579" s="41">
        <v>0</v>
      </c>
      <c r="AQ579" s="41">
        <v>0</v>
      </c>
      <c r="AR579" s="41">
        <v>0</v>
      </c>
      <c r="AS579" s="41">
        <v>0</v>
      </c>
      <c r="AT579" s="41">
        <v>0</v>
      </c>
      <c r="AU579" s="41">
        <v>0</v>
      </c>
      <c r="AV579" s="41">
        <v>0</v>
      </c>
      <c r="AW579" s="51"/>
      <c r="AX579" s="51"/>
      <c r="AY579" s="51"/>
    </row>
    <row r="580" spans="1:51" x14ac:dyDescent="0.2">
      <c r="A580" s="58" t="s">
        <v>31</v>
      </c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  <c r="AA580" s="58"/>
      <c r="AB580" s="58"/>
      <c r="AC580" s="58"/>
      <c r="AD580" s="58"/>
      <c r="AE580" s="58"/>
      <c r="AF580" s="58"/>
      <c r="AG580" s="58"/>
      <c r="AH580" s="58"/>
      <c r="AI580" s="58"/>
      <c r="AJ580" s="58"/>
      <c r="AK580" s="58"/>
      <c r="AL580" s="58"/>
      <c r="AM580" s="58"/>
      <c r="AN580" s="58"/>
      <c r="AO580" s="58"/>
      <c r="AP580" s="58"/>
      <c r="AQ580" s="58"/>
      <c r="AR580" s="58"/>
      <c r="AS580" s="58"/>
      <c r="AT580" s="58"/>
      <c r="AU580" s="58"/>
      <c r="AV580" s="58"/>
      <c r="AW580" s="58"/>
      <c r="AX580" s="58"/>
      <c r="AY580" s="58"/>
    </row>
    <row r="581" spans="1:51" ht="15" x14ac:dyDescent="0.2">
      <c r="A581" s="56" t="s">
        <v>482</v>
      </c>
      <c r="B581" s="56"/>
      <c r="C581" s="51"/>
      <c r="D581" s="51"/>
      <c r="E581" s="51"/>
      <c r="F581" s="51"/>
      <c r="G581" s="51"/>
      <c r="H581" s="51"/>
      <c r="I581" s="51"/>
      <c r="J581" s="41">
        <v>0</v>
      </c>
      <c r="K581" s="41">
        <v>0</v>
      </c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51"/>
      <c r="AC581" s="41">
        <v>0</v>
      </c>
      <c r="AD581" s="41">
        <v>0</v>
      </c>
      <c r="AE581" s="41">
        <v>0</v>
      </c>
      <c r="AF581" s="41">
        <v>0</v>
      </c>
      <c r="AG581" s="41">
        <v>0</v>
      </c>
      <c r="AH581" s="41">
        <v>0</v>
      </c>
      <c r="AI581" s="41">
        <v>0</v>
      </c>
      <c r="AJ581" s="41">
        <v>0</v>
      </c>
      <c r="AK581" s="41">
        <v>0</v>
      </c>
      <c r="AL581" s="41">
        <v>0</v>
      </c>
      <c r="AM581" s="41"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>
        <v>0</v>
      </c>
      <c r="AV581" s="41">
        <v>0</v>
      </c>
      <c r="AW581" s="51"/>
      <c r="AX581" s="51"/>
      <c r="AY581" s="51"/>
    </row>
    <row r="582" spans="1:51" ht="15" x14ac:dyDescent="0.2">
      <c r="A582" s="56" t="s">
        <v>483</v>
      </c>
      <c r="B582" s="56"/>
      <c r="C582" s="51"/>
      <c r="D582" s="51"/>
      <c r="E582" s="51"/>
      <c r="F582" s="51"/>
      <c r="G582" s="51"/>
      <c r="H582" s="51"/>
      <c r="I582" s="51"/>
      <c r="J582" s="41">
        <v>0</v>
      </c>
      <c r="K582" s="41">
        <v>0</v>
      </c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  <c r="AA582" s="51"/>
      <c r="AB582" s="51"/>
      <c r="AC582" s="41">
        <v>0</v>
      </c>
      <c r="AD582" s="41">
        <v>0</v>
      </c>
      <c r="AE582" s="41">
        <v>0</v>
      </c>
      <c r="AF582" s="41">
        <v>0</v>
      </c>
      <c r="AG582" s="41">
        <v>0</v>
      </c>
      <c r="AH582" s="41">
        <v>0</v>
      </c>
      <c r="AI582" s="41">
        <v>0</v>
      </c>
      <c r="AJ582" s="41">
        <v>0</v>
      </c>
      <c r="AK582" s="41">
        <v>0</v>
      </c>
      <c r="AL582" s="41">
        <v>0</v>
      </c>
      <c r="AM582" s="41"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>
        <v>0</v>
      </c>
      <c r="AV582" s="41">
        <v>0</v>
      </c>
      <c r="AW582" s="51"/>
      <c r="AX582" s="51"/>
      <c r="AY582" s="51"/>
    </row>
    <row r="583" spans="1:51" x14ac:dyDescent="0.2">
      <c r="A583" s="57" t="s">
        <v>32</v>
      </c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57"/>
      <c r="AN583" s="57"/>
      <c r="AO583" s="57"/>
      <c r="AP583" s="57"/>
      <c r="AQ583" s="57"/>
      <c r="AR583" s="57"/>
      <c r="AS583" s="57"/>
      <c r="AT583" s="57"/>
      <c r="AU583" s="57"/>
      <c r="AV583" s="57"/>
      <c r="AW583" s="57"/>
      <c r="AX583" s="57"/>
      <c r="AY583" s="57"/>
    </row>
    <row r="584" spans="1:51" x14ac:dyDescent="0.2">
      <c r="A584" s="58" t="s">
        <v>33</v>
      </c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  <c r="AA584" s="58"/>
      <c r="AB584" s="58"/>
      <c r="AC584" s="58"/>
      <c r="AD584" s="58"/>
      <c r="AE584" s="58"/>
      <c r="AF584" s="58"/>
      <c r="AG584" s="58"/>
      <c r="AH584" s="58"/>
      <c r="AI584" s="58"/>
      <c r="AJ584" s="58"/>
      <c r="AK584" s="58"/>
      <c r="AL584" s="58"/>
      <c r="AM584" s="58"/>
      <c r="AN584" s="58"/>
      <c r="AO584" s="58"/>
      <c r="AP584" s="58"/>
      <c r="AQ584" s="58"/>
      <c r="AR584" s="58"/>
      <c r="AS584" s="58"/>
      <c r="AT584" s="58"/>
      <c r="AU584" s="58"/>
      <c r="AV584" s="58"/>
      <c r="AW584" s="58"/>
      <c r="AX584" s="58"/>
      <c r="AY584" s="58"/>
    </row>
    <row r="585" spans="1:51" ht="15" x14ac:dyDescent="0.2">
      <c r="A585" s="56" t="s">
        <v>539</v>
      </c>
      <c r="B585" s="56"/>
      <c r="C585" s="51"/>
      <c r="D585" s="51"/>
      <c r="E585" s="51"/>
      <c r="F585" s="51"/>
      <c r="G585" s="51"/>
      <c r="H585" s="51"/>
      <c r="I585" s="51"/>
      <c r="J585" s="41">
        <v>0</v>
      </c>
      <c r="K585" s="41">
        <v>0</v>
      </c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  <c r="AA585" s="51"/>
      <c r="AB585" s="51"/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>
        <v>0</v>
      </c>
      <c r="AI585" s="41">
        <v>0</v>
      </c>
      <c r="AJ585" s="41">
        <v>0</v>
      </c>
      <c r="AK585" s="41">
        <v>0</v>
      </c>
      <c r="AL585" s="41">
        <v>0</v>
      </c>
      <c r="AM585" s="41"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>
        <v>0</v>
      </c>
      <c r="AV585" s="41">
        <v>0</v>
      </c>
      <c r="AW585" s="51"/>
      <c r="AX585" s="51"/>
      <c r="AY585" s="51"/>
    </row>
    <row r="586" spans="1:51" x14ac:dyDescent="0.2">
      <c r="A586" s="58" t="s">
        <v>34</v>
      </c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  <c r="AA586" s="58"/>
      <c r="AB586" s="58"/>
      <c r="AC586" s="58"/>
      <c r="AD586" s="58"/>
      <c r="AE586" s="58"/>
      <c r="AF586" s="58"/>
      <c r="AG586" s="58"/>
      <c r="AH586" s="58"/>
      <c r="AI586" s="58"/>
      <c r="AJ586" s="58"/>
      <c r="AK586" s="58"/>
      <c r="AL586" s="58"/>
      <c r="AM586" s="58"/>
      <c r="AN586" s="58"/>
      <c r="AO586" s="58"/>
      <c r="AP586" s="58"/>
      <c r="AQ586" s="58"/>
      <c r="AR586" s="58"/>
      <c r="AS586" s="58"/>
      <c r="AT586" s="58"/>
      <c r="AU586" s="58"/>
      <c r="AV586" s="58"/>
      <c r="AW586" s="58"/>
      <c r="AX586" s="58"/>
      <c r="AY586" s="58"/>
    </row>
    <row r="587" spans="1:51" ht="48" outlineLevel="1" x14ac:dyDescent="0.2">
      <c r="A587" s="52" t="s">
        <v>1800</v>
      </c>
      <c r="B587" s="52" t="s">
        <v>134</v>
      </c>
      <c r="C587" s="52">
        <v>1</v>
      </c>
      <c r="D587" s="52" t="s">
        <v>110</v>
      </c>
      <c r="E587" s="52" t="s">
        <v>111</v>
      </c>
      <c r="F587" s="52" t="s">
        <v>164</v>
      </c>
      <c r="G587" s="52" t="s">
        <v>165</v>
      </c>
      <c r="H587" s="52" t="s">
        <v>1801</v>
      </c>
      <c r="I587" s="52" t="s">
        <v>470</v>
      </c>
      <c r="J587" s="39">
        <v>54000</v>
      </c>
      <c r="K587" s="39">
        <v>63720</v>
      </c>
      <c r="L587" s="40">
        <v>43255</v>
      </c>
      <c r="M587" s="52" t="s">
        <v>1785</v>
      </c>
      <c r="N587" s="52"/>
      <c r="O587" s="52"/>
      <c r="P587" s="52"/>
      <c r="Q587" s="52" t="s">
        <v>442</v>
      </c>
      <c r="R587" s="52" t="s">
        <v>55</v>
      </c>
      <c r="S587" s="52" t="s">
        <v>553</v>
      </c>
      <c r="T587" s="52" t="s">
        <v>553</v>
      </c>
      <c r="U587" s="52"/>
      <c r="V587" s="52" t="s">
        <v>122</v>
      </c>
      <c r="W587" s="40">
        <v>43313</v>
      </c>
      <c r="X587" s="52">
        <v>2018</v>
      </c>
      <c r="Y587" s="40">
        <v>43373</v>
      </c>
      <c r="Z587" s="52">
        <v>2018</v>
      </c>
      <c r="AA587" s="52" t="s">
        <v>1802</v>
      </c>
      <c r="AB587" s="52" t="s">
        <v>447</v>
      </c>
      <c r="AC587" s="39">
        <v>54000</v>
      </c>
      <c r="AD587" s="39">
        <v>63720</v>
      </c>
      <c r="AE587" s="39"/>
      <c r="AF587" s="39"/>
      <c r="AG587" s="39"/>
      <c r="AH587" s="39"/>
      <c r="AI587" s="39"/>
      <c r="AJ587" s="39"/>
      <c r="AK587" s="39"/>
      <c r="AL587" s="39"/>
      <c r="AM587" s="39">
        <v>54000</v>
      </c>
      <c r="AN587" s="39">
        <v>63720</v>
      </c>
      <c r="AO587" s="39"/>
      <c r="AP587" s="39"/>
      <c r="AQ587" s="39"/>
      <c r="AR587" s="39"/>
      <c r="AS587" s="39"/>
      <c r="AT587" s="39"/>
      <c r="AU587" s="39"/>
      <c r="AV587" s="39"/>
      <c r="AW587" s="52" t="s">
        <v>1786</v>
      </c>
      <c r="AX587" s="52" t="s">
        <v>449</v>
      </c>
      <c r="AY587" s="52" t="s">
        <v>593</v>
      </c>
    </row>
    <row r="588" spans="1:51" ht="48" outlineLevel="1" x14ac:dyDescent="0.2">
      <c r="A588" s="52" t="s">
        <v>1803</v>
      </c>
      <c r="B588" s="52" t="s">
        <v>192</v>
      </c>
      <c r="C588" s="52">
        <v>1</v>
      </c>
      <c r="D588" s="52" t="s">
        <v>110</v>
      </c>
      <c r="E588" s="52" t="s">
        <v>111</v>
      </c>
      <c r="F588" s="52" t="s">
        <v>164</v>
      </c>
      <c r="G588" s="52" t="s">
        <v>165</v>
      </c>
      <c r="H588" s="52" t="s">
        <v>1804</v>
      </c>
      <c r="I588" s="52" t="s">
        <v>470</v>
      </c>
      <c r="J588" s="39">
        <v>93000</v>
      </c>
      <c r="K588" s="39">
        <v>109740</v>
      </c>
      <c r="L588" s="40">
        <v>43255</v>
      </c>
      <c r="M588" s="52" t="s">
        <v>1785</v>
      </c>
      <c r="N588" s="52"/>
      <c r="O588" s="52"/>
      <c r="P588" s="52"/>
      <c r="Q588" s="52" t="s">
        <v>442</v>
      </c>
      <c r="R588" s="52" t="s">
        <v>55</v>
      </c>
      <c r="S588" s="52" t="s">
        <v>1805</v>
      </c>
      <c r="T588" s="52" t="s">
        <v>1806</v>
      </c>
      <c r="U588" s="52"/>
      <c r="V588" s="52" t="s">
        <v>122</v>
      </c>
      <c r="W588" s="40">
        <v>43313</v>
      </c>
      <c r="X588" s="52">
        <v>2018</v>
      </c>
      <c r="Y588" s="40">
        <v>43373</v>
      </c>
      <c r="Z588" s="52">
        <v>2018</v>
      </c>
      <c r="AA588" s="52" t="s">
        <v>1807</v>
      </c>
      <c r="AB588" s="52" t="s">
        <v>447</v>
      </c>
      <c r="AC588" s="39">
        <v>93000</v>
      </c>
      <c r="AD588" s="39">
        <v>109740</v>
      </c>
      <c r="AE588" s="39"/>
      <c r="AF588" s="39"/>
      <c r="AG588" s="39"/>
      <c r="AH588" s="39"/>
      <c r="AI588" s="39"/>
      <c r="AJ588" s="39"/>
      <c r="AK588" s="39"/>
      <c r="AL588" s="39"/>
      <c r="AM588" s="39">
        <v>93000</v>
      </c>
      <c r="AN588" s="39">
        <v>109740</v>
      </c>
      <c r="AO588" s="39"/>
      <c r="AP588" s="39"/>
      <c r="AQ588" s="39"/>
      <c r="AR588" s="39"/>
      <c r="AS588" s="39"/>
      <c r="AT588" s="39"/>
      <c r="AU588" s="39"/>
      <c r="AV588" s="39"/>
      <c r="AW588" s="52" t="s">
        <v>1786</v>
      </c>
      <c r="AX588" s="52" t="s">
        <v>449</v>
      </c>
      <c r="AY588" s="52" t="s">
        <v>605</v>
      </c>
    </row>
    <row r="589" spans="1:51" ht="15" collapsed="1" x14ac:dyDescent="0.2">
      <c r="A589" s="56" t="s">
        <v>677</v>
      </c>
      <c r="B589" s="56"/>
      <c r="C589" s="51"/>
      <c r="D589" s="51"/>
      <c r="E589" s="51"/>
      <c r="F589" s="51"/>
      <c r="G589" s="51"/>
      <c r="H589" s="51"/>
      <c r="I589" s="51"/>
      <c r="J589" s="41">
        <v>147000</v>
      </c>
      <c r="K589" s="41">
        <v>173460</v>
      </c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41">
        <v>147000</v>
      </c>
      <c r="AD589" s="41">
        <v>173460</v>
      </c>
      <c r="AE589" s="41">
        <v>0</v>
      </c>
      <c r="AF589" s="41">
        <v>0</v>
      </c>
      <c r="AG589" s="41">
        <v>0</v>
      </c>
      <c r="AH589" s="41">
        <v>0</v>
      </c>
      <c r="AI589" s="41">
        <v>0</v>
      </c>
      <c r="AJ589" s="41">
        <v>0</v>
      </c>
      <c r="AK589" s="41">
        <v>0</v>
      </c>
      <c r="AL589" s="41">
        <v>0</v>
      </c>
      <c r="AM589" s="41">
        <v>147000</v>
      </c>
      <c r="AN589" s="41">
        <v>173460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>
        <v>0</v>
      </c>
      <c r="AV589" s="41">
        <v>0</v>
      </c>
      <c r="AW589" s="51"/>
      <c r="AX589" s="51"/>
      <c r="AY589" s="51"/>
    </row>
    <row r="590" spans="1:51" ht="15" x14ac:dyDescent="0.2">
      <c r="A590" s="56" t="s">
        <v>678</v>
      </c>
      <c r="B590" s="56"/>
      <c r="C590" s="51"/>
      <c r="D590" s="51"/>
      <c r="E590" s="51"/>
      <c r="F590" s="51"/>
      <c r="G590" s="51"/>
      <c r="H590" s="51"/>
      <c r="I590" s="51"/>
      <c r="J590" s="41">
        <v>147000</v>
      </c>
      <c r="K590" s="41">
        <v>173460</v>
      </c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  <c r="AC590" s="41">
        <v>147000</v>
      </c>
      <c r="AD590" s="41">
        <v>173460</v>
      </c>
      <c r="AE590" s="41">
        <v>0</v>
      </c>
      <c r="AF590" s="41">
        <v>0</v>
      </c>
      <c r="AG590" s="41">
        <v>0</v>
      </c>
      <c r="AH590" s="41">
        <v>0</v>
      </c>
      <c r="AI590" s="41">
        <v>0</v>
      </c>
      <c r="AJ590" s="41">
        <v>0</v>
      </c>
      <c r="AK590" s="41">
        <v>0</v>
      </c>
      <c r="AL590" s="41">
        <v>0</v>
      </c>
      <c r="AM590" s="41">
        <v>147000</v>
      </c>
      <c r="AN590" s="41">
        <v>173460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>
        <v>0</v>
      </c>
      <c r="AV590" s="41">
        <v>0</v>
      </c>
      <c r="AW590" s="51"/>
      <c r="AX590" s="51"/>
      <c r="AY590" s="51"/>
    </row>
    <row r="591" spans="1:51" x14ac:dyDescent="0.2">
      <c r="A591" s="57" t="s">
        <v>35</v>
      </c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57"/>
      <c r="AN591" s="57"/>
      <c r="AO591" s="57"/>
      <c r="AP591" s="57"/>
      <c r="AQ591" s="57"/>
      <c r="AR591" s="57"/>
      <c r="AS591" s="57"/>
      <c r="AT591" s="57"/>
      <c r="AU591" s="57"/>
      <c r="AV591" s="57"/>
      <c r="AW591" s="57"/>
      <c r="AX591" s="57"/>
      <c r="AY591" s="57"/>
    </row>
    <row r="592" spans="1:51" x14ac:dyDescent="0.2">
      <c r="A592" s="58" t="s">
        <v>36</v>
      </c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  <c r="AA592" s="58"/>
      <c r="AB592" s="58"/>
      <c r="AC592" s="58"/>
      <c r="AD592" s="58"/>
      <c r="AE592" s="58"/>
      <c r="AF592" s="58"/>
      <c r="AG592" s="58"/>
      <c r="AH592" s="58"/>
      <c r="AI592" s="58"/>
      <c r="AJ592" s="58"/>
      <c r="AK592" s="58"/>
      <c r="AL592" s="58"/>
      <c r="AM592" s="58"/>
      <c r="AN592" s="58"/>
      <c r="AO592" s="58"/>
      <c r="AP592" s="58"/>
      <c r="AQ592" s="58"/>
      <c r="AR592" s="58"/>
      <c r="AS592" s="58"/>
      <c r="AT592" s="58"/>
      <c r="AU592" s="58"/>
      <c r="AV592" s="58"/>
      <c r="AW592" s="58"/>
      <c r="AX592" s="58"/>
      <c r="AY592" s="58"/>
    </row>
    <row r="593" spans="1:51" ht="15" x14ac:dyDescent="0.2">
      <c r="A593" s="56" t="s">
        <v>679</v>
      </c>
      <c r="B593" s="56"/>
      <c r="C593" s="51"/>
      <c r="D593" s="51"/>
      <c r="E593" s="51"/>
      <c r="F593" s="51"/>
      <c r="G593" s="51"/>
      <c r="H593" s="51"/>
      <c r="I593" s="51"/>
      <c r="J593" s="41">
        <v>0</v>
      </c>
      <c r="K593" s="41">
        <v>0</v>
      </c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1"/>
      <c r="AC593" s="41">
        <v>0</v>
      </c>
      <c r="AD593" s="41">
        <v>0</v>
      </c>
      <c r="AE593" s="41">
        <v>0</v>
      </c>
      <c r="AF593" s="41">
        <v>0</v>
      </c>
      <c r="AG593" s="41">
        <v>0</v>
      </c>
      <c r="AH593" s="41">
        <v>0</v>
      </c>
      <c r="AI593" s="41">
        <v>0</v>
      </c>
      <c r="AJ593" s="41">
        <v>0</v>
      </c>
      <c r="AK593" s="41">
        <v>0</v>
      </c>
      <c r="AL593" s="41">
        <v>0</v>
      </c>
      <c r="AM593" s="41"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>
        <v>0</v>
      </c>
      <c r="AV593" s="41">
        <v>0</v>
      </c>
      <c r="AW593" s="51"/>
      <c r="AX593" s="51"/>
      <c r="AY593" s="51"/>
    </row>
    <row r="594" spans="1:51" x14ac:dyDescent="0.2">
      <c r="A594" s="58" t="s">
        <v>37</v>
      </c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  <c r="AA594" s="58"/>
      <c r="AB594" s="58"/>
      <c r="AC594" s="58"/>
      <c r="AD594" s="58"/>
      <c r="AE594" s="58"/>
      <c r="AF594" s="58"/>
      <c r="AG594" s="58"/>
      <c r="AH594" s="58"/>
      <c r="AI594" s="58"/>
      <c r="AJ594" s="58"/>
      <c r="AK594" s="58"/>
      <c r="AL594" s="58"/>
      <c r="AM594" s="58"/>
      <c r="AN594" s="58"/>
      <c r="AO594" s="58"/>
      <c r="AP594" s="58"/>
      <c r="AQ594" s="58"/>
      <c r="AR594" s="58"/>
      <c r="AS594" s="58"/>
      <c r="AT594" s="58"/>
      <c r="AU594" s="58"/>
      <c r="AV594" s="58"/>
      <c r="AW594" s="58"/>
      <c r="AX594" s="58"/>
      <c r="AY594" s="58"/>
    </row>
    <row r="595" spans="1:51" ht="15" x14ac:dyDescent="0.2">
      <c r="A595" s="56" t="s">
        <v>688</v>
      </c>
      <c r="B595" s="56"/>
      <c r="C595" s="51"/>
      <c r="D595" s="51"/>
      <c r="E595" s="51"/>
      <c r="F595" s="51"/>
      <c r="G595" s="51"/>
      <c r="H595" s="51"/>
      <c r="I595" s="51"/>
      <c r="J595" s="41">
        <v>0</v>
      </c>
      <c r="K595" s="41">
        <v>0</v>
      </c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  <c r="AA595" s="51"/>
      <c r="AB595" s="51"/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>
        <v>0</v>
      </c>
      <c r="AI595" s="41">
        <v>0</v>
      </c>
      <c r="AJ595" s="41">
        <v>0</v>
      </c>
      <c r="AK595" s="41">
        <v>0</v>
      </c>
      <c r="AL595" s="41">
        <v>0</v>
      </c>
      <c r="AM595" s="41"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>
        <v>0</v>
      </c>
      <c r="AV595" s="41">
        <v>0</v>
      </c>
      <c r="AW595" s="51"/>
      <c r="AX595" s="51"/>
      <c r="AY595" s="51"/>
    </row>
    <row r="596" spans="1:51" ht="15" x14ac:dyDescent="0.2">
      <c r="A596" s="56" t="s">
        <v>689</v>
      </c>
      <c r="B596" s="56"/>
      <c r="C596" s="51"/>
      <c r="D596" s="51"/>
      <c r="E596" s="51"/>
      <c r="F596" s="51"/>
      <c r="G596" s="51"/>
      <c r="H596" s="51"/>
      <c r="I596" s="51"/>
      <c r="J596" s="41">
        <v>0</v>
      </c>
      <c r="K596" s="41">
        <v>0</v>
      </c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>
        <v>0</v>
      </c>
      <c r="AI596" s="41">
        <v>0</v>
      </c>
      <c r="AJ596" s="41">
        <v>0</v>
      </c>
      <c r="AK596" s="41">
        <v>0</v>
      </c>
      <c r="AL596" s="41">
        <v>0</v>
      </c>
      <c r="AM596" s="41"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>
        <v>0</v>
      </c>
      <c r="AV596" s="41">
        <v>0</v>
      </c>
      <c r="AW596" s="51"/>
      <c r="AX596" s="51"/>
      <c r="AY596" s="51"/>
    </row>
    <row r="597" spans="1:51" x14ac:dyDescent="0.2">
      <c r="A597" s="57" t="s">
        <v>38</v>
      </c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57"/>
      <c r="AN597" s="57"/>
      <c r="AO597" s="57"/>
      <c r="AP597" s="57"/>
      <c r="AQ597" s="57"/>
      <c r="AR597" s="57"/>
      <c r="AS597" s="57"/>
      <c r="AT597" s="57"/>
      <c r="AU597" s="57"/>
      <c r="AV597" s="57"/>
      <c r="AW597" s="57"/>
      <c r="AX597" s="57"/>
      <c r="AY597" s="57"/>
    </row>
    <row r="598" spans="1:51" ht="15" x14ac:dyDescent="0.2">
      <c r="A598" s="56" t="s">
        <v>690</v>
      </c>
      <c r="B598" s="56"/>
      <c r="C598" s="51"/>
      <c r="D598" s="51"/>
      <c r="E598" s="51"/>
      <c r="F598" s="51"/>
      <c r="G598" s="51"/>
      <c r="H598" s="51"/>
      <c r="I598" s="51"/>
      <c r="J598" s="41">
        <v>0</v>
      </c>
      <c r="K598" s="41">
        <v>0</v>
      </c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  <c r="AA598" s="51"/>
      <c r="AB598" s="51"/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>
        <v>0</v>
      </c>
      <c r="AI598" s="41">
        <v>0</v>
      </c>
      <c r="AJ598" s="41">
        <v>0</v>
      </c>
      <c r="AK598" s="41">
        <v>0</v>
      </c>
      <c r="AL598" s="41">
        <v>0</v>
      </c>
      <c r="AM598" s="41"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>
        <v>0</v>
      </c>
      <c r="AV598" s="41">
        <v>0</v>
      </c>
      <c r="AW598" s="51"/>
      <c r="AX598" s="51"/>
      <c r="AY598" s="51"/>
    </row>
    <row r="599" spans="1:51" x14ac:dyDescent="0.2">
      <c r="A599" s="57" t="s">
        <v>39</v>
      </c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57"/>
      <c r="AN599" s="57"/>
      <c r="AO599" s="57"/>
      <c r="AP599" s="57"/>
      <c r="AQ599" s="57"/>
      <c r="AR599" s="57"/>
      <c r="AS599" s="57"/>
      <c r="AT599" s="57"/>
      <c r="AU599" s="57"/>
      <c r="AV599" s="57"/>
      <c r="AW599" s="57"/>
      <c r="AX599" s="57"/>
      <c r="AY599" s="57"/>
    </row>
    <row r="600" spans="1:51" ht="15" x14ac:dyDescent="0.2">
      <c r="A600" s="56" t="s">
        <v>693</v>
      </c>
      <c r="B600" s="56"/>
      <c r="C600" s="51"/>
      <c r="D600" s="51"/>
      <c r="E600" s="51"/>
      <c r="F600" s="51"/>
      <c r="G600" s="51"/>
      <c r="H600" s="51"/>
      <c r="I600" s="51"/>
      <c r="J600" s="41">
        <v>0</v>
      </c>
      <c r="K600" s="41">
        <v>0</v>
      </c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  <c r="AA600" s="51"/>
      <c r="AB600" s="51"/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>
        <v>0</v>
      </c>
      <c r="AI600" s="41">
        <v>0</v>
      </c>
      <c r="AJ600" s="41">
        <v>0</v>
      </c>
      <c r="AK600" s="41">
        <v>0</v>
      </c>
      <c r="AL600" s="41">
        <v>0</v>
      </c>
      <c r="AM600" s="41"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>
        <v>0</v>
      </c>
      <c r="AV600" s="41">
        <v>0</v>
      </c>
      <c r="AW600" s="51"/>
      <c r="AX600" s="51"/>
      <c r="AY600" s="51"/>
    </row>
    <row r="601" spans="1:51" ht="15" x14ac:dyDescent="0.2">
      <c r="A601" s="56" t="s">
        <v>694</v>
      </c>
      <c r="B601" s="56"/>
      <c r="C601" s="51"/>
      <c r="D601" s="51"/>
      <c r="E601" s="51"/>
      <c r="F601" s="51"/>
      <c r="G601" s="51"/>
      <c r="H601" s="51"/>
      <c r="I601" s="51"/>
      <c r="J601" s="41">
        <v>147000</v>
      </c>
      <c r="K601" s="41">
        <v>173460</v>
      </c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  <c r="AA601" s="51"/>
      <c r="AB601" s="51"/>
      <c r="AC601" s="41">
        <v>147000</v>
      </c>
      <c r="AD601" s="41">
        <v>173460</v>
      </c>
      <c r="AE601" s="41">
        <v>0</v>
      </c>
      <c r="AF601" s="41">
        <v>0</v>
      </c>
      <c r="AG601" s="41">
        <v>0</v>
      </c>
      <c r="AH601" s="41">
        <v>0</v>
      </c>
      <c r="AI601" s="41">
        <v>0</v>
      </c>
      <c r="AJ601" s="41">
        <v>0</v>
      </c>
      <c r="AK601" s="41">
        <v>0</v>
      </c>
      <c r="AL601" s="41">
        <v>0</v>
      </c>
      <c r="AM601" s="41">
        <v>147000</v>
      </c>
      <c r="AN601" s="41">
        <v>173460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>
        <v>0</v>
      </c>
      <c r="AV601" s="41">
        <v>0</v>
      </c>
      <c r="AW601" s="51"/>
      <c r="AX601" s="51"/>
      <c r="AY601" s="51"/>
    </row>
    <row r="602" spans="1:51" x14ac:dyDescent="0.2">
      <c r="A602" s="55" t="s">
        <v>40</v>
      </c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  <c r="AA602" s="55"/>
      <c r="AB602" s="55"/>
      <c r="AC602" s="55"/>
      <c r="AD602" s="55"/>
      <c r="AE602" s="55"/>
      <c r="AF602" s="55"/>
      <c r="AG602" s="55"/>
      <c r="AH602" s="55"/>
      <c r="AI602" s="55"/>
      <c r="AJ602" s="55"/>
      <c r="AK602" s="55"/>
      <c r="AL602" s="55"/>
      <c r="AM602" s="55"/>
      <c r="AN602" s="55"/>
      <c r="AO602" s="55"/>
      <c r="AP602" s="55"/>
      <c r="AQ602" s="55"/>
      <c r="AR602" s="55"/>
      <c r="AS602" s="55"/>
      <c r="AT602" s="55"/>
      <c r="AU602" s="55"/>
      <c r="AV602" s="55"/>
      <c r="AW602" s="55"/>
      <c r="AX602" s="55"/>
      <c r="AY602" s="55"/>
    </row>
    <row r="603" spans="1:51" x14ac:dyDescent="0.2">
      <c r="A603" s="57" t="s">
        <v>41</v>
      </c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57"/>
      <c r="AN603" s="57"/>
      <c r="AO603" s="57"/>
      <c r="AP603" s="57"/>
      <c r="AQ603" s="57"/>
      <c r="AR603" s="57"/>
      <c r="AS603" s="57"/>
      <c r="AT603" s="57"/>
      <c r="AU603" s="57"/>
      <c r="AV603" s="57"/>
      <c r="AW603" s="57"/>
      <c r="AX603" s="57"/>
      <c r="AY603" s="57"/>
    </row>
    <row r="604" spans="1:51" ht="15" x14ac:dyDescent="0.2">
      <c r="A604" s="56" t="s">
        <v>700</v>
      </c>
      <c r="B604" s="56"/>
      <c r="C604" s="51"/>
      <c r="D604" s="51"/>
      <c r="E604" s="51"/>
      <c r="F604" s="51"/>
      <c r="G604" s="51"/>
      <c r="H604" s="51"/>
      <c r="I604" s="51"/>
      <c r="J604" s="41">
        <v>0</v>
      </c>
      <c r="K604" s="41">
        <v>0</v>
      </c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41">
        <v>0</v>
      </c>
      <c r="AD604" s="41">
        <v>0</v>
      </c>
      <c r="AE604" s="41">
        <v>0</v>
      </c>
      <c r="AF604" s="41">
        <v>0</v>
      </c>
      <c r="AG604" s="41">
        <v>0</v>
      </c>
      <c r="AH604" s="41">
        <v>0</v>
      </c>
      <c r="AI604" s="41">
        <v>0</v>
      </c>
      <c r="AJ604" s="41">
        <v>0</v>
      </c>
      <c r="AK604" s="41">
        <v>0</v>
      </c>
      <c r="AL604" s="41">
        <v>0</v>
      </c>
      <c r="AM604" s="41"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>
        <v>0</v>
      </c>
      <c r="AV604" s="41">
        <v>0</v>
      </c>
      <c r="AW604" s="51"/>
      <c r="AX604" s="51"/>
      <c r="AY604" s="51"/>
    </row>
    <row r="605" spans="1:51" x14ac:dyDescent="0.2">
      <c r="A605" s="57" t="s">
        <v>42</v>
      </c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57"/>
      <c r="AN605" s="57"/>
      <c r="AO605" s="57"/>
      <c r="AP605" s="57"/>
      <c r="AQ605" s="57"/>
      <c r="AR605" s="57"/>
      <c r="AS605" s="57"/>
      <c r="AT605" s="57"/>
      <c r="AU605" s="57"/>
      <c r="AV605" s="57"/>
      <c r="AW605" s="57"/>
      <c r="AX605" s="57"/>
      <c r="AY605" s="57"/>
    </row>
    <row r="606" spans="1:51" ht="15" x14ac:dyDescent="0.2">
      <c r="A606" s="56" t="s">
        <v>726</v>
      </c>
      <c r="B606" s="56"/>
      <c r="C606" s="51"/>
      <c r="D606" s="51"/>
      <c r="E606" s="51"/>
      <c r="F606" s="51"/>
      <c r="G606" s="51"/>
      <c r="H606" s="51"/>
      <c r="I606" s="51"/>
      <c r="J606" s="41">
        <v>0</v>
      </c>
      <c r="K606" s="41">
        <v>0</v>
      </c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  <c r="AA606" s="51"/>
      <c r="AB606" s="51"/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>
        <v>0</v>
      </c>
      <c r="AI606" s="41">
        <v>0</v>
      </c>
      <c r="AJ606" s="41">
        <v>0</v>
      </c>
      <c r="AK606" s="41">
        <v>0</v>
      </c>
      <c r="AL606" s="41">
        <v>0</v>
      </c>
      <c r="AM606" s="41"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>
        <v>0</v>
      </c>
      <c r="AV606" s="41">
        <v>0</v>
      </c>
      <c r="AW606" s="51"/>
      <c r="AX606" s="51"/>
      <c r="AY606" s="51"/>
    </row>
    <row r="607" spans="1:51" ht="15" x14ac:dyDescent="0.2">
      <c r="A607" s="56" t="s">
        <v>727</v>
      </c>
      <c r="B607" s="56"/>
      <c r="C607" s="51"/>
      <c r="D607" s="51"/>
      <c r="E607" s="51"/>
      <c r="F607" s="51"/>
      <c r="G607" s="51"/>
      <c r="H607" s="51"/>
      <c r="I607" s="51"/>
      <c r="J607" s="41">
        <v>0</v>
      </c>
      <c r="K607" s="41">
        <v>0</v>
      </c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  <c r="AA607" s="51"/>
      <c r="AB607" s="51"/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>
        <v>0</v>
      </c>
      <c r="AI607" s="41">
        <v>0</v>
      </c>
      <c r="AJ607" s="41">
        <v>0</v>
      </c>
      <c r="AK607" s="41">
        <v>0</v>
      </c>
      <c r="AL607" s="41">
        <v>0</v>
      </c>
      <c r="AM607" s="41"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>
        <v>0</v>
      </c>
      <c r="AV607" s="41">
        <v>0</v>
      </c>
      <c r="AW607" s="51"/>
      <c r="AX607" s="51"/>
      <c r="AY607" s="51"/>
    </row>
    <row r="608" spans="1:51" x14ac:dyDescent="0.2">
      <c r="A608" s="55" t="s">
        <v>43</v>
      </c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  <c r="AA608" s="55"/>
      <c r="AB608" s="55"/>
      <c r="AC608" s="55"/>
      <c r="AD608" s="55"/>
      <c r="AE608" s="55"/>
      <c r="AF608" s="55"/>
      <c r="AG608" s="55"/>
      <c r="AH608" s="55"/>
      <c r="AI608" s="55"/>
      <c r="AJ608" s="55"/>
      <c r="AK608" s="55"/>
      <c r="AL608" s="55"/>
      <c r="AM608" s="55"/>
      <c r="AN608" s="55"/>
      <c r="AO608" s="55"/>
      <c r="AP608" s="55"/>
      <c r="AQ608" s="55"/>
      <c r="AR608" s="55"/>
      <c r="AS608" s="55"/>
      <c r="AT608" s="55"/>
      <c r="AU608" s="55"/>
      <c r="AV608" s="55"/>
      <c r="AW608" s="55"/>
      <c r="AX608" s="55"/>
      <c r="AY608" s="55"/>
    </row>
    <row r="609" spans="1:51" x14ac:dyDescent="0.2">
      <c r="A609" s="57" t="s">
        <v>44</v>
      </c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57"/>
      <c r="AN609" s="57"/>
      <c r="AO609" s="57"/>
      <c r="AP609" s="57"/>
      <c r="AQ609" s="57"/>
      <c r="AR609" s="57"/>
      <c r="AS609" s="57"/>
      <c r="AT609" s="57"/>
      <c r="AU609" s="57"/>
      <c r="AV609" s="57"/>
      <c r="AW609" s="57"/>
      <c r="AX609" s="57"/>
      <c r="AY609" s="57"/>
    </row>
    <row r="610" spans="1:51" ht="60" outlineLevel="1" x14ac:dyDescent="0.2">
      <c r="A610" s="36" t="s">
        <v>1808</v>
      </c>
      <c r="B610" s="36" t="s">
        <v>134</v>
      </c>
      <c r="C610" s="36">
        <v>1</v>
      </c>
      <c r="D610" s="36" t="s">
        <v>110</v>
      </c>
      <c r="E610" s="36" t="s">
        <v>111</v>
      </c>
      <c r="F610" s="36" t="s">
        <v>179</v>
      </c>
      <c r="G610" s="36" t="s">
        <v>227</v>
      </c>
      <c r="H610" s="36" t="s">
        <v>1809</v>
      </c>
      <c r="I610" s="36" t="s">
        <v>115</v>
      </c>
      <c r="J610" s="37">
        <v>40000</v>
      </c>
      <c r="K610" s="37">
        <v>47200</v>
      </c>
      <c r="L610" s="38">
        <v>43073</v>
      </c>
      <c r="M610" s="36" t="s">
        <v>1785</v>
      </c>
      <c r="N610" s="36"/>
      <c r="O610" s="36"/>
      <c r="P610" s="36"/>
      <c r="Q610" s="36" t="s">
        <v>442</v>
      </c>
      <c r="R610" s="36" t="s">
        <v>55</v>
      </c>
      <c r="S610" s="36" t="s">
        <v>803</v>
      </c>
      <c r="T610" s="36" t="s">
        <v>804</v>
      </c>
      <c r="U610" s="36"/>
      <c r="V610" s="36" t="s">
        <v>169</v>
      </c>
      <c r="W610" s="38">
        <v>43101</v>
      </c>
      <c r="X610" s="36">
        <v>2018</v>
      </c>
      <c r="Y610" s="38">
        <v>43465</v>
      </c>
      <c r="Z610" s="36">
        <v>2018</v>
      </c>
      <c r="AA610" s="36" t="s">
        <v>1810</v>
      </c>
      <c r="AB610" s="36" t="s">
        <v>733</v>
      </c>
      <c r="AC610" s="37">
        <v>40000</v>
      </c>
      <c r="AD610" s="37">
        <v>47200</v>
      </c>
      <c r="AE610" s="37"/>
      <c r="AF610" s="37"/>
      <c r="AG610" s="37"/>
      <c r="AH610" s="37"/>
      <c r="AI610" s="37"/>
      <c r="AJ610" s="37"/>
      <c r="AK610" s="37"/>
      <c r="AL610" s="37"/>
      <c r="AM610" s="37">
        <v>40000</v>
      </c>
      <c r="AN610" s="37">
        <v>47200</v>
      </c>
      <c r="AO610" s="37"/>
      <c r="AP610" s="37"/>
      <c r="AQ610" s="37"/>
      <c r="AR610" s="37"/>
      <c r="AS610" s="37"/>
      <c r="AT610" s="37"/>
      <c r="AU610" s="37"/>
      <c r="AV610" s="37"/>
      <c r="AW610" s="36" t="s">
        <v>1811</v>
      </c>
      <c r="AX610" s="36" t="s">
        <v>449</v>
      </c>
      <c r="AY610" s="36" t="s">
        <v>199</v>
      </c>
    </row>
    <row r="611" spans="1:51" ht="60" outlineLevel="1" x14ac:dyDescent="0.2">
      <c r="A611" s="36" t="s">
        <v>1812</v>
      </c>
      <c r="B611" s="36" t="s">
        <v>134</v>
      </c>
      <c r="C611" s="36">
        <v>1</v>
      </c>
      <c r="D611" s="36" t="s">
        <v>110</v>
      </c>
      <c r="E611" s="36" t="s">
        <v>111</v>
      </c>
      <c r="F611" s="36" t="s">
        <v>164</v>
      </c>
      <c r="G611" s="36" t="s">
        <v>173</v>
      </c>
      <c r="H611" s="36" t="s">
        <v>1813</v>
      </c>
      <c r="I611" s="36" t="s">
        <v>115</v>
      </c>
      <c r="J611" s="37">
        <v>60000</v>
      </c>
      <c r="K611" s="37">
        <v>70800</v>
      </c>
      <c r="L611" s="38">
        <v>43073</v>
      </c>
      <c r="M611" s="36" t="s">
        <v>1785</v>
      </c>
      <c r="N611" s="36"/>
      <c r="O611" s="36"/>
      <c r="P611" s="36"/>
      <c r="Q611" s="36" t="s">
        <v>442</v>
      </c>
      <c r="R611" s="36" t="s">
        <v>55</v>
      </c>
      <c r="S611" s="36" t="s">
        <v>803</v>
      </c>
      <c r="T611" s="36" t="s">
        <v>804</v>
      </c>
      <c r="U611" s="36"/>
      <c r="V611" s="36" t="s">
        <v>169</v>
      </c>
      <c r="W611" s="38">
        <v>43115</v>
      </c>
      <c r="X611" s="36">
        <v>2018</v>
      </c>
      <c r="Y611" s="38">
        <v>43465</v>
      </c>
      <c r="Z611" s="36">
        <v>2018</v>
      </c>
      <c r="AA611" s="36" t="s">
        <v>805</v>
      </c>
      <c r="AB611" s="36" t="s">
        <v>733</v>
      </c>
      <c r="AC611" s="37">
        <v>60000</v>
      </c>
      <c r="AD611" s="37">
        <v>70800</v>
      </c>
      <c r="AE611" s="37"/>
      <c r="AF611" s="37"/>
      <c r="AG611" s="37"/>
      <c r="AH611" s="37"/>
      <c r="AI611" s="37"/>
      <c r="AJ611" s="37"/>
      <c r="AK611" s="37"/>
      <c r="AL611" s="37"/>
      <c r="AM611" s="37">
        <v>60000</v>
      </c>
      <c r="AN611" s="37">
        <v>70800</v>
      </c>
      <c r="AO611" s="37"/>
      <c r="AP611" s="37"/>
      <c r="AQ611" s="37"/>
      <c r="AR611" s="37"/>
      <c r="AS611" s="37"/>
      <c r="AT611" s="37"/>
      <c r="AU611" s="37"/>
      <c r="AV611" s="37"/>
      <c r="AW611" s="36" t="s">
        <v>1811</v>
      </c>
      <c r="AX611" s="36" t="s">
        <v>449</v>
      </c>
      <c r="AY611" s="36" t="s">
        <v>1520</v>
      </c>
    </row>
    <row r="612" spans="1:51" ht="60" outlineLevel="1" x14ac:dyDescent="0.2">
      <c r="A612" s="36" t="s">
        <v>1814</v>
      </c>
      <c r="B612" s="36" t="s">
        <v>134</v>
      </c>
      <c r="C612" s="36">
        <v>1</v>
      </c>
      <c r="D612" s="36" t="s">
        <v>110</v>
      </c>
      <c r="E612" s="36" t="s">
        <v>111</v>
      </c>
      <c r="F612" s="36" t="s">
        <v>135</v>
      </c>
      <c r="G612" s="36" t="s">
        <v>136</v>
      </c>
      <c r="H612" s="36" t="s">
        <v>1815</v>
      </c>
      <c r="I612" s="36" t="s">
        <v>115</v>
      </c>
      <c r="J612" s="37">
        <v>26000</v>
      </c>
      <c r="K612" s="37">
        <v>30680</v>
      </c>
      <c r="L612" s="38">
        <v>43073</v>
      </c>
      <c r="M612" s="36" t="s">
        <v>1785</v>
      </c>
      <c r="N612" s="36"/>
      <c r="O612" s="36"/>
      <c r="P612" s="36"/>
      <c r="Q612" s="36" t="s">
        <v>442</v>
      </c>
      <c r="R612" s="36" t="s">
        <v>55</v>
      </c>
      <c r="S612" s="36" t="s">
        <v>803</v>
      </c>
      <c r="T612" s="36" t="s">
        <v>804</v>
      </c>
      <c r="U612" s="36"/>
      <c r="V612" s="36" t="s">
        <v>169</v>
      </c>
      <c r="W612" s="38">
        <v>43101</v>
      </c>
      <c r="X612" s="36">
        <v>2018</v>
      </c>
      <c r="Y612" s="38">
        <v>43465</v>
      </c>
      <c r="Z612" s="36">
        <v>2018</v>
      </c>
      <c r="AA612" s="36" t="s">
        <v>1816</v>
      </c>
      <c r="AB612" s="36" t="s">
        <v>733</v>
      </c>
      <c r="AC612" s="37">
        <v>26000</v>
      </c>
      <c r="AD612" s="37">
        <v>30680</v>
      </c>
      <c r="AE612" s="37"/>
      <c r="AF612" s="37"/>
      <c r="AG612" s="37"/>
      <c r="AH612" s="37"/>
      <c r="AI612" s="37"/>
      <c r="AJ612" s="37"/>
      <c r="AK612" s="37"/>
      <c r="AL612" s="37"/>
      <c r="AM612" s="37">
        <v>26000</v>
      </c>
      <c r="AN612" s="37">
        <v>30680</v>
      </c>
      <c r="AO612" s="37"/>
      <c r="AP612" s="37"/>
      <c r="AQ612" s="37"/>
      <c r="AR612" s="37"/>
      <c r="AS612" s="37"/>
      <c r="AT612" s="37"/>
      <c r="AU612" s="37"/>
      <c r="AV612" s="37"/>
      <c r="AW612" s="36" t="s">
        <v>1811</v>
      </c>
      <c r="AX612" s="36" t="s">
        <v>449</v>
      </c>
      <c r="AY612" s="36" t="s">
        <v>506</v>
      </c>
    </row>
    <row r="613" spans="1:51" ht="96" outlineLevel="1" x14ac:dyDescent="0.2">
      <c r="A613" s="36" t="s">
        <v>1817</v>
      </c>
      <c r="B613" s="36" t="s">
        <v>134</v>
      </c>
      <c r="C613" s="36">
        <v>1</v>
      </c>
      <c r="D613" s="36" t="s">
        <v>110</v>
      </c>
      <c r="E613" s="36" t="s">
        <v>111</v>
      </c>
      <c r="F613" s="36" t="s">
        <v>135</v>
      </c>
      <c r="G613" s="36" t="s">
        <v>193</v>
      </c>
      <c r="H613" s="36" t="s">
        <v>1818</v>
      </c>
      <c r="I613" s="36" t="s">
        <v>115</v>
      </c>
      <c r="J613" s="37">
        <v>95000</v>
      </c>
      <c r="K613" s="37">
        <v>112100</v>
      </c>
      <c r="L613" s="38">
        <v>43074</v>
      </c>
      <c r="M613" s="36" t="s">
        <v>1785</v>
      </c>
      <c r="N613" s="36"/>
      <c r="O613" s="36"/>
      <c r="P613" s="36"/>
      <c r="Q613" s="36" t="s">
        <v>442</v>
      </c>
      <c r="R613" s="36" t="s">
        <v>55</v>
      </c>
      <c r="S613" s="36" t="s">
        <v>883</v>
      </c>
      <c r="T613" s="36" t="s">
        <v>1819</v>
      </c>
      <c r="U613" s="36"/>
      <c r="V613" s="36" t="s">
        <v>169</v>
      </c>
      <c r="W613" s="38">
        <v>43101</v>
      </c>
      <c r="X613" s="36">
        <v>2018</v>
      </c>
      <c r="Y613" s="38">
        <v>43131</v>
      </c>
      <c r="Z613" s="36">
        <v>2018</v>
      </c>
      <c r="AA613" s="36" t="s">
        <v>1820</v>
      </c>
      <c r="AB613" s="36" t="s">
        <v>733</v>
      </c>
      <c r="AC613" s="37">
        <v>95000</v>
      </c>
      <c r="AD613" s="37">
        <v>112100</v>
      </c>
      <c r="AE613" s="37"/>
      <c r="AF613" s="37"/>
      <c r="AG613" s="37"/>
      <c r="AH613" s="37"/>
      <c r="AI613" s="37"/>
      <c r="AJ613" s="37"/>
      <c r="AK613" s="37"/>
      <c r="AL613" s="37"/>
      <c r="AM613" s="37">
        <v>95000</v>
      </c>
      <c r="AN613" s="37">
        <v>112100</v>
      </c>
      <c r="AO613" s="37"/>
      <c r="AP613" s="37"/>
      <c r="AQ613" s="37"/>
      <c r="AR613" s="37"/>
      <c r="AS613" s="37"/>
      <c r="AT613" s="37"/>
      <c r="AU613" s="37"/>
      <c r="AV613" s="37"/>
      <c r="AW613" s="36" t="s">
        <v>1811</v>
      </c>
      <c r="AX613" s="36" t="s">
        <v>450</v>
      </c>
      <c r="AY613" s="36" t="s">
        <v>506</v>
      </c>
    </row>
    <row r="614" spans="1:51" ht="132" outlineLevel="1" x14ac:dyDescent="0.2">
      <c r="A614" s="36" t="s">
        <v>1821</v>
      </c>
      <c r="B614" s="36" t="s">
        <v>134</v>
      </c>
      <c r="C614" s="36">
        <v>1</v>
      </c>
      <c r="D614" s="36" t="s">
        <v>110</v>
      </c>
      <c r="E614" s="36" t="s">
        <v>111</v>
      </c>
      <c r="F614" s="36" t="s">
        <v>179</v>
      </c>
      <c r="G614" s="36" t="s">
        <v>227</v>
      </c>
      <c r="H614" s="36" t="s">
        <v>1822</v>
      </c>
      <c r="I614" s="36" t="s">
        <v>115</v>
      </c>
      <c r="J614" s="37">
        <v>70000</v>
      </c>
      <c r="K614" s="37">
        <v>82600</v>
      </c>
      <c r="L614" s="38">
        <v>43084</v>
      </c>
      <c r="M614" s="36" t="s">
        <v>1785</v>
      </c>
      <c r="N614" s="36"/>
      <c r="O614" s="36"/>
      <c r="P614" s="36"/>
      <c r="Q614" s="36" t="s">
        <v>442</v>
      </c>
      <c r="R614" s="36" t="s">
        <v>55</v>
      </c>
      <c r="S614" s="36" t="s">
        <v>765</v>
      </c>
      <c r="T614" s="36" t="s">
        <v>766</v>
      </c>
      <c r="U614" s="36"/>
      <c r="V614" s="36" t="s">
        <v>169</v>
      </c>
      <c r="W614" s="38">
        <v>43132</v>
      </c>
      <c r="X614" s="36">
        <v>2018</v>
      </c>
      <c r="Y614" s="38">
        <v>43220</v>
      </c>
      <c r="Z614" s="36">
        <v>2018</v>
      </c>
      <c r="AA614" s="36" t="s">
        <v>809</v>
      </c>
      <c r="AB614" s="36" t="s">
        <v>733</v>
      </c>
      <c r="AC614" s="37">
        <v>70000</v>
      </c>
      <c r="AD614" s="37">
        <v>82600</v>
      </c>
      <c r="AE614" s="37"/>
      <c r="AF614" s="37"/>
      <c r="AG614" s="37"/>
      <c r="AH614" s="37"/>
      <c r="AI614" s="37"/>
      <c r="AJ614" s="37"/>
      <c r="AK614" s="37"/>
      <c r="AL614" s="37"/>
      <c r="AM614" s="37">
        <v>70000</v>
      </c>
      <c r="AN614" s="37">
        <v>82600</v>
      </c>
      <c r="AO614" s="37"/>
      <c r="AP614" s="37"/>
      <c r="AQ614" s="37"/>
      <c r="AR614" s="37"/>
      <c r="AS614" s="37"/>
      <c r="AT614" s="37"/>
      <c r="AU614" s="37"/>
      <c r="AV614" s="37"/>
      <c r="AW614" s="36" t="s">
        <v>1811</v>
      </c>
      <c r="AX614" s="36" t="s">
        <v>450</v>
      </c>
      <c r="AY614" s="36" t="s">
        <v>199</v>
      </c>
    </row>
    <row r="615" spans="1:51" ht="72" outlineLevel="1" x14ac:dyDescent="0.2">
      <c r="A615" s="36" t="s">
        <v>1823</v>
      </c>
      <c r="B615" s="36" t="s">
        <v>134</v>
      </c>
      <c r="C615" s="36">
        <v>1</v>
      </c>
      <c r="D615" s="36" t="s">
        <v>110</v>
      </c>
      <c r="E615" s="36" t="s">
        <v>111</v>
      </c>
      <c r="F615" s="36" t="s">
        <v>164</v>
      </c>
      <c r="G615" s="36" t="s">
        <v>173</v>
      </c>
      <c r="H615" s="36" t="s">
        <v>1824</v>
      </c>
      <c r="I615" s="36" t="s">
        <v>115</v>
      </c>
      <c r="J615" s="37">
        <v>15720</v>
      </c>
      <c r="K615" s="37">
        <v>18549.599999999999</v>
      </c>
      <c r="L615" s="38">
        <v>43094</v>
      </c>
      <c r="M615" s="36" t="s">
        <v>1785</v>
      </c>
      <c r="N615" s="36"/>
      <c r="O615" s="36"/>
      <c r="P615" s="36"/>
      <c r="Q615" s="36" t="s">
        <v>442</v>
      </c>
      <c r="R615" s="36" t="s">
        <v>55</v>
      </c>
      <c r="S615" s="36" t="s">
        <v>765</v>
      </c>
      <c r="T615" s="36" t="s">
        <v>766</v>
      </c>
      <c r="U615" s="36"/>
      <c r="V615" s="36" t="s">
        <v>169</v>
      </c>
      <c r="W615" s="38">
        <v>43101</v>
      </c>
      <c r="X615" s="36">
        <v>2018</v>
      </c>
      <c r="Y615" s="38">
        <v>43465</v>
      </c>
      <c r="Z615" s="36">
        <v>2018</v>
      </c>
      <c r="AA615" s="36" t="s">
        <v>1825</v>
      </c>
      <c r="AB615" s="36" t="s">
        <v>733</v>
      </c>
      <c r="AC615" s="37">
        <v>15720</v>
      </c>
      <c r="AD615" s="37">
        <v>18549.599999999999</v>
      </c>
      <c r="AE615" s="37"/>
      <c r="AF615" s="37"/>
      <c r="AG615" s="37"/>
      <c r="AH615" s="37"/>
      <c r="AI615" s="37"/>
      <c r="AJ615" s="37"/>
      <c r="AK615" s="37"/>
      <c r="AL615" s="37"/>
      <c r="AM615" s="37">
        <v>15720</v>
      </c>
      <c r="AN615" s="37">
        <v>18549.599999999999</v>
      </c>
      <c r="AO615" s="37"/>
      <c r="AP615" s="37"/>
      <c r="AQ615" s="37"/>
      <c r="AR615" s="37"/>
      <c r="AS615" s="37"/>
      <c r="AT615" s="37"/>
      <c r="AU615" s="37"/>
      <c r="AV615" s="37"/>
      <c r="AW615" s="36" t="s">
        <v>1811</v>
      </c>
      <c r="AX615" s="36" t="s">
        <v>126</v>
      </c>
      <c r="AY615" s="36" t="s">
        <v>593</v>
      </c>
    </row>
    <row r="616" spans="1:51" ht="72" outlineLevel="1" x14ac:dyDescent="0.2">
      <c r="A616" s="36" t="s">
        <v>1826</v>
      </c>
      <c r="B616" s="36" t="s">
        <v>134</v>
      </c>
      <c r="C616" s="36">
        <v>1</v>
      </c>
      <c r="D616" s="36" t="s">
        <v>110</v>
      </c>
      <c r="E616" s="36" t="s">
        <v>111</v>
      </c>
      <c r="F616" s="36" t="s">
        <v>164</v>
      </c>
      <c r="G616" s="36" t="s">
        <v>173</v>
      </c>
      <c r="H616" s="36" t="s">
        <v>1827</v>
      </c>
      <c r="I616" s="36" t="s">
        <v>115</v>
      </c>
      <c r="J616" s="37">
        <v>30000</v>
      </c>
      <c r="K616" s="37">
        <v>35400</v>
      </c>
      <c r="L616" s="38">
        <v>43094</v>
      </c>
      <c r="M616" s="36" t="s">
        <v>1785</v>
      </c>
      <c r="N616" s="36"/>
      <c r="O616" s="36"/>
      <c r="P616" s="36"/>
      <c r="Q616" s="36" t="s">
        <v>442</v>
      </c>
      <c r="R616" s="36" t="s">
        <v>55</v>
      </c>
      <c r="S616" s="36" t="s">
        <v>765</v>
      </c>
      <c r="T616" s="36" t="s">
        <v>766</v>
      </c>
      <c r="U616" s="36"/>
      <c r="V616" s="36" t="s">
        <v>169</v>
      </c>
      <c r="W616" s="38">
        <v>43101</v>
      </c>
      <c r="X616" s="36">
        <v>2018</v>
      </c>
      <c r="Y616" s="38">
        <v>43465</v>
      </c>
      <c r="Z616" s="36">
        <v>2018</v>
      </c>
      <c r="AA616" s="36" t="s">
        <v>1828</v>
      </c>
      <c r="AB616" s="36" t="s">
        <v>733</v>
      </c>
      <c r="AC616" s="37">
        <v>30000</v>
      </c>
      <c r="AD616" s="37">
        <v>35400</v>
      </c>
      <c r="AE616" s="37"/>
      <c r="AF616" s="37"/>
      <c r="AG616" s="37"/>
      <c r="AH616" s="37"/>
      <c r="AI616" s="37"/>
      <c r="AJ616" s="37"/>
      <c r="AK616" s="37"/>
      <c r="AL616" s="37"/>
      <c r="AM616" s="37">
        <v>30000</v>
      </c>
      <c r="AN616" s="37">
        <v>35400</v>
      </c>
      <c r="AO616" s="37"/>
      <c r="AP616" s="37"/>
      <c r="AQ616" s="37"/>
      <c r="AR616" s="37"/>
      <c r="AS616" s="37"/>
      <c r="AT616" s="37"/>
      <c r="AU616" s="37"/>
      <c r="AV616" s="37"/>
      <c r="AW616" s="36" t="s">
        <v>1811</v>
      </c>
      <c r="AX616" s="36" t="s">
        <v>126</v>
      </c>
      <c r="AY616" s="36" t="s">
        <v>593</v>
      </c>
    </row>
    <row r="617" spans="1:51" ht="72" outlineLevel="1" x14ac:dyDescent="0.2">
      <c r="A617" s="36" t="s">
        <v>1829</v>
      </c>
      <c r="B617" s="36" t="s">
        <v>109</v>
      </c>
      <c r="C617" s="36">
        <v>1</v>
      </c>
      <c r="D617" s="36" t="s">
        <v>110</v>
      </c>
      <c r="E617" s="36" t="s">
        <v>111</v>
      </c>
      <c r="F617" s="36" t="s">
        <v>164</v>
      </c>
      <c r="G617" s="36" t="s">
        <v>173</v>
      </c>
      <c r="H617" s="36" t="s">
        <v>1830</v>
      </c>
      <c r="I617" s="36" t="s">
        <v>115</v>
      </c>
      <c r="J617" s="37">
        <v>30000</v>
      </c>
      <c r="K617" s="37">
        <v>35400</v>
      </c>
      <c r="L617" s="38">
        <v>43080</v>
      </c>
      <c r="M617" s="36" t="s">
        <v>1785</v>
      </c>
      <c r="N617" s="36"/>
      <c r="O617" s="36"/>
      <c r="P617" s="36"/>
      <c r="Q617" s="36" t="s">
        <v>442</v>
      </c>
      <c r="R617" s="36" t="s">
        <v>55</v>
      </c>
      <c r="S617" s="36" t="s">
        <v>843</v>
      </c>
      <c r="T617" s="36" t="s">
        <v>843</v>
      </c>
      <c r="U617" s="36"/>
      <c r="V617" s="36" t="s">
        <v>169</v>
      </c>
      <c r="W617" s="38">
        <v>43132</v>
      </c>
      <c r="X617" s="36">
        <v>2018</v>
      </c>
      <c r="Y617" s="38">
        <v>43252</v>
      </c>
      <c r="Z617" s="36">
        <v>2018</v>
      </c>
      <c r="AA617" s="36" t="s">
        <v>1831</v>
      </c>
      <c r="AB617" s="36" t="s">
        <v>756</v>
      </c>
      <c r="AC617" s="37">
        <v>30000</v>
      </c>
      <c r="AD617" s="37">
        <v>35400</v>
      </c>
      <c r="AE617" s="37"/>
      <c r="AF617" s="37"/>
      <c r="AG617" s="37"/>
      <c r="AH617" s="37"/>
      <c r="AI617" s="37"/>
      <c r="AJ617" s="37"/>
      <c r="AK617" s="37"/>
      <c r="AL617" s="37"/>
      <c r="AM617" s="37">
        <v>30000</v>
      </c>
      <c r="AN617" s="37">
        <v>35400</v>
      </c>
      <c r="AO617" s="37"/>
      <c r="AP617" s="37"/>
      <c r="AQ617" s="37"/>
      <c r="AR617" s="37"/>
      <c r="AS617" s="37"/>
      <c r="AT617" s="37"/>
      <c r="AU617" s="37"/>
      <c r="AV617" s="37"/>
      <c r="AW617" s="36" t="s">
        <v>1811</v>
      </c>
      <c r="AX617" s="36" t="s">
        <v>450</v>
      </c>
      <c r="AY617" s="36" t="s">
        <v>1520</v>
      </c>
    </row>
    <row r="618" spans="1:51" ht="60" outlineLevel="1" x14ac:dyDescent="0.2">
      <c r="A618" s="36" t="s">
        <v>1832</v>
      </c>
      <c r="B618" s="36" t="s">
        <v>134</v>
      </c>
      <c r="C618" s="36">
        <v>1</v>
      </c>
      <c r="D618" s="36" t="s">
        <v>110</v>
      </c>
      <c r="E618" s="36" t="s">
        <v>111</v>
      </c>
      <c r="F618" s="36" t="s">
        <v>405</v>
      </c>
      <c r="G618" s="36" t="s">
        <v>406</v>
      </c>
      <c r="H618" s="36" t="s">
        <v>1833</v>
      </c>
      <c r="I618" s="36" t="s">
        <v>115</v>
      </c>
      <c r="J618" s="37">
        <v>99900</v>
      </c>
      <c r="K618" s="37">
        <v>117882</v>
      </c>
      <c r="L618" s="38">
        <v>43084</v>
      </c>
      <c r="M618" s="36" t="s">
        <v>1785</v>
      </c>
      <c r="N618" s="36"/>
      <c r="O618" s="36"/>
      <c r="P618" s="36"/>
      <c r="Q618" s="36" t="s">
        <v>442</v>
      </c>
      <c r="R618" s="36" t="s">
        <v>55</v>
      </c>
      <c r="S618" s="36" t="s">
        <v>1834</v>
      </c>
      <c r="T618" s="36" t="s">
        <v>1835</v>
      </c>
      <c r="U618" s="36"/>
      <c r="V618" s="36" t="s">
        <v>169</v>
      </c>
      <c r="W618" s="38">
        <v>43101</v>
      </c>
      <c r="X618" s="36">
        <v>2018</v>
      </c>
      <c r="Y618" s="38">
        <v>43465</v>
      </c>
      <c r="Z618" s="36">
        <v>2018</v>
      </c>
      <c r="AA618" s="36" t="s">
        <v>1836</v>
      </c>
      <c r="AB618" s="36" t="s">
        <v>1837</v>
      </c>
      <c r="AC618" s="37">
        <v>99900</v>
      </c>
      <c r="AD618" s="37">
        <v>117882</v>
      </c>
      <c r="AE618" s="37"/>
      <c r="AF618" s="37"/>
      <c r="AG618" s="37"/>
      <c r="AH618" s="37"/>
      <c r="AI618" s="37"/>
      <c r="AJ618" s="37"/>
      <c r="AK618" s="37"/>
      <c r="AL618" s="37"/>
      <c r="AM618" s="37">
        <v>99900</v>
      </c>
      <c r="AN618" s="37">
        <v>117882</v>
      </c>
      <c r="AO618" s="37"/>
      <c r="AP618" s="37"/>
      <c r="AQ618" s="37"/>
      <c r="AR618" s="37"/>
      <c r="AS618" s="37"/>
      <c r="AT618" s="37"/>
      <c r="AU618" s="37"/>
      <c r="AV618" s="37"/>
      <c r="AW618" s="36" t="s">
        <v>1811</v>
      </c>
      <c r="AX618" s="36" t="s">
        <v>450</v>
      </c>
      <c r="AY618" s="36" t="s">
        <v>220</v>
      </c>
    </row>
    <row r="619" spans="1:51" ht="60" outlineLevel="1" x14ac:dyDescent="0.2">
      <c r="A619" s="36" t="s">
        <v>1838</v>
      </c>
      <c r="B619" s="36" t="s">
        <v>134</v>
      </c>
      <c r="C619" s="36">
        <v>1</v>
      </c>
      <c r="D619" s="36" t="s">
        <v>110</v>
      </c>
      <c r="E619" s="36" t="s">
        <v>111</v>
      </c>
      <c r="F619" s="36" t="s">
        <v>164</v>
      </c>
      <c r="G619" s="36" t="s">
        <v>173</v>
      </c>
      <c r="H619" s="36" t="s">
        <v>1839</v>
      </c>
      <c r="I619" s="36" t="s">
        <v>115</v>
      </c>
      <c r="J619" s="37">
        <v>99900</v>
      </c>
      <c r="K619" s="37">
        <v>117882</v>
      </c>
      <c r="L619" s="38">
        <v>43098</v>
      </c>
      <c r="M619" s="36" t="s">
        <v>1785</v>
      </c>
      <c r="N619" s="36"/>
      <c r="O619" s="36"/>
      <c r="P619" s="36"/>
      <c r="Q619" s="36" t="s">
        <v>442</v>
      </c>
      <c r="R619" s="36" t="s">
        <v>55</v>
      </c>
      <c r="S619" s="36" t="s">
        <v>1657</v>
      </c>
      <c r="T619" s="36" t="s">
        <v>1657</v>
      </c>
      <c r="U619" s="36"/>
      <c r="V619" s="36" t="s">
        <v>169</v>
      </c>
      <c r="W619" s="38">
        <v>43101</v>
      </c>
      <c r="X619" s="36">
        <v>2018</v>
      </c>
      <c r="Y619" s="38">
        <v>43465</v>
      </c>
      <c r="Z619" s="36">
        <v>2018</v>
      </c>
      <c r="AA619" s="36" t="s">
        <v>983</v>
      </c>
      <c r="AB619" s="36" t="s">
        <v>733</v>
      </c>
      <c r="AC619" s="37">
        <v>99900</v>
      </c>
      <c r="AD619" s="37">
        <v>117882</v>
      </c>
      <c r="AE619" s="37"/>
      <c r="AF619" s="37"/>
      <c r="AG619" s="37"/>
      <c r="AH619" s="37"/>
      <c r="AI619" s="37"/>
      <c r="AJ619" s="37"/>
      <c r="AK619" s="37"/>
      <c r="AL619" s="37"/>
      <c r="AM619" s="37">
        <v>99900</v>
      </c>
      <c r="AN619" s="37">
        <v>117882</v>
      </c>
      <c r="AO619" s="37"/>
      <c r="AP619" s="37"/>
      <c r="AQ619" s="37"/>
      <c r="AR619" s="37"/>
      <c r="AS619" s="37"/>
      <c r="AT619" s="37"/>
      <c r="AU619" s="37"/>
      <c r="AV619" s="37"/>
      <c r="AW619" s="36" t="s">
        <v>1811</v>
      </c>
      <c r="AX619" s="36" t="s">
        <v>450</v>
      </c>
      <c r="AY619" s="36" t="s">
        <v>127</v>
      </c>
    </row>
    <row r="620" spans="1:51" ht="60" outlineLevel="1" x14ac:dyDescent="0.2">
      <c r="A620" s="36" t="s">
        <v>1840</v>
      </c>
      <c r="B620" s="36" t="s">
        <v>134</v>
      </c>
      <c r="C620" s="36">
        <v>1</v>
      </c>
      <c r="D620" s="36" t="s">
        <v>110</v>
      </c>
      <c r="E620" s="36" t="s">
        <v>111</v>
      </c>
      <c r="F620" s="36" t="s">
        <v>112</v>
      </c>
      <c r="G620" s="36" t="s">
        <v>113</v>
      </c>
      <c r="H620" s="36" t="s">
        <v>1841</v>
      </c>
      <c r="I620" s="36" t="s">
        <v>115</v>
      </c>
      <c r="J620" s="37">
        <v>90000</v>
      </c>
      <c r="K620" s="37">
        <v>106200</v>
      </c>
      <c r="L620" s="38">
        <v>43081</v>
      </c>
      <c r="M620" s="36" t="s">
        <v>1785</v>
      </c>
      <c r="N620" s="36"/>
      <c r="O620" s="36"/>
      <c r="P620" s="36"/>
      <c r="Q620" s="36" t="s">
        <v>442</v>
      </c>
      <c r="R620" s="36" t="s">
        <v>55</v>
      </c>
      <c r="S620" s="36" t="s">
        <v>151</v>
      </c>
      <c r="T620" s="36" t="s">
        <v>824</v>
      </c>
      <c r="U620" s="36"/>
      <c r="V620" s="36" t="s">
        <v>169</v>
      </c>
      <c r="W620" s="38">
        <v>43191</v>
      </c>
      <c r="X620" s="36">
        <v>2018</v>
      </c>
      <c r="Y620" s="38">
        <v>43465</v>
      </c>
      <c r="Z620" s="36">
        <v>2018</v>
      </c>
      <c r="AA620" s="36" t="s">
        <v>825</v>
      </c>
      <c r="AB620" s="36" t="s">
        <v>733</v>
      </c>
      <c r="AC620" s="37">
        <v>90000</v>
      </c>
      <c r="AD620" s="37">
        <v>106200</v>
      </c>
      <c r="AE620" s="37"/>
      <c r="AF620" s="37"/>
      <c r="AG620" s="37"/>
      <c r="AH620" s="37"/>
      <c r="AI620" s="37"/>
      <c r="AJ620" s="37"/>
      <c r="AK620" s="37"/>
      <c r="AL620" s="37"/>
      <c r="AM620" s="37">
        <v>90000</v>
      </c>
      <c r="AN620" s="37">
        <v>106200</v>
      </c>
      <c r="AO620" s="37"/>
      <c r="AP620" s="37"/>
      <c r="AQ620" s="37"/>
      <c r="AR620" s="37"/>
      <c r="AS620" s="37"/>
      <c r="AT620" s="37"/>
      <c r="AU620" s="37"/>
      <c r="AV620" s="37"/>
      <c r="AW620" s="36" t="s">
        <v>1811</v>
      </c>
      <c r="AX620" s="36" t="s">
        <v>449</v>
      </c>
      <c r="AY620" s="36" t="s">
        <v>127</v>
      </c>
    </row>
    <row r="621" spans="1:51" ht="96" outlineLevel="1" x14ac:dyDescent="0.2">
      <c r="A621" s="36" t="s">
        <v>1842</v>
      </c>
      <c r="B621" s="36" t="s">
        <v>134</v>
      </c>
      <c r="C621" s="36">
        <v>1</v>
      </c>
      <c r="D621" s="36" t="s">
        <v>110</v>
      </c>
      <c r="E621" s="36" t="s">
        <v>111</v>
      </c>
      <c r="F621" s="36" t="s">
        <v>164</v>
      </c>
      <c r="G621" s="36" t="s">
        <v>173</v>
      </c>
      <c r="H621" s="36" t="s">
        <v>1843</v>
      </c>
      <c r="I621" s="36" t="s">
        <v>115</v>
      </c>
      <c r="J621" s="37">
        <v>10000</v>
      </c>
      <c r="K621" s="37">
        <v>11800</v>
      </c>
      <c r="L621" s="38">
        <v>43094</v>
      </c>
      <c r="M621" s="36" t="s">
        <v>1785</v>
      </c>
      <c r="N621" s="36"/>
      <c r="O621" s="36"/>
      <c r="P621" s="36"/>
      <c r="Q621" s="36" t="s">
        <v>442</v>
      </c>
      <c r="R621" s="36" t="s">
        <v>55</v>
      </c>
      <c r="S621" s="36" t="s">
        <v>765</v>
      </c>
      <c r="T621" s="36" t="s">
        <v>766</v>
      </c>
      <c r="U621" s="36"/>
      <c r="V621" s="36" t="s">
        <v>169</v>
      </c>
      <c r="W621" s="38">
        <v>43160</v>
      </c>
      <c r="X621" s="36">
        <v>2018</v>
      </c>
      <c r="Y621" s="38">
        <v>43220</v>
      </c>
      <c r="Z621" s="36">
        <v>2018</v>
      </c>
      <c r="AA621" s="36" t="s">
        <v>1844</v>
      </c>
      <c r="AB621" s="36" t="s">
        <v>733</v>
      </c>
      <c r="AC621" s="37">
        <v>10000</v>
      </c>
      <c r="AD621" s="37">
        <v>11800</v>
      </c>
      <c r="AE621" s="37"/>
      <c r="AF621" s="37"/>
      <c r="AG621" s="37"/>
      <c r="AH621" s="37"/>
      <c r="AI621" s="37"/>
      <c r="AJ621" s="37"/>
      <c r="AK621" s="37"/>
      <c r="AL621" s="37"/>
      <c r="AM621" s="37">
        <v>10000</v>
      </c>
      <c r="AN621" s="37">
        <v>11800</v>
      </c>
      <c r="AO621" s="37"/>
      <c r="AP621" s="37"/>
      <c r="AQ621" s="37"/>
      <c r="AR621" s="37"/>
      <c r="AS621" s="37"/>
      <c r="AT621" s="37"/>
      <c r="AU621" s="37"/>
      <c r="AV621" s="37"/>
      <c r="AW621" s="36" t="s">
        <v>1811</v>
      </c>
      <c r="AX621" s="36" t="s">
        <v>126</v>
      </c>
      <c r="AY621" s="36" t="s">
        <v>593</v>
      </c>
    </row>
    <row r="622" spans="1:51" ht="72" outlineLevel="1" x14ac:dyDescent="0.2">
      <c r="A622" s="36" t="s">
        <v>1845</v>
      </c>
      <c r="B622" s="36" t="s">
        <v>134</v>
      </c>
      <c r="C622" s="36">
        <v>1</v>
      </c>
      <c r="D622" s="36" t="s">
        <v>110</v>
      </c>
      <c r="E622" s="36" t="s">
        <v>111</v>
      </c>
      <c r="F622" s="36" t="s">
        <v>164</v>
      </c>
      <c r="G622" s="36" t="s">
        <v>173</v>
      </c>
      <c r="H622" s="36" t="s">
        <v>1846</v>
      </c>
      <c r="I622" s="36" t="s">
        <v>115</v>
      </c>
      <c r="J622" s="37">
        <v>10000</v>
      </c>
      <c r="K622" s="37">
        <v>11800</v>
      </c>
      <c r="L622" s="38">
        <v>43094</v>
      </c>
      <c r="M622" s="36" t="s">
        <v>1785</v>
      </c>
      <c r="N622" s="36"/>
      <c r="O622" s="36"/>
      <c r="P622" s="36"/>
      <c r="Q622" s="36" t="s">
        <v>442</v>
      </c>
      <c r="R622" s="36" t="s">
        <v>55</v>
      </c>
      <c r="S622" s="36" t="s">
        <v>765</v>
      </c>
      <c r="T622" s="36" t="s">
        <v>766</v>
      </c>
      <c r="U622" s="36"/>
      <c r="V622" s="36" t="s">
        <v>169</v>
      </c>
      <c r="W622" s="38">
        <v>43132</v>
      </c>
      <c r="X622" s="36">
        <v>2018</v>
      </c>
      <c r="Y622" s="38">
        <v>43220</v>
      </c>
      <c r="Z622" s="36">
        <v>2018</v>
      </c>
      <c r="AA622" s="36" t="s">
        <v>1847</v>
      </c>
      <c r="AB622" s="36" t="s">
        <v>733</v>
      </c>
      <c r="AC622" s="37">
        <v>10000</v>
      </c>
      <c r="AD622" s="37">
        <v>11800</v>
      </c>
      <c r="AE622" s="37"/>
      <c r="AF622" s="37"/>
      <c r="AG622" s="37"/>
      <c r="AH622" s="37"/>
      <c r="AI622" s="37"/>
      <c r="AJ622" s="37"/>
      <c r="AK622" s="37"/>
      <c r="AL622" s="37"/>
      <c r="AM622" s="37">
        <v>10000</v>
      </c>
      <c r="AN622" s="37">
        <v>11800</v>
      </c>
      <c r="AO622" s="37"/>
      <c r="AP622" s="37"/>
      <c r="AQ622" s="37"/>
      <c r="AR622" s="37"/>
      <c r="AS622" s="37"/>
      <c r="AT622" s="37"/>
      <c r="AU622" s="37"/>
      <c r="AV622" s="37"/>
      <c r="AW622" s="36" t="s">
        <v>1811</v>
      </c>
      <c r="AX622" s="36" t="s">
        <v>126</v>
      </c>
      <c r="AY622" s="36" t="s">
        <v>593</v>
      </c>
    </row>
    <row r="623" spans="1:51" ht="84" outlineLevel="1" x14ac:dyDescent="0.2">
      <c r="A623" s="36" t="s">
        <v>1848</v>
      </c>
      <c r="B623" s="36" t="s">
        <v>109</v>
      </c>
      <c r="C623" s="36">
        <v>1</v>
      </c>
      <c r="D623" s="36" t="s">
        <v>110</v>
      </c>
      <c r="E623" s="36" t="s">
        <v>111</v>
      </c>
      <c r="F623" s="36" t="s">
        <v>164</v>
      </c>
      <c r="G623" s="36" t="s">
        <v>173</v>
      </c>
      <c r="H623" s="36" t="s">
        <v>1849</v>
      </c>
      <c r="I623" s="36" t="s">
        <v>115</v>
      </c>
      <c r="J623" s="37">
        <v>15000</v>
      </c>
      <c r="K623" s="37">
        <v>17700</v>
      </c>
      <c r="L623" s="38">
        <v>43088</v>
      </c>
      <c r="M623" s="36" t="s">
        <v>1785</v>
      </c>
      <c r="N623" s="36"/>
      <c r="O623" s="36"/>
      <c r="P623" s="36"/>
      <c r="Q623" s="36" t="s">
        <v>442</v>
      </c>
      <c r="R623" s="36" t="s">
        <v>55</v>
      </c>
      <c r="S623" s="36" t="s">
        <v>919</v>
      </c>
      <c r="T623" s="36" t="s">
        <v>872</v>
      </c>
      <c r="U623" s="36"/>
      <c r="V623" s="36" t="s">
        <v>169</v>
      </c>
      <c r="W623" s="38">
        <v>43160</v>
      </c>
      <c r="X623" s="36">
        <v>2018</v>
      </c>
      <c r="Y623" s="38">
        <v>43251</v>
      </c>
      <c r="Z623" s="36">
        <v>2018</v>
      </c>
      <c r="AA623" s="36" t="s">
        <v>1850</v>
      </c>
      <c r="AB623" s="36" t="s">
        <v>756</v>
      </c>
      <c r="AC623" s="37">
        <v>15000</v>
      </c>
      <c r="AD623" s="37">
        <v>17700</v>
      </c>
      <c r="AE623" s="37"/>
      <c r="AF623" s="37"/>
      <c r="AG623" s="37"/>
      <c r="AH623" s="37"/>
      <c r="AI623" s="37"/>
      <c r="AJ623" s="37"/>
      <c r="AK623" s="37"/>
      <c r="AL623" s="37"/>
      <c r="AM623" s="37">
        <v>15000</v>
      </c>
      <c r="AN623" s="37">
        <v>17700</v>
      </c>
      <c r="AO623" s="37"/>
      <c r="AP623" s="37"/>
      <c r="AQ623" s="37"/>
      <c r="AR623" s="37"/>
      <c r="AS623" s="37"/>
      <c r="AT623" s="37"/>
      <c r="AU623" s="37"/>
      <c r="AV623" s="37"/>
      <c r="AW623" s="36" t="s">
        <v>1811</v>
      </c>
      <c r="AX623" s="36" t="s">
        <v>450</v>
      </c>
      <c r="AY623" s="36" t="s">
        <v>618</v>
      </c>
    </row>
    <row r="624" spans="1:51" ht="60" outlineLevel="1" x14ac:dyDescent="0.2">
      <c r="A624" s="52" t="s">
        <v>1851</v>
      </c>
      <c r="B624" s="52" t="s">
        <v>134</v>
      </c>
      <c r="C624" s="52">
        <v>1</v>
      </c>
      <c r="D624" s="52" t="s">
        <v>110</v>
      </c>
      <c r="E624" s="52" t="s">
        <v>111</v>
      </c>
      <c r="F624" s="52" t="s">
        <v>135</v>
      </c>
      <c r="G624" s="52" t="s">
        <v>193</v>
      </c>
      <c r="H624" s="52" t="s">
        <v>1852</v>
      </c>
      <c r="I624" s="52" t="s">
        <v>115</v>
      </c>
      <c r="J624" s="39">
        <v>99900</v>
      </c>
      <c r="K624" s="39">
        <v>117882</v>
      </c>
      <c r="L624" s="40">
        <v>43161</v>
      </c>
      <c r="M624" s="52" t="s">
        <v>1785</v>
      </c>
      <c r="N624" s="52"/>
      <c r="O624" s="52"/>
      <c r="P624" s="52"/>
      <c r="Q624" s="52" t="s">
        <v>442</v>
      </c>
      <c r="R624" s="52" t="s">
        <v>55</v>
      </c>
      <c r="S624" s="52" t="s">
        <v>1853</v>
      </c>
      <c r="T624" s="52" t="s">
        <v>1854</v>
      </c>
      <c r="U624" s="52"/>
      <c r="V624" s="52" t="s">
        <v>1160</v>
      </c>
      <c r="W624" s="40">
        <v>43164</v>
      </c>
      <c r="X624" s="52">
        <v>2018</v>
      </c>
      <c r="Y624" s="40">
        <v>43465</v>
      </c>
      <c r="Z624" s="52">
        <v>2018</v>
      </c>
      <c r="AA624" s="52" t="s">
        <v>1855</v>
      </c>
      <c r="AB624" s="52" t="s">
        <v>1272</v>
      </c>
      <c r="AC624" s="39">
        <v>99900</v>
      </c>
      <c r="AD624" s="39">
        <v>117882</v>
      </c>
      <c r="AE624" s="39"/>
      <c r="AF624" s="39"/>
      <c r="AG624" s="39"/>
      <c r="AH624" s="39"/>
      <c r="AI624" s="39"/>
      <c r="AJ624" s="39"/>
      <c r="AK624" s="39"/>
      <c r="AL624" s="39"/>
      <c r="AM624" s="39">
        <v>99900</v>
      </c>
      <c r="AN624" s="39">
        <v>117882</v>
      </c>
      <c r="AO624" s="39"/>
      <c r="AP624" s="39"/>
      <c r="AQ624" s="39"/>
      <c r="AR624" s="39"/>
      <c r="AS624" s="39"/>
      <c r="AT624" s="39"/>
      <c r="AU624" s="39"/>
      <c r="AV624" s="39"/>
      <c r="AW624" s="52" t="s">
        <v>1786</v>
      </c>
      <c r="AX624" s="52" t="s">
        <v>1167</v>
      </c>
      <c r="AY624" s="52" t="s">
        <v>1856</v>
      </c>
    </row>
    <row r="625" spans="1:51" ht="36" outlineLevel="1" x14ac:dyDescent="0.2">
      <c r="A625" s="52" t="s">
        <v>1857</v>
      </c>
      <c r="B625" s="52" t="s">
        <v>134</v>
      </c>
      <c r="C625" s="52">
        <v>1</v>
      </c>
      <c r="D625" s="52" t="s">
        <v>110</v>
      </c>
      <c r="E625" s="52" t="s">
        <v>111</v>
      </c>
      <c r="F625" s="52" t="s">
        <v>135</v>
      </c>
      <c r="G625" s="52" t="s">
        <v>193</v>
      </c>
      <c r="H625" s="52" t="s">
        <v>1858</v>
      </c>
      <c r="I625" s="52" t="s">
        <v>115</v>
      </c>
      <c r="J625" s="39">
        <v>33000</v>
      </c>
      <c r="K625" s="39">
        <v>38940</v>
      </c>
      <c r="L625" s="40">
        <v>43252</v>
      </c>
      <c r="M625" s="52" t="s">
        <v>1785</v>
      </c>
      <c r="N625" s="52"/>
      <c r="O625" s="52"/>
      <c r="P625" s="52"/>
      <c r="Q625" s="52" t="s">
        <v>442</v>
      </c>
      <c r="R625" s="52" t="s">
        <v>55</v>
      </c>
      <c r="S625" s="52" t="s">
        <v>765</v>
      </c>
      <c r="T625" s="52" t="s">
        <v>766</v>
      </c>
      <c r="U625" s="52"/>
      <c r="V625" s="52" t="s">
        <v>169</v>
      </c>
      <c r="W625" s="40">
        <v>43282</v>
      </c>
      <c r="X625" s="52">
        <v>2018</v>
      </c>
      <c r="Y625" s="40">
        <v>43313</v>
      </c>
      <c r="Z625" s="52">
        <v>2018</v>
      </c>
      <c r="AA625" s="52" t="s">
        <v>1859</v>
      </c>
      <c r="AB625" s="52" t="s">
        <v>861</v>
      </c>
      <c r="AC625" s="39">
        <v>33000</v>
      </c>
      <c r="AD625" s="39">
        <v>38940</v>
      </c>
      <c r="AE625" s="39"/>
      <c r="AF625" s="39"/>
      <c r="AG625" s="39"/>
      <c r="AH625" s="39"/>
      <c r="AI625" s="39"/>
      <c r="AJ625" s="39"/>
      <c r="AK625" s="39"/>
      <c r="AL625" s="39"/>
      <c r="AM625" s="39">
        <v>33000</v>
      </c>
      <c r="AN625" s="39">
        <v>38940</v>
      </c>
      <c r="AO625" s="39"/>
      <c r="AP625" s="39"/>
      <c r="AQ625" s="39"/>
      <c r="AR625" s="39"/>
      <c r="AS625" s="39"/>
      <c r="AT625" s="39"/>
      <c r="AU625" s="39"/>
      <c r="AV625" s="39"/>
      <c r="AW625" s="52" t="s">
        <v>1786</v>
      </c>
      <c r="AX625" s="52" t="s">
        <v>744</v>
      </c>
      <c r="AY625" s="52" t="s">
        <v>506</v>
      </c>
    </row>
    <row r="626" spans="1:51" ht="72" outlineLevel="1" x14ac:dyDescent="0.2">
      <c r="A626" s="52" t="s">
        <v>1860</v>
      </c>
      <c r="B626" s="52" t="s">
        <v>134</v>
      </c>
      <c r="C626" s="52">
        <v>1</v>
      </c>
      <c r="D626" s="52" t="s">
        <v>110</v>
      </c>
      <c r="E626" s="52" t="s">
        <v>111</v>
      </c>
      <c r="F626" s="52" t="s">
        <v>135</v>
      </c>
      <c r="G626" s="52" t="s">
        <v>193</v>
      </c>
      <c r="H626" s="52" t="s">
        <v>1861</v>
      </c>
      <c r="I626" s="52" t="s">
        <v>115</v>
      </c>
      <c r="J626" s="39">
        <v>9313</v>
      </c>
      <c r="K626" s="39">
        <v>10989.34</v>
      </c>
      <c r="L626" s="40">
        <v>43344</v>
      </c>
      <c r="M626" s="52" t="s">
        <v>1785</v>
      </c>
      <c r="N626" s="52"/>
      <c r="O626" s="52"/>
      <c r="P626" s="52"/>
      <c r="Q626" s="52" t="s">
        <v>442</v>
      </c>
      <c r="R626" s="52" t="s">
        <v>55</v>
      </c>
      <c r="S626" s="52" t="s">
        <v>837</v>
      </c>
      <c r="T626" s="52" t="s">
        <v>1862</v>
      </c>
      <c r="U626" s="52"/>
      <c r="V626" s="52" t="s">
        <v>169</v>
      </c>
      <c r="W626" s="40">
        <v>43405</v>
      </c>
      <c r="X626" s="52">
        <v>2018</v>
      </c>
      <c r="Y626" s="40">
        <v>43435</v>
      </c>
      <c r="Z626" s="52">
        <v>2018</v>
      </c>
      <c r="AA626" s="52" t="s">
        <v>1863</v>
      </c>
      <c r="AB626" s="52" t="s">
        <v>861</v>
      </c>
      <c r="AC626" s="39">
        <v>9313</v>
      </c>
      <c r="AD626" s="39">
        <v>10989.34</v>
      </c>
      <c r="AE626" s="39"/>
      <c r="AF626" s="39"/>
      <c r="AG626" s="39"/>
      <c r="AH626" s="39"/>
      <c r="AI626" s="39"/>
      <c r="AJ626" s="39"/>
      <c r="AK626" s="39"/>
      <c r="AL626" s="39"/>
      <c r="AM626" s="39">
        <v>9313</v>
      </c>
      <c r="AN626" s="39">
        <v>10989.34</v>
      </c>
      <c r="AO626" s="39"/>
      <c r="AP626" s="39"/>
      <c r="AQ626" s="39"/>
      <c r="AR626" s="39"/>
      <c r="AS626" s="39"/>
      <c r="AT626" s="39"/>
      <c r="AU626" s="39"/>
      <c r="AV626" s="39"/>
      <c r="AW626" s="52" t="s">
        <v>1786</v>
      </c>
      <c r="AX626" s="52" t="s">
        <v>744</v>
      </c>
      <c r="AY626" s="52" t="s">
        <v>506</v>
      </c>
    </row>
    <row r="627" spans="1:51" ht="72" outlineLevel="1" x14ac:dyDescent="0.2">
      <c r="A627" s="52" t="s">
        <v>1864</v>
      </c>
      <c r="B627" s="52" t="s">
        <v>134</v>
      </c>
      <c r="C627" s="52">
        <v>1</v>
      </c>
      <c r="D627" s="52" t="s">
        <v>110</v>
      </c>
      <c r="E627" s="52" t="s">
        <v>111</v>
      </c>
      <c r="F627" s="52" t="s">
        <v>164</v>
      </c>
      <c r="G627" s="52" t="s">
        <v>173</v>
      </c>
      <c r="H627" s="52" t="s">
        <v>1865</v>
      </c>
      <c r="I627" s="52" t="s">
        <v>115</v>
      </c>
      <c r="J627" s="39">
        <v>20000</v>
      </c>
      <c r="K627" s="39">
        <v>23600</v>
      </c>
      <c r="L627" s="40">
        <v>43313</v>
      </c>
      <c r="M627" s="52" t="s">
        <v>1785</v>
      </c>
      <c r="N627" s="52"/>
      <c r="O627" s="52"/>
      <c r="P627" s="52"/>
      <c r="Q627" s="52" t="s">
        <v>442</v>
      </c>
      <c r="R627" s="52" t="s">
        <v>55</v>
      </c>
      <c r="S627" s="52" t="s">
        <v>837</v>
      </c>
      <c r="T627" s="52" t="s">
        <v>1862</v>
      </c>
      <c r="U627" s="52"/>
      <c r="V627" s="52" t="s">
        <v>169</v>
      </c>
      <c r="W627" s="40">
        <v>43344</v>
      </c>
      <c r="X627" s="52">
        <v>2018</v>
      </c>
      <c r="Y627" s="40">
        <v>43465</v>
      </c>
      <c r="Z627" s="52">
        <v>2018</v>
      </c>
      <c r="AA627" s="52" t="s">
        <v>1866</v>
      </c>
      <c r="AB627" s="52" t="s">
        <v>756</v>
      </c>
      <c r="AC627" s="39">
        <v>20000</v>
      </c>
      <c r="AD627" s="39">
        <v>23600</v>
      </c>
      <c r="AE627" s="39"/>
      <c r="AF627" s="39"/>
      <c r="AG627" s="39"/>
      <c r="AH627" s="39"/>
      <c r="AI627" s="39"/>
      <c r="AJ627" s="39"/>
      <c r="AK627" s="39"/>
      <c r="AL627" s="39"/>
      <c r="AM627" s="39">
        <v>20000</v>
      </c>
      <c r="AN627" s="39">
        <v>23600</v>
      </c>
      <c r="AO627" s="39"/>
      <c r="AP627" s="39"/>
      <c r="AQ627" s="39"/>
      <c r="AR627" s="39"/>
      <c r="AS627" s="39"/>
      <c r="AT627" s="39"/>
      <c r="AU627" s="39"/>
      <c r="AV627" s="39"/>
      <c r="AW627" s="52" t="s">
        <v>1786</v>
      </c>
      <c r="AX627" s="52" t="s">
        <v>744</v>
      </c>
      <c r="AY627" s="52" t="s">
        <v>1867</v>
      </c>
    </row>
    <row r="628" spans="1:51" ht="36" outlineLevel="1" x14ac:dyDescent="0.2">
      <c r="A628" s="52" t="s">
        <v>1868</v>
      </c>
      <c r="B628" s="52" t="s">
        <v>134</v>
      </c>
      <c r="C628" s="52">
        <v>1</v>
      </c>
      <c r="D628" s="52" t="s">
        <v>110</v>
      </c>
      <c r="E628" s="52" t="s">
        <v>111</v>
      </c>
      <c r="F628" s="52" t="s">
        <v>135</v>
      </c>
      <c r="G628" s="52" t="s">
        <v>193</v>
      </c>
      <c r="H628" s="52" t="s">
        <v>1869</v>
      </c>
      <c r="I628" s="52" t="s">
        <v>115</v>
      </c>
      <c r="J628" s="39">
        <v>18000</v>
      </c>
      <c r="K628" s="39">
        <v>21240</v>
      </c>
      <c r="L628" s="40">
        <v>43252</v>
      </c>
      <c r="M628" s="52" t="s">
        <v>1785</v>
      </c>
      <c r="N628" s="52"/>
      <c r="O628" s="52"/>
      <c r="P628" s="52"/>
      <c r="Q628" s="52" t="s">
        <v>442</v>
      </c>
      <c r="R628" s="52" t="s">
        <v>55</v>
      </c>
      <c r="S628" s="52" t="s">
        <v>765</v>
      </c>
      <c r="T628" s="52" t="s">
        <v>766</v>
      </c>
      <c r="U628" s="52"/>
      <c r="V628" s="52" t="s">
        <v>169</v>
      </c>
      <c r="W628" s="40">
        <v>43282</v>
      </c>
      <c r="X628" s="52">
        <v>2018</v>
      </c>
      <c r="Y628" s="40">
        <v>43313</v>
      </c>
      <c r="Z628" s="52">
        <v>2018</v>
      </c>
      <c r="AA628" s="52" t="s">
        <v>1859</v>
      </c>
      <c r="AB628" s="52" t="s">
        <v>861</v>
      </c>
      <c r="AC628" s="39">
        <v>18000</v>
      </c>
      <c r="AD628" s="39">
        <v>21240</v>
      </c>
      <c r="AE628" s="39"/>
      <c r="AF628" s="39"/>
      <c r="AG628" s="39"/>
      <c r="AH628" s="39"/>
      <c r="AI628" s="39"/>
      <c r="AJ628" s="39"/>
      <c r="AK628" s="39"/>
      <c r="AL628" s="39"/>
      <c r="AM628" s="39">
        <v>18000</v>
      </c>
      <c r="AN628" s="39">
        <v>21240</v>
      </c>
      <c r="AO628" s="39"/>
      <c r="AP628" s="39"/>
      <c r="AQ628" s="39"/>
      <c r="AR628" s="39"/>
      <c r="AS628" s="39"/>
      <c r="AT628" s="39"/>
      <c r="AU628" s="39"/>
      <c r="AV628" s="39"/>
      <c r="AW628" s="52" t="s">
        <v>1786</v>
      </c>
      <c r="AX628" s="52" t="s">
        <v>126</v>
      </c>
      <c r="AY628" s="52" t="s">
        <v>506</v>
      </c>
    </row>
    <row r="629" spans="1:51" ht="96" outlineLevel="1" x14ac:dyDescent="0.2">
      <c r="A629" s="52" t="s">
        <v>1870</v>
      </c>
      <c r="B629" s="52" t="s">
        <v>134</v>
      </c>
      <c r="C629" s="52">
        <v>1</v>
      </c>
      <c r="D629" s="52" t="s">
        <v>110</v>
      </c>
      <c r="E629" s="52" t="s">
        <v>111</v>
      </c>
      <c r="F629" s="52" t="s">
        <v>179</v>
      </c>
      <c r="G629" s="52" t="s">
        <v>946</v>
      </c>
      <c r="H629" s="52" t="s">
        <v>1871</v>
      </c>
      <c r="I629" s="52" t="s">
        <v>115</v>
      </c>
      <c r="J629" s="39">
        <v>98000</v>
      </c>
      <c r="K629" s="39">
        <v>115640</v>
      </c>
      <c r="L629" s="40">
        <v>43221</v>
      </c>
      <c r="M629" s="52" t="s">
        <v>1785</v>
      </c>
      <c r="N629" s="52"/>
      <c r="O629" s="52"/>
      <c r="P629" s="52"/>
      <c r="Q629" s="52" t="s">
        <v>442</v>
      </c>
      <c r="R629" s="52" t="s">
        <v>55</v>
      </c>
      <c r="S629" s="52" t="s">
        <v>765</v>
      </c>
      <c r="T629" s="52" t="s">
        <v>766</v>
      </c>
      <c r="U629" s="52"/>
      <c r="V629" s="52" t="s">
        <v>169</v>
      </c>
      <c r="W629" s="40">
        <v>43282</v>
      </c>
      <c r="X629" s="52">
        <v>2018</v>
      </c>
      <c r="Y629" s="40">
        <v>43373</v>
      </c>
      <c r="Z629" s="52">
        <v>2018</v>
      </c>
      <c r="AA629" s="52" t="s">
        <v>1872</v>
      </c>
      <c r="AB629" s="52" t="s">
        <v>733</v>
      </c>
      <c r="AC629" s="39">
        <v>98000</v>
      </c>
      <c r="AD629" s="39">
        <v>115640</v>
      </c>
      <c r="AE629" s="39"/>
      <c r="AF629" s="39"/>
      <c r="AG629" s="39"/>
      <c r="AH629" s="39"/>
      <c r="AI629" s="39"/>
      <c r="AJ629" s="39"/>
      <c r="AK629" s="39"/>
      <c r="AL629" s="39"/>
      <c r="AM629" s="39">
        <v>98000</v>
      </c>
      <c r="AN629" s="39">
        <v>115640</v>
      </c>
      <c r="AO629" s="39"/>
      <c r="AP629" s="39"/>
      <c r="AQ629" s="39"/>
      <c r="AR629" s="39"/>
      <c r="AS629" s="39"/>
      <c r="AT629" s="39"/>
      <c r="AU629" s="39"/>
      <c r="AV629" s="39"/>
      <c r="AW629" s="52" t="s">
        <v>1786</v>
      </c>
      <c r="AX629" s="52" t="s">
        <v>926</v>
      </c>
      <c r="AY629" s="52" t="s">
        <v>186</v>
      </c>
    </row>
    <row r="630" spans="1:51" ht="72" outlineLevel="1" x14ac:dyDescent="0.2">
      <c r="A630" s="52" t="s">
        <v>1873</v>
      </c>
      <c r="B630" s="52" t="s">
        <v>1874</v>
      </c>
      <c r="C630" s="52">
        <v>1</v>
      </c>
      <c r="D630" s="52" t="s">
        <v>110</v>
      </c>
      <c r="E630" s="52" t="s">
        <v>111</v>
      </c>
      <c r="F630" s="52" t="s">
        <v>112</v>
      </c>
      <c r="G630" s="52" t="s">
        <v>113</v>
      </c>
      <c r="H630" s="52" t="s">
        <v>1875</v>
      </c>
      <c r="I630" s="52" t="s">
        <v>115</v>
      </c>
      <c r="J630" s="39">
        <v>60000</v>
      </c>
      <c r="K630" s="39">
        <v>70800</v>
      </c>
      <c r="L630" s="40">
        <v>43368</v>
      </c>
      <c r="M630" s="52" t="s">
        <v>1785</v>
      </c>
      <c r="N630" s="52"/>
      <c r="O630" s="52"/>
      <c r="P630" s="52"/>
      <c r="Q630" s="52" t="s">
        <v>442</v>
      </c>
      <c r="R630" s="52" t="s">
        <v>55</v>
      </c>
      <c r="S630" s="52" t="s">
        <v>1876</v>
      </c>
      <c r="T630" s="52" t="s">
        <v>1877</v>
      </c>
      <c r="U630" s="52"/>
      <c r="V630" s="52" t="s">
        <v>169</v>
      </c>
      <c r="W630" s="40">
        <v>43374</v>
      </c>
      <c r="X630" s="52">
        <v>2018</v>
      </c>
      <c r="Y630" s="40">
        <v>43616</v>
      </c>
      <c r="Z630" s="52">
        <v>2019</v>
      </c>
      <c r="AA630" s="52" t="s">
        <v>1878</v>
      </c>
      <c r="AB630" s="52" t="s">
        <v>733</v>
      </c>
      <c r="AC630" s="39">
        <v>60000</v>
      </c>
      <c r="AD630" s="39">
        <v>70800</v>
      </c>
      <c r="AE630" s="39"/>
      <c r="AF630" s="39"/>
      <c r="AG630" s="39"/>
      <c r="AH630" s="39"/>
      <c r="AI630" s="39"/>
      <c r="AJ630" s="39"/>
      <c r="AK630" s="39"/>
      <c r="AL630" s="39"/>
      <c r="AM630" s="39">
        <v>60000</v>
      </c>
      <c r="AN630" s="39">
        <v>70800</v>
      </c>
      <c r="AO630" s="39"/>
      <c r="AP630" s="39"/>
      <c r="AQ630" s="39"/>
      <c r="AR630" s="39"/>
      <c r="AS630" s="39"/>
      <c r="AT630" s="39"/>
      <c r="AU630" s="39"/>
      <c r="AV630" s="39"/>
      <c r="AW630" s="52" t="s">
        <v>1786</v>
      </c>
      <c r="AX630" s="52" t="s">
        <v>744</v>
      </c>
      <c r="AY630" s="52" t="s">
        <v>550</v>
      </c>
    </row>
    <row r="631" spans="1:51" ht="96" outlineLevel="1" x14ac:dyDescent="0.2">
      <c r="A631" s="52" t="s">
        <v>1879</v>
      </c>
      <c r="B631" s="52" t="s">
        <v>134</v>
      </c>
      <c r="C631" s="52">
        <v>1</v>
      </c>
      <c r="D631" s="52" t="s">
        <v>110</v>
      </c>
      <c r="E631" s="52" t="s">
        <v>111</v>
      </c>
      <c r="F631" s="52" t="s">
        <v>179</v>
      </c>
      <c r="G631" s="52" t="s">
        <v>227</v>
      </c>
      <c r="H631" s="52" t="s">
        <v>1880</v>
      </c>
      <c r="I631" s="52" t="s">
        <v>115</v>
      </c>
      <c r="J631" s="39">
        <v>41584</v>
      </c>
      <c r="K631" s="39">
        <v>49069.120000000003</v>
      </c>
      <c r="L631" s="40">
        <v>43252</v>
      </c>
      <c r="M631" s="52" t="s">
        <v>1785</v>
      </c>
      <c r="N631" s="52"/>
      <c r="O631" s="52"/>
      <c r="P631" s="52"/>
      <c r="Q631" s="52" t="s">
        <v>442</v>
      </c>
      <c r="R631" s="52" t="s">
        <v>55</v>
      </c>
      <c r="S631" s="52" t="s">
        <v>760</v>
      </c>
      <c r="T631" s="52" t="s">
        <v>766</v>
      </c>
      <c r="U631" s="52"/>
      <c r="V631" s="52" t="s">
        <v>169</v>
      </c>
      <c r="W631" s="40">
        <v>43313</v>
      </c>
      <c r="X631" s="52">
        <v>2018</v>
      </c>
      <c r="Y631" s="40">
        <v>43465</v>
      </c>
      <c r="Z631" s="52">
        <v>2018</v>
      </c>
      <c r="AA631" s="52" t="s">
        <v>1872</v>
      </c>
      <c r="AB631" s="52" t="s">
        <v>733</v>
      </c>
      <c r="AC631" s="39">
        <v>41584</v>
      </c>
      <c r="AD631" s="39">
        <v>49069.120000000003</v>
      </c>
      <c r="AE631" s="39"/>
      <c r="AF631" s="39"/>
      <c r="AG631" s="39"/>
      <c r="AH631" s="39"/>
      <c r="AI631" s="39"/>
      <c r="AJ631" s="39"/>
      <c r="AK631" s="39"/>
      <c r="AL631" s="39"/>
      <c r="AM631" s="39">
        <v>41584</v>
      </c>
      <c r="AN631" s="39">
        <v>49069.120000000003</v>
      </c>
      <c r="AO631" s="39"/>
      <c r="AP631" s="39"/>
      <c r="AQ631" s="39"/>
      <c r="AR631" s="39"/>
      <c r="AS631" s="39"/>
      <c r="AT631" s="39"/>
      <c r="AU631" s="39"/>
      <c r="AV631" s="39"/>
      <c r="AW631" s="52" t="s">
        <v>1786</v>
      </c>
      <c r="AX631" s="52" t="s">
        <v>126</v>
      </c>
      <c r="AY631" s="52" t="s">
        <v>186</v>
      </c>
    </row>
    <row r="632" spans="1:51" ht="96" outlineLevel="1" x14ac:dyDescent="0.2">
      <c r="A632" s="52" t="s">
        <v>1881</v>
      </c>
      <c r="B632" s="52" t="s">
        <v>134</v>
      </c>
      <c r="C632" s="52">
        <v>1</v>
      </c>
      <c r="D632" s="52" t="s">
        <v>110</v>
      </c>
      <c r="E632" s="52" t="s">
        <v>111</v>
      </c>
      <c r="F632" s="52" t="s">
        <v>179</v>
      </c>
      <c r="G632" s="52" t="s">
        <v>180</v>
      </c>
      <c r="H632" s="52" t="s">
        <v>1882</v>
      </c>
      <c r="I632" s="52" t="s">
        <v>115</v>
      </c>
      <c r="J632" s="39">
        <v>26000</v>
      </c>
      <c r="K632" s="39">
        <v>30680</v>
      </c>
      <c r="L632" s="40">
        <v>43252</v>
      </c>
      <c r="M632" s="52" t="s">
        <v>1785</v>
      </c>
      <c r="N632" s="52"/>
      <c r="O632" s="52"/>
      <c r="P632" s="52"/>
      <c r="Q632" s="52" t="s">
        <v>442</v>
      </c>
      <c r="R632" s="52" t="s">
        <v>55</v>
      </c>
      <c r="S632" s="52" t="s">
        <v>765</v>
      </c>
      <c r="T632" s="52" t="s">
        <v>766</v>
      </c>
      <c r="U632" s="52"/>
      <c r="V632" s="52" t="s">
        <v>169</v>
      </c>
      <c r="W632" s="40">
        <v>43313</v>
      </c>
      <c r="X632" s="52">
        <v>2018</v>
      </c>
      <c r="Y632" s="40">
        <v>43465</v>
      </c>
      <c r="Z632" s="52">
        <v>2018</v>
      </c>
      <c r="AA632" s="52" t="s">
        <v>1872</v>
      </c>
      <c r="AB632" s="52" t="s">
        <v>861</v>
      </c>
      <c r="AC632" s="39">
        <v>26000</v>
      </c>
      <c r="AD632" s="39">
        <v>30680</v>
      </c>
      <c r="AE632" s="39"/>
      <c r="AF632" s="39"/>
      <c r="AG632" s="39"/>
      <c r="AH632" s="39"/>
      <c r="AI632" s="39"/>
      <c r="AJ632" s="39"/>
      <c r="AK632" s="39"/>
      <c r="AL632" s="39"/>
      <c r="AM632" s="39">
        <v>26000</v>
      </c>
      <c r="AN632" s="39">
        <v>30680</v>
      </c>
      <c r="AO632" s="39"/>
      <c r="AP632" s="39"/>
      <c r="AQ632" s="39"/>
      <c r="AR632" s="39"/>
      <c r="AS632" s="39"/>
      <c r="AT632" s="39"/>
      <c r="AU632" s="39"/>
      <c r="AV632" s="39"/>
      <c r="AW632" s="52" t="s">
        <v>1786</v>
      </c>
      <c r="AX632" s="52" t="s">
        <v>126</v>
      </c>
      <c r="AY632" s="52" t="s">
        <v>186</v>
      </c>
    </row>
    <row r="633" spans="1:51" ht="60" outlineLevel="1" x14ac:dyDescent="0.2">
      <c r="A633" s="52" t="s">
        <v>1883</v>
      </c>
      <c r="B633" s="52" t="s">
        <v>134</v>
      </c>
      <c r="C633" s="52">
        <v>1</v>
      </c>
      <c r="D633" s="52" t="s">
        <v>110</v>
      </c>
      <c r="E633" s="52" t="s">
        <v>111</v>
      </c>
      <c r="F633" s="52" t="s">
        <v>179</v>
      </c>
      <c r="G633" s="52" t="s">
        <v>180</v>
      </c>
      <c r="H633" s="52" t="s">
        <v>1884</v>
      </c>
      <c r="I633" s="52" t="s">
        <v>115</v>
      </c>
      <c r="J633" s="39">
        <v>9313</v>
      </c>
      <c r="K633" s="39">
        <v>10989.34</v>
      </c>
      <c r="L633" s="40">
        <v>43283</v>
      </c>
      <c r="M633" s="52" t="s">
        <v>1785</v>
      </c>
      <c r="N633" s="52"/>
      <c r="O633" s="52"/>
      <c r="P633" s="52"/>
      <c r="Q633" s="52" t="s">
        <v>442</v>
      </c>
      <c r="R633" s="52" t="s">
        <v>55</v>
      </c>
      <c r="S633" s="52" t="s">
        <v>837</v>
      </c>
      <c r="T633" s="52" t="s">
        <v>1862</v>
      </c>
      <c r="U633" s="52"/>
      <c r="V633" s="52" t="s">
        <v>169</v>
      </c>
      <c r="W633" s="40">
        <v>43344</v>
      </c>
      <c r="X633" s="52">
        <v>2018</v>
      </c>
      <c r="Y633" s="40">
        <v>43465</v>
      </c>
      <c r="Z633" s="52">
        <v>2018</v>
      </c>
      <c r="AA633" s="52" t="s">
        <v>1885</v>
      </c>
      <c r="AB633" s="52" t="s">
        <v>733</v>
      </c>
      <c r="AC633" s="39">
        <v>9313</v>
      </c>
      <c r="AD633" s="39">
        <v>10989.34</v>
      </c>
      <c r="AE633" s="39"/>
      <c r="AF633" s="39"/>
      <c r="AG633" s="39"/>
      <c r="AH633" s="39"/>
      <c r="AI633" s="39"/>
      <c r="AJ633" s="39"/>
      <c r="AK633" s="39"/>
      <c r="AL633" s="39"/>
      <c r="AM633" s="39">
        <v>9313</v>
      </c>
      <c r="AN633" s="39">
        <v>10989.34</v>
      </c>
      <c r="AO633" s="39"/>
      <c r="AP633" s="39"/>
      <c r="AQ633" s="39"/>
      <c r="AR633" s="39"/>
      <c r="AS633" s="39"/>
      <c r="AT633" s="39"/>
      <c r="AU633" s="39"/>
      <c r="AV633" s="39"/>
      <c r="AW633" s="52" t="s">
        <v>1786</v>
      </c>
      <c r="AX633" s="52" t="s">
        <v>926</v>
      </c>
      <c r="AY633" s="52" t="s">
        <v>186</v>
      </c>
    </row>
    <row r="634" spans="1:51" ht="60" outlineLevel="1" x14ac:dyDescent="0.2">
      <c r="A634" s="52" t="s">
        <v>1886</v>
      </c>
      <c r="B634" s="52" t="s">
        <v>134</v>
      </c>
      <c r="C634" s="52">
        <v>1</v>
      </c>
      <c r="D634" s="52" t="s">
        <v>110</v>
      </c>
      <c r="E634" s="52" t="s">
        <v>111</v>
      </c>
      <c r="F634" s="52" t="s">
        <v>135</v>
      </c>
      <c r="G634" s="52" t="s">
        <v>136</v>
      </c>
      <c r="H634" s="52" t="s">
        <v>1887</v>
      </c>
      <c r="I634" s="52" t="s">
        <v>115</v>
      </c>
      <c r="J634" s="39">
        <v>99900</v>
      </c>
      <c r="K634" s="39">
        <v>117882</v>
      </c>
      <c r="L634" s="40">
        <v>43161</v>
      </c>
      <c r="M634" s="52" t="s">
        <v>1785</v>
      </c>
      <c r="N634" s="52"/>
      <c r="O634" s="52"/>
      <c r="P634" s="52"/>
      <c r="Q634" s="52" t="s">
        <v>442</v>
      </c>
      <c r="R634" s="52" t="s">
        <v>55</v>
      </c>
      <c r="S634" s="52" t="s">
        <v>803</v>
      </c>
      <c r="T634" s="52" t="s">
        <v>804</v>
      </c>
      <c r="U634" s="52"/>
      <c r="V634" s="52" t="s">
        <v>169</v>
      </c>
      <c r="W634" s="40">
        <v>43164</v>
      </c>
      <c r="X634" s="52">
        <v>2018</v>
      </c>
      <c r="Y634" s="40">
        <v>43465</v>
      </c>
      <c r="Z634" s="52">
        <v>2018</v>
      </c>
      <c r="AA634" s="52" t="s">
        <v>1816</v>
      </c>
      <c r="AB634" s="52" t="s">
        <v>733</v>
      </c>
      <c r="AC634" s="39">
        <v>99900</v>
      </c>
      <c r="AD634" s="39">
        <v>117882</v>
      </c>
      <c r="AE634" s="39"/>
      <c r="AF634" s="39"/>
      <c r="AG634" s="39"/>
      <c r="AH634" s="39"/>
      <c r="AI634" s="39"/>
      <c r="AJ634" s="39"/>
      <c r="AK634" s="39"/>
      <c r="AL634" s="39"/>
      <c r="AM634" s="39">
        <v>99900</v>
      </c>
      <c r="AN634" s="39">
        <v>117882</v>
      </c>
      <c r="AO634" s="39"/>
      <c r="AP634" s="39"/>
      <c r="AQ634" s="39"/>
      <c r="AR634" s="39"/>
      <c r="AS634" s="39"/>
      <c r="AT634" s="39"/>
      <c r="AU634" s="39"/>
      <c r="AV634" s="39"/>
      <c r="AW634" s="52" t="s">
        <v>1786</v>
      </c>
      <c r="AX634" s="52" t="s">
        <v>449</v>
      </c>
      <c r="AY634" s="52" t="s">
        <v>1167</v>
      </c>
    </row>
    <row r="635" spans="1:51" ht="48" outlineLevel="1" x14ac:dyDescent="0.2">
      <c r="A635" s="52" t="s">
        <v>1888</v>
      </c>
      <c r="B635" s="52" t="s">
        <v>134</v>
      </c>
      <c r="C635" s="52">
        <v>1</v>
      </c>
      <c r="D635" s="52" t="s">
        <v>110</v>
      </c>
      <c r="E635" s="52" t="s">
        <v>111</v>
      </c>
      <c r="F635" s="52" t="s">
        <v>135</v>
      </c>
      <c r="G635" s="52" t="s">
        <v>193</v>
      </c>
      <c r="H635" s="52" t="s">
        <v>1889</v>
      </c>
      <c r="I635" s="52" t="s">
        <v>115</v>
      </c>
      <c r="J635" s="39">
        <v>99900</v>
      </c>
      <c r="K635" s="39">
        <v>117882</v>
      </c>
      <c r="L635" s="40">
        <v>43164</v>
      </c>
      <c r="M635" s="52" t="s">
        <v>1785</v>
      </c>
      <c r="N635" s="52"/>
      <c r="O635" s="52"/>
      <c r="P635" s="52"/>
      <c r="Q635" s="52" t="s">
        <v>442</v>
      </c>
      <c r="R635" s="52" t="s">
        <v>55</v>
      </c>
      <c r="S635" s="52" t="s">
        <v>1890</v>
      </c>
      <c r="T635" s="52" t="s">
        <v>1891</v>
      </c>
      <c r="U635" s="52"/>
      <c r="V635" s="52" t="s">
        <v>122</v>
      </c>
      <c r="W635" s="40">
        <v>43253</v>
      </c>
      <c r="X635" s="52">
        <v>2018</v>
      </c>
      <c r="Y635" s="40">
        <v>43345</v>
      </c>
      <c r="Z635" s="52">
        <v>2018</v>
      </c>
      <c r="AA635" s="52" t="s">
        <v>1892</v>
      </c>
      <c r="AB635" s="52" t="s">
        <v>219</v>
      </c>
      <c r="AC635" s="39">
        <v>99900</v>
      </c>
      <c r="AD635" s="39">
        <v>117882</v>
      </c>
      <c r="AE635" s="39"/>
      <c r="AF635" s="39"/>
      <c r="AG635" s="39"/>
      <c r="AH635" s="39"/>
      <c r="AI635" s="39"/>
      <c r="AJ635" s="39"/>
      <c r="AK635" s="39"/>
      <c r="AL635" s="39"/>
      <c r="AM635" s="39">
        <v>99900</v>
      </c>
      <c r="AN635" s="39">
        <v>117882</v>
      </c>
      <c r="AO635" s="39"/>
      <c r="AP635" s="39"/>
      <c r="AQ635" s="39"/>
      <c r="AR635" s="39"/>
      <c r="AS635" s="39"/>
      <c r="AT635" s="39"/>
      <c r="AU635" s="39"/>
      <c r="AV635" s="39"/>
      <c r="AW635" s="52" t="s">
        <v>1786</v>
      </c>
      <c r="AX635" s="52" t="s">
        <v>744</v>
      </c>
      <c r="AY635" s="52" t="s">
        <v>212</v>
      </c>
    </row>
    <row r="636" spans="1:51" ht="72" outlineLevel="1" x14ac:dyDescent="0.2">
      <c r="A636" s="52" t="s">
        <v>1893</v>
      </c>
      <c r="B636" s="52" t="s">
        <v>109</v>
      </c>
      <c r="C636" s="52">
        <v>1</v>
      </c>
      <c r="D636" s="52" t="s">
        <v>110</v>
      </c>
      <c r="E636" s="52" t="s">
        <v>111</v>
      </c>
      <c r="F636" s="52" t="s">
        <v>164</v>
      </c>
      <c r="G636" s="52" t="s">
        <v>173</v>
      </c>
      <c r="H636" s="52" t="s">
        <v>1894</v>
      </c>
      <c r="I636" s="52" t="s">
        <v>115</v>
      </c>
      <c r="J636" s="39">
        <v>30000</v>
      </c>
      <c r="K636" s="39">
        <v>35400</v>
      </c>
      <c r="L636" s="40">
        <v>43252</v>
      </c>
      <c r="M636" s="52" t="s">
        <v>1785</v>
      </c>
      <c r="N636" s="52"/>
      <c r="O636" s="52"/>
      <c r="P636" s="52"/>
      <c r="Q636" s="52" t="s">
        <v>442</v>
      </c>
      <c r="R636" s="52" t="s">
        <v>55</v>
      </c>
      <c r="S636" s="52" t="s">
        <v>843</v>
      </c>
      <c r="T636" s="52" t="s">
        <v>843</v>
      </c>
      <c r="U636" s="52"/>
      <c r="V636" s="52" t="s">
        <v>169</v>
      </c>
      <c r="W636" s="40">
        <v>43282</v>
      </c>
      <c r="X636" s="52">
        <v>2018</v>
      </c>
      <c r="Y636" s="40">
        <v>43343</v>
      </c>
      <c r="Z636" s="52">
        <v>2018</v>
      </c>
      <c r="AA636" s="52" t="s">
        <v>1895</v>
      </c>
      <c r="AB636" s="52" t="s">
        <v>1495</v>
      </c>
      <c r="AC636" s="39">
        <v>30000</v>
      </c>
      <c r="AD636" s="39">
        <v>35400</v>
      </c>
      <c r="AE636" s="39"/>
      <c r="AF636" s="39"/>
      <c r="AG636" s="39"/>
      <c r="AH636" s="39"/>
      <c r="AI636" s="39"/>
      <c r="AJ636" s="39"/>
      <c r="AK636" s="39"/>
      <c r="AL636" s="39"/>
      <c r="AM636" s="39">
        <v>30000</v>
      </c>
      <c r="AN636" s="39">
        <v>35400</v>
      </c>
      <c r="AO636" s="39"/>
      <c r="AP636" s="39"/>
      <c r="AQ636" s="39"/>
      <c r="AR636" s="39"/>
      <c r="AS636" s="39"/>
      <c r="AT636" s="39"/>
      <c r="AU636" s="39"/>
      <c r="AV636" s="39"/>
      <c r="AW636" s="52" t="s">
        <v>1786</v>
      </c>
      <c r="AX636" s="52" t="s">
        <v>926</v>
      </c>
      <c r="AY636" s="52" t="s">
        <v>618</v>
      </c>
    </row>
    <row r="637" spans="1:51" ht="72" outlineLevel="1" x14ac:dyDescent="0.2">
      <c r="A637" s="52" t="s">
        <v>1896</v>
      </c>
      <c r="B637" s="52" t="s">
        <v>109</v>
      </c>
      <c r="C637" s="52">
        <v>1</v>
      </c>
      <c r="D637" s="52" t="s">
        <v>110</v>
      </c>
      <c r="E637" s="52" t="s">
        <v>111</v>
      </c>
      <c r="F637" s="52" t="s">
        <v>135</v>
      </c>
      <c r="G637" s="52" t="s">
        <v>136</v>
      </c>
      <c r="H637" s="52" t="s">
        <v>1897</v>
      </c>
      <c r="I637" s="52" t="s">
        <v>115</v>
      </c>
      <c r="J637" s="39">
        <v>34000</v>
      </c>
      <c r="K637" s="39">
        <v>40120</v>
      </c>
      <c r="L637" s="40">
        <v>43344</v>
      </c>
      <c r="M637" s="52" t="s">
        <v>1785</v>
      </c>
      <c r="N637" s="52"/>
      <c r="O637" s="52"/>
      <c r="P637" s="52"/>
      <c r="Q637" s="52" t="s">
        <v>442</v>
      </c>
      <c r="R637" s="52" t="s">
        <v>55</v>
      </c>
      <c r="S637" s="52" t="s">
        <v>883</v>
      </c>
      <c r="T637" s="52" t="s">
        <v>1862</v>
      </c>
      <c r="U637" s="52"/>
      <c r="V637" s="52" t="s">
        <v>122</v>
      </c>
      <c r="W637" s="40">
        <v>43405</v>
      </c>
      <c r="X637" s="52">
        <v>2018</v>
      </c>
      <c r="Y637" s="40">
        <v>43435</v>
      </c>
      <c r="Z637" s="52">
        <v>2018</v>
      </c>
      <c r="AA637" s="52" t="s">
        <v>1898</v>
      </c>
      <c r="AB637" s="52" t="s">
        <v>733</v>
      </c>
      <c r="AC637" s="39">
        <v>34000</v>
      </c>
      <c r="AD637" s="39">
        <v>40120</v>
      </c>
      <c r="AE637" s="39"/>
      <c r="AF637" s="39"/>
      <c r="AG637" s="39"/>
      <c r="AH637" s="39"/>
      <c r="AI637" s="39"/>
      <c r="AJ637" s="39"/>
      <c r="AK637" s="39"/>
      <c r="AL637" s="39"/>
      <c r="AM637" s="39">
        <v>34000</v>
      </c>
      <c r="AN637" s="39">
        <v>40120</v>
      </c>
      <c r="AO637" s="39"/>
      <c r="AP637" s="39"/>
      <c r="AQ637" s="39"/>
      <c r="AR637" s="39"/>
      <c r="AS637" s="39"/>
      <c r="AT637" s="39"/>
      <c r="AU637" s="39"/>
      <c r="AV637" s="39"/>
      <c r="AW637" s="52" t="s">
        <v>1786</v>
      </c>
      <c r="AX637" s="52" t="s">
        <v>744</v>
      </c>
      <c r="AY637" s="52" t="s">
        <v>506</v>
      </c>
    </row>
    <row r="638" spans="1:51" ht="36" outlineLevel="1" x14ac:dyDescent="0.2">
      <c r="A638" s="52" t="s">
        <v>1899</v>
      </c>
      <c r="B638" s="52" t="s">
        <v>134</v>
      </c>
      <c r="C638" s="52">
        <v>1</v>
      </c>
      <c r="D638" s="52" t="s">
        <v>110</v>
      </c>
      <c r="E638" s="52" t="s">
        <v>111</v>
      </c>
      <c r="F638" s="52" t="s">
        <v>179</v>
      </c>
      <c r="G638" s="52" t="s">
        <v>180</v>
      </c>
      <c r="H638" s="52" t="s">
        <v>1900</v>
      </c>
      <c r="I638" s="52" t="s">
        <v>115</v>
      </c>
      <c r="J638" s="39">
        <v>17000</v>
      </c>
      <c r="K638" s="39">
        <v>20000</v>
      </c>
      <c r="L638" s="40">
        <v>43235</v>
      </c>
      <c r="M638" s="52" t="s">
        <v>1785</v>
      </c>
      <c r="N638" s="52"/>
      <c r="O638" s="52"/>
      <c r="P638" s="52"/>
      <c r="Q638" s="52" t="s">
        <v>442</v>
      </c>
      <c r="R638" s="52" t="s">
        <v>55</v>
      </c>
      <c r="S638" s="52" t="s">
        <v>1901</v>
      </c>
      <c r="T638" s="52" t="s">
        <v>1901</v>
      </c>
      <c r="U638" s="52"/>
      <c r="V638" s="52" t="s">
        <v>169</v>
      </c>
      <c r="W638" s="40">
        <v>43252</v>
      </c>
      <c r="X638" s="52">
        <v>2018</v>
      </c>
      <c r="Y638" s="40">
        <v>43344</v>
      </c>
      <c r="Z638" s="52">
        <v>2018</v>
      </c>
      <c r="AA638" s="52" t="s">
        <v>1902</v>
      </c>
      <c r="AB638" s="52" t="s">
        <v>861</v>
      </c>
      <c r="AC638" s="39">
        <v>17000</v>
      </c>
      <c r="AD638" s="39">
        <v>20000</v>
      </c>
      <c r="AE638" s="39"/>
      <c r="AF638" s="39"/>
      <c r="AG638" s="39"/>
      <c r="AH638" s="39"/>
      <c r="AI638" s="39"/>
      <c r="AJ638" s="39"/>
      <c r="AK638" s="39"/>
      <c r="AL638" s="39"/>
      <c r="AM638" s="39">
        <v>17000</v>
      </c>
      <c r="AN638" s="39">
        <v>20000</v>
      </c>
      <c r="AO638" s="39"/>
      <c r="AP638" s="39"/>
      <c r="AQ638" s="39"/>
      <c r="AR638" s="39"/>
      <c r="AS638" s="39"/>
      <c r="AT638" s="39"/>
      <c r="AU638" s="39"/>
      <c r="AV638" s="39"/>
      <c r="AW638" s="52" t="s">
        <v>1786</v>
      </c>
      <c r="AX638" s="52" t="s">
        <v>744</v>
      </c>
      <c r="AY638" s="52" t="s">
        <v>232</v>
      </c>
    </row>
    <row r="639" spans="1:51" ht="15" collapsed="1" x14ac:dyDescent="0.2">
      <c r="A639" s="56" t="s">
        <v>1013</v>
      </c>
      <c r="B639" s="56"/>
      <c r="C639" s="51"/>
      <c r="D639" s="51"/>
      <c r="E639" s="51"/>
      <c r="F639" s="51"/>
      <c r="G639" s="51"/>
      <c r="H639" s="51"/>
      <c r="I639" s="51"/>
      <c r="J639" s="41">
        <v>1387430</v>
      </c>
      <c r="K639" s="41">
        <v>1637107.4000000001</v>
      </c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41">
        <v>1387430</v>
      </c>
      <c r="AD639" s="41">
        <v>1637107.4000000001</v>
      </c>
      <c r="AE639" s="41">
        <v>0</v>
      </c>
      <c r="AF639" s="41">
        <v>0</v>
      </c>
      <c r="AG639" s="41">
        <v>0</v>
      </c>
      <c r="AH639" s="41">
        <v>0</v>
      </c>
      <c r="AI639" s="41">
        <v>0</v>
      </c>
      <c r="AJ639" s="41">
        <v>0</v>
      </c>
      <c r="AK639" s="41">
        <v>0</v>
      </c>
      <c r="AL639" s="41">
        <v>0</v>
      </c>
      <c r="AM639" s="41">
        <v>1387430</v>
      </c>
      <c r="AN639" s="41">
        <v>1637107.4000000001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>
        <v>0</v>
      </c>
      <c r="AU639" s="41">
        <v>0</v>
      </c>
      <c r="AV639" s="41">
        <v>0</v>
      </c>
      <c r="AW639" s="51"/>
      <c r="AX639" s="51"/>
      <c r="AY639" s="51"/>
    </row>
    <row r="640" spans="1:51" x14ac:dyDescent="0.2">
      <c r="A640" s="57" t="s">
        <v>45</v>
      </c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57"/>
      <c r="AN640" s="57"/>
      <c r="AO640" s="57"/>
      <c r="AP640" s="57"/>
      <c r="AQ640" s="57"/>
      <c r="AR640" s="57"/>
      <c r="AS640" s="57"/>
      <c r="AT640" s="57"/>
      <c r="AU640" s="57"/>
      <c r="AV640" s="57"/>
      <c r="AW640" s="57"/>
      <c r="AX640" s="57"/>
      <c r="AY640" s="57"/>
    </row>
    <row r="641" spans="1:51" ht="36" outlineLevel="1" x14ac:dyDescent="0.2">
      <c r="A641" s="52" t="s">
        <v>1903</v>
      </c>
      <c r="B641" s="52" t="s">
        <v>134</v>
      </c>
      <c r="C641" s="52">
        <v>1</v>
      </c>
      <c r="D641" s="52" t="s">
        <v>110</v>
      </c>
      <c r="E641" s="52" t="s">
        <v>111</v>
      </c>
      <c r="F641" s="52" t="s">
        <v>135</v>
      </c>
      <c r="G641" s="52" t="s">
        <v>136</v>
      </c>
      <c r="H641" s="52" t="s">
        <v>1904</v>
      </c>
      <c r="I641" s="52" t="s">
        <v>115</v>
      </c>
      <c r="J641" s="39">
        <v>99900</v>
      </c>
      <c r="K641" s="39">
        <v>117882</v>
      </c>
      <c r="L641" s="40">
        <v>43256</v>
      </c>
      <c r="M641" s="52" t="s">
        <v>1785</v>
      </c>
      <c r="N641" s="52"/>
      <c r="O641" s="52"/>
      <c r="P641" s="52"/>
      <c r="Q641" s="52" t="s">
        <v>442</v>
      </c>
      <c r="R641" s="52" t="s">
        <v>55</v>
      </c>
      <c r="S641" s="52" t="s">
        <v>1294</v>
      </c>
      <c r="T641" s="52" t="s">
        <v>1295</v>
      </c>
      <c r="U641" s="52"/>
      <c r="V641" s="52" t="s">
        <v>169</v>
      </c>
      <c r="W641" s="40">
        <v>43256</v>
      </c>
      <c r="X641" s="52">
        <v>2018</v>
      </c>
      <c r="Y641" s="40">
        <v>43373</v>
      </c>
      <c r="Z641" s="52">
        <v>2018</v>
      </c>
      <c r="AA641" s="52" t="s">
        <v>1296</v>
      </c>
      <c r="AB641" s="52" t="s">
        <v>1905</v>
      </c>
      <c r="AC641" s="39">
        <v>99900</v>
      </c>
      <c r="AD641" s="39">
        <v>117882</v>
      </c>
      <c r="AE641" s="39"/>
      <c r="AF641" s="39"/>
      <c r="AG641" s="39"/>
      <c r="AH641" s="39"/>
      <c r="AI641" s="39"/>
      <c r="AJ641" s="39"/>
      <c r="AK641" s="39"/>
      <c r="AL641" s="39"/>
      <c r="AM641" s="39">
        <v>99900</v>
      </c>
      <c r="AN641" s="39">
        <v>117882</v>
      </c>
      <c r="AO641" s="39"/>
      <c r="AP641" s="39"/>
      <c r="AQ641" s="39"/>
      <c r="AR641" s="39"/>
      <c r="AS641" s="39"/>
      <c r="AT641" s="39"/>
      <c r="AU641" s="39"/>
      <c r="AV641" s="39"/>
      <c r="AW641" s="52" t="s">
        <v>1786</v>
      </c>
      <c r="AX641" s="52" t="s">
        <v>1167</v>
      </c>
      <c r="AY641" s="52" t="s">
        <v>1168</v>
      </c>
    </row>
    <row r="642" spans="1:51" ht="48" outlineLevel="1" x14ac:dyDescent="0.2">
      <c r="A642" s="52" t="s">
        <v>1906</v>
      </c>
      <c r="B642" s="52" t="s">
        <v>134</v>
      </c>
      <c r="C642" s="52">
        <v>1</v>
      </c>
      <c r="D642" s="52" t="s">
        <v>110</v>
      </c>
      <c r="E642" s="52" t="s">
        <v>111</v>
      </c>
      <c r="F642" s="52" t="s">
        <v>135</v>
      </c>
      <c r="G642" s="52" t="s">
        <v>136</v>
      </c>
      <c r="H642" s="52" t="s">
        <v>1907</v>
      </c>
      <c r="I642" s="52" t="s">
        <v>115</v>
      </c>
      <c r="J642" s="39">
        <v>56000</v>
      </c>
      <c r="K642" s="39">
        <v>66080</v>
      </c>
      <c r="L642" s="40">
        <v>43193</v>
      </c>
      <c r="M642" s="52" t="s">
        <v>1785</v>
      </c>
      <c r="N642" s="52"/>
      <c r="O642" s="52"/>
      <c r="P642" s="52"/>
      <c r="Q642" s="52" t="s">
        <v>442</v>
      </c>
      <c r="R642" s="52" t="s">
        <v>55</v>
      </c>
      <c r="S642" s="52" t="s">
        <v>1129</v>
      </c>
      <c r="T642" s="52" t="s">
        <v>1908</v>
      </c>
      <c r="U642" s="52"/>
      <c r="V642" s="52" t="s">
        <v>122</v>
      </c>
      <c r="W642" s="40">
        <v>43252</v>
      </c>
      <c r="X642" s="52">
        <v>2018</v>
      </c>
      <c r="Y642" s="40">
        <v>43344</v>
      </c>
      <c r="Z642" s="52">
        <v>2018</v>
      </c>
      <c r="AA642" s="52" t="s">
        <v>1909</v>
      </c>
      <c r="AB642" s="52" t="s">
        <v>219</v>
      </c>
      <c r="AC642" s="39">
        <v>56000</v>
      </c>
      <c r="AD642" s="39">
        <v>66080</v>
      </c>
      <c r="AE642" s="39"/>
      <c r="AF642" s="39"/>
      <c r="AG642" s="39"/>
      <c r="AH642" s="39"/>
      <c r="AI642" s="39"/>
      <c r="AJ642" s="39"/>
      <c r="AK642" s="39"/>
      <c r="AL642" s="39"/>
      <c r="AM642" s="39">
        <v>56000</v>
      </c>
      <c r="AN642" s="39">
        <v>66080</v>
      </c>
      <c r="AO642" s="39"/>
      <c r="AP642" s="39"/>
      <c r="AQ642" s="39"/>
      <c r="AR642" s="39"/>
      <c r="AS642" s="39"/>
      <c r="AT642" s="39"/>
      <c r="AU642" s="39"/>
      <c r="AV642" s="39"/>
      <c r="AW642" s="52" t="s">
        <v>1786</v>
      </c>
      <c r="AX642" s="52" t="s">
        <v>126</v>
      </c>
      <c r="AY642" s="52" t="s">
        <v>212</v>
      </c>
    </row>
    <row r="643" spans="1:51" ht="60" outlineLevel="1" x14ac:dyDescent="0.2">
      <c r="A643" s="52" t="s">
        <v>1910</v>
      </c>
      <c r="B643" s="52" t="s">
        <v>109</v>
      </c>
      <c r="C643" s="52">
        <v>1</v>
      </c>
      <c r="D643" s="52" t="s">
        <v>110</v>
      </c>
      <c r="E643" s="52" t="s">
        <v>111</v>
      </c>
      <c r="F643" s="52" t="s">
        <v>135</v>
      </c>
      <c r="G643" s="52" t="s">
        <v>136</v>
      </c>
      <c r="H643" s="52" t="s">
        <v>1911</v>
      </c>
      <c r="I643" s="52" t="s">
        <v>115</v>
      </c>
      <c r="J643" s="39">
        <v>50000</v>
      </c>
      <c r="K643" s="39">
        <v>59000</v>
      </c>
      <c r="L643" s="40">
        <v>43222</v>
      </c>
      <c r="M643" s="52" t="s">
        <v>1785</v>
      </c>
      <c r="N643" s="52"/>
      <c r="O643" s="52"/>
      <c r="P643" s="52"/>
      <c r="Q643" s="52" t="s">
        <v>442</v>
      </c>
      <c r="R643" s="52" t="s">
        <v>55</v>
      </c>
      <c r="S643" s="52" t="s">
        <v>1378</v>
      </c>
      <c r="T643" s="52" t="s">
        <v>1912</v>
      </c>
      <c r="U643" s="52"/>
      <c r="V643" s="52" t="s">
        <v>122</v>
      </c>
      <c r="W643" s="40">
        <v>43282</v>
      </c>
      <c r="X643" s="52">
        <v>2018</v>
      </c>
      <c r="Y643" s="40">
        <v>43373</v>
      </c>
      <c r="Z643" s="52">
        <v>2018</v>
      </c>
      <c r="AA643" s="52" t="s">
        <v>1380</v>
      </c>
      <c r="AB643" s="52" t="s">
        <v>725</v>
      </c>
      <c r="AC643" s="39">
        <v>50000</v>
      </c>
      <c r="AD643" s="39">
        <v>59000</v>
      </c>
      <c r="AE643" s="39"/>
      <c r="AF643" s="39"/>
      <c r="AG643" s="39"/>
      <c r="AH643" s="39"/>
      <c r="AI643" s="39"/>
      <c r="AJ643" s="39"/>
      <c r="AK643" s="39"/>
      <c r="AL643" s="39"/>
      <c r="AM643" s="39">
        <v>50000</v>
      </c>
      <c r="AN643" s="39">
        <v>59000</v>
      </c>
      <c r="AO643" s="39"/>
      <c r="AP643" s="39"/>
      <c r="AQ643" s="39"/>
      <c r="AR643" s="39"/>
      <c r="AS643" s="39"/>
      <c r="AT643" s="39"/>
      <c r="AU643" s="39"/>
      <c r="AV643" s="39"/>
      <c r="AW643" s="52" t="s">
        <v>1786</v>
      </c>
      <c r="AX643" s="52" t="s">
        <v>744</v>
      </c>
      <c r="AY643" s="52" t="s">
        <v>212</v>
      </c>
    </row>
    <row r="644" spans="1:51" ht="60" outlineLevel="1" x14ac:dyDescent="0.2">
      <c r="A644" s="52" t="s">
        <v>1913</v>
      </c>
      <c r="B644" s="52" t="s">
        <v>109</v>
      </c>
      <c r="C644" s="52">
        <v>1</v>
      </c>
      <c r="D644" s="52" t="s">
        <v>110</v>
      </c>
      <c r="E644" s="52" t="s">
        <v>111</v>
      </c>
      <c r="F644" s="52" t="s">
        <v>135</v>
      </c>
      <c r="G644" s="52" t="s">
        <v>136</v>
      </c>
      <c r="H644" s="52" t="s">
        <v>1914</v>
      </c>
      <c r="I644" s="52" t="s">
        <v>115</v>
      </c>
      <c r="J644" s="39">
        <v>99000</v>
      </c>
      <c r="K644" s="39">
        <v>116820</v>
      </c>
      <c r="L644" s="40">
        <v>43253</v>
      </c>
      <c r="M644" s="52" t="s">
        <v>1785</v>
      </c>
      <c r="N644" s="52"/>
      <c r="O644" s="52"/>
      <c r="P644" s="52"/>
      <c r="Q644" s="52" t="s">
        <v>442</v>
      </c>
      <c r="R644" s="52" t="s">
        <v>55</v>
      </c>
      <c r="S644" s="52" t="s">
        <v>1915</v>
      </c>
      <c r="T644" s="52" t="s">
        <v>1916</v>
      </c>
      <c r="U644" s="52"/>
      <c r="V644" s="52" t="s">
        <v>169</v>
      </c>
      <c r="W644" s="40">
        <v>43317</v>
      </c>
      <c r="X644" s="52">
        <v>2018</v>
      </c>
      <c r="Y644" s="40">
        <v>43348</v>
      </c>
      <c r="Z644" s="52">
        <v>2018</v>
      </c>
      <c r="AA644" s="52" t="s">
        <v>1909</v>
      </c>
      <c r="AB644" s="52" t="s">
        <v>242</v>
      </c>
      <c r="AC644" s="39">
        <v>99000</v>
      </c>
      <c r="AD644" s="39">
        <v>116820</v>
      </c>
      <c r="AE644" s="39"/>
      <c r="AF644" s="39"/>
      <c r="AG644" s="39"/>
      <c r="AH644" s="39"/>
      <c r="AI644" s="39"/>
      <c r="AJ644" s="39"/>
      <c r="AK644" s="39"/>
      <c r="AL644" s="39"/>
      <c r="AM644" s="39">
        <v>99000</v>
      </c>
      <c r="AN644" s="39">
        <v>116820</v>
      </c>
      <c r="AO644" s="39"/>
      <c r="AP644" s="39"/>
      <c r="AQ644" s="39"/>
      <c r="AR644" s="39"/>
      <c r="AS644" s="39"/>
      <c r="AT644" s="39"/>
      <c r="AU644" s="39"/>
      <c r="AV644" s="39"/>
      <c r="AW644" s="52" t="s">
        <v>1786</v>
      </c>
      <c r="AX644" s="52" t="s">
        <v>744</v>
      </c>
      <c r="AY644" s="52" t="s">
        <v>212</v>
      </c>
    </row>
    <row r="645" spans="1:51" ht="48" outlineLevel="1" x14ac:dyDescent="0.2">
      <c r="A645" s="52" t="s">
        <v>1917</v>
      </c>
      <c r="B645" s="52" t="s">
        <v>1918</v>
      </c>
      <c r="C645" s="52">
        <v>1</v>
      </c>
      <c r="D645" s="52" t="s">
        <v>110</v>
      </c>
      <c r="E645" s="52" t="s">
        <v>111</v>
      </c>
      <c r="F645" s="52" t="s">
        <v>135</v>
      </c>
      <c r="G645" s="52" t="s">
        <v>136</v>
      </c>
      <c r="H645" s="52" t="s">
        <v>1919</v>
      </c>
      <c r="I645" s="52" t="s">
        <v>115</v>
      </c>
      <c r="J645" s="39">
        <v>21000</v>
      </c>
      <c r="K645" s="39">
        <v>24780</v>
      </c>
      <c r="L645" s="40">
        <v>43193</v>
      </c>
      <c r="M645" s="52" t="s">
        <v>1785</v>
      </c>
      <c r="N645" s="52"/>
      <c r="O645" s="52"/>
      <c r="P645" s="52"/>
      <c r="Q645" s="52" t="s">
        <v>442</v>
      </c>
      <c r="R645" s="52" t="s">
        <v>55</v>
      </c>
      <c r="S645" s="52" t="s">
        <v>650</v>
      </c>
      <c r="T645" s="52" t="s">
        <v>1082</v>
      </c>
      <c r="U645" s="52"/>
      <c r="V645" s="52" t="s">
        <v>122</v>
      </c>
      <c r="W645" s="40">
        <v>43315</v>
      </c>
      <c r="X645" s="52">
        <v>2018</v>
      </c>
      <c r="Y645" s="40">
        <v>43346</v>
      </c>
      <c r="Z645" s="52">
        <v>2018</v>
      </c>
      <c r="AA645" s="52" t="s">
        <v>1920</v>
      </c>
      <c r="AB645" s="52" t="s">
        <v>563</v>
      </c>
      <c r="AC645" s="39">
        <v>21000</v>
      </c>
      <c r="AD645" s="39">
        <v>24780</v>
      </c>
      <c r="AE645" s="39"/>
      <c r="AF645" s="39"/>
      <c r="AG645" s="39"/>
      <c r="AH645" s="39"/>
      <c r="AI645" s="39"/>
      <c r="AJ645" s="39"/>
      <c r="AK645" s="39"/>
      <c r="AL645" s="39"/>
      <c r="AM645" s="39">
        <v>21000</v>
      </c>
      <c r="AN645" s="39">
        <v>24780</v>
      </c>
      <c r="AO645" s="39"/>
      <c r="AP645" s="39"/>
      <c r="AQ645" s="39"/>
      <c r="AR645" s="39"/>
      <c r="AS645" s="39"/>
      <c r="AT645" s="39"/>
      <c r="AU645" s="39"/>
      <c r="AV645" s="39"/>
      <c r="AW645" s="52" t="s">
        <v>1786</v>
      </c>
      <c r="AX645" s="52" t="s">
        <v>744</v>
      </c>
      <c r="AY645" s="52" t="s">
        <v>212</v>
      </c>
    </row>
    <row r="646" spans="1:51" ht="60" outlineLevel="1" x14ac:dyDescent="0.2">
      <c r="A646" s="52" t="s">
        <v>1921</v>
      </c>
      <c r="B646" s="52" t="s">
        <v>109</v>
      </c>
      <c r="C646" s="52">
        <v>1</v>
      </c>
      <c r="D646" s="52" t="s">
        <v>110</v>
      </c>
      <c r="E646" s="52" t="s">
        <v>111</v>
      </c>
      <c r="F646" s="52" t="s">
        <v>135</v>
      </c>
      <c r="G646" s="52" t="s">
        <v>136</v>
      </c>
      <c r="H646" s="52" t="s">
        <v>1922</v>
      </c>
      <c r="I646" s="52" t="s">
        <v>115</v>
      </c>
      <c r="J646" s="39">
        <v>99900</v>
      </c>
      <c r="K646" s="39">
        <v>117882</v>
      </c>
      <c r="L646" s="40">
        <v>43191</v>
      </c>
      <c r="M646" s="52" t="s">
        <v>1785</v>
      </c>
      <c r="N646" s="52"/>
      <c r="O646" s="52"/>
      <c r="P646" s="52"/>
      <c r="Q646" s="52" t="s">
        <v>442</v>
      </c>
      <c r="R646" s="52" t="s">
        <v>55</v>
      </c>
      <c r="S646" s="52" t="s">
        <v>1923</v>
      </c>
      <c r="T646" s="52" t="s">
        <v>1924</v>
      </c>
      <c r="U646" s="52"/>
      <c r="V646" s="52" t="s">
        <v>122</v>
      </c>
      <c r="W646" s="40">
        <v>43313</v>
      </c>
      <c r="X646" s="52">
        <v>2018</v>
      </c>
      <c r="Y646" s="40">
        <v>43344</v>
      </c>
      <c r="Z646" s="52">
        <v>2018</v>
      </c>
      <c r="AA646" s="52" t="s">
        <v>1925</v>
      </c>
      <c r="AB646" s="52" t="s">
        <v>242</v>
      </c>
      <c r="AC646" s="39">
        <v>99900</v>
      </c>
      <c r="AD646" s="39">
        <v>117882</v>
      </c>
      <c r="AE646" s="39"/>
      <c r="AF646" s="39"/>
      <c r="AG646" s="39"/>
      <c r="AH646" s="39"/>
      <c r="AI646" s="39"/>
      <c r="AJ646" s="39"/>
      <c r="AK646" s="39"/>
      <c r="AL646" s="39"/>
      <c r="AM646" s="39">
        <v>99900</v>
      </c>
      <c r="AN646" s="39">
        <v>117882</v>
      </c>
      <c r="AO646" s="39"/>
      <c r="AP646" s="39"/>
      <c r="AQ646" s="39"/>
      <c r="AR646" s="39"/>
      <c r="AS646" s="39"/>
      <c r="AT646" s="39"/>
      <c r="AU646" s="39"/>
      <c r="AV646" s="39"/>
      <c r="AW646" s="52" t="s">
        <v>1786</v>
      </c>
      <c r="AX646" s="52" t="s">
        <v>126</v>
      </c>
      <c r="AY646" s="52" t="s">
        <v>212</v>
      </c>
    </row>
    <row r="647" spans="1:51" ht="60" outlineLevel="1" x14ac:dyDescent="0.2">
      <c r="A647" s="52" t="s">
        <v>1926</v>
      </c>
      <c r="B647" s="52" t="s">
        <v>109</v>
      </c>
      <c r="C647" s="52">
        <v>1</v>
      </c>
      <c r="D647" s="52" t="s">
        <v>110</v>
      </c>
      <c r="E647" s="52" t="s">
        <v>111</v>
      </c>
      <c r="F647" s="52" t="s">
        <v>135</v>
      </c>
      <c r="G647" s="52" t="s">
        <v>136</v>
      </c>
      <c r="H647" s="52" t="s">
        <v>1927</v>
      </c>
      <c r="I647" s="52" t="s">
        <v>115</v>
      </c>
      <c r="J647" s="39">
        <v>66000</v>
      </c>
      <c r="K647" s="39">
        <v>77880</v>
      </c>
      <c r="L647" s="40">
        <v>43282</v>
      </c>
      <c r="M647" s="52" t="s">
        <v>1785</v>
      </c>
      <c r="N647" s="52"/>
      <c r="O647" s="52"/>
      <c r="P647" s="52"/>
      <c r="Q647" s="52" t="s">
        <v>442</v>
      </c>
      <c r="R647" s="52" t="s">
        <v>55</v>
      </c>
      <c r="S647" s="52" t="s">
        <v>1928</v>
      </c>
      <c r="T647" s="52" t="s">
        <v>1929</v>
      </c>
      <c r="U647" s="52"/>
      <c r="V647" s="52" t="s">
        <v>122</v>
      </c>
      <c r="W647" s="40">
        <v>43313</v>
      </c>
      <c r="X647" s="52">
        <v>2018</v>
      </c>
      <c r="Y647" s="40">
        <v>43373</v>
      </c>
      <c r="Z647" s="52">
        <v>2018</v>
      </c>
      <c r="AA647" s="52" t="s">
        <v>1930</v>
      </c>
      <c r="AB647" s="52" t="s">
        <v>242</v>
      </c>
      <c r="AC647" s="39">
        <v>66000</v>
      </c>
      <c r="AD647" s="39">
        <v>77880</v>
      </c>
      <c r="AE647" s="39"/>
      <c r="AF647" s="39"/>
      <c r="AG647" s="39"/>
      <c r="AH647" s="39"/>
      <c r="AI647" s="39"/>
      <c r="AJ647" s="39"/>
      <c r="AK647" s="39"/>
      <c r="AL647" s="39"/>
      <c r="AM647" s="39">
        <v>66000</v>
      </c>
      <c r="AN647" s="39">
        <v>77880</v>
      </c>
      <c r="AO647" s="39"/>
      <c r="AP647" s="39"/>
      <c r="AQ647" s="39"/>
      <c r="AR647" s="39"/>
      <c r="AS647" s="39"/>
      <c r="AT647" s="39"/>
      <c r="AU647" s="39"/>
      <c r="AV647" s="39"/>
      <c r="AW647" s="52" t="s">
        <v>1786</v>
      </c>
      <c r="AX647" s="52" t="s">
        <v>744</v>
      </c>
      <c r="AY647" s="52" t="s">
        <v>212</v>
      </c>
    </row>
    <row r="648" spans="1:51" ht="60" outlineLevel="1" x14ac:dyDescent="0.2">
      <c r="A648" s="52" t="s">
        <v>1931</v>
      </c>
      <c r="B648" s="52" t="s">
        <v>109</v>
      </c>
      <c r="C648" s="52">
        <v>1</v>
      </c>
      <c r="D648" s="52" t="s">
        <v>110</v>
      </c>
      <c r="E648" s="52" t="s">
        <v>111</v>
      </c>
      <c r="F648" s="52" t="s">
        <v>135</v>
      </c>
      <c r="G648" s="52" t="s">
        <v>136</v>
      </c>
      <c r="H648" s="52" t="s">
        <v>1932</v>
      </c>
      <c r="I648" s="52" t="s">
        <v>115</v>
      </c>
      <c r="J648" s="39">
        <v>99000</v>
      </c>
      <c r="K648" s="39">
        <v>116820</v>
      </c>
      <c r="L648" s="40">
        <v>43221</v>
      </c>
      <c r="M648" s="52" t="s">
        <v>1785</v>
      </c>
      <c r="N648" s="52"/>
      <c r="O648" s="52"/>
      <c r="P648" s="52"/>
      <c r="Q648" s="52" t="s">
        <v>442</v>
      </c>
      <c r="R648" s="52" t="s">
        <v>55</v>
      </c>
      <c r="S648" s="52" t="s">
        <v>327</v>
      </c>
      <c r="T648" s="52" t="s">
        <v>1933</v>
      </c>
      <c r="U648" s="52"/>
      <c r="V648" s="52" t="s">
        <v>122</v>
      </c>
      <c r="W648" s="40">
        <v>43282</v>
      </c>
      <c r="X648" s="52">
        <v>2018</v>
      </c>
      <c r="Y648" s="40">
        <v>43344</v>
      </c>
      <c r="Z648" s="52">
        <v>2018</v>
      </c>
      <c r="AA648" s="52" t="s">
        <v>323</v>
      </c>
      <c r="AB648" s="52" t="s">
        <v>725</v>
      </c>
      <c r="AC648" s="39">
        <v>99000</v>
      </c>
      <c r="AD648" s="39">
        <v>116820</v>
      </c>
      <c r="AE648" s="39"/>
      <c r="AF648" s="39"/>
      <c r="AG648" s="39"/>
      <c r="AH648" s="39"/>
      <c r="AI648" s="39"/>
      <c r="AJ648" s="39"/>
      <c r="AK648" s="39"/>
      <c r="AL648" s="39"/>
      <c r="AM648" s="39">
        <v>99000</v>
      </c>
      <c r="AN648" s="39">
        <v>116820</v>
      </c>
      <c r="AO648" s="39"/>
      <c r="AP648" s="39"/>
      <c r="AQ648" s="39"/>
      <c r="AR648" s="39"/>
      <c r="AS648" s="39"/>
      <c r="AT648" s="39"/>
      <c r="AU648" s="39"/>
      <c r="AV648" s="39"/>
      <c r="AW648" s="52" t="s">
        <v>1786</v>
      </c>
      <c r="AX648" s="52" t="s">
        <v>744</v>
      </c>
      <c r="AY648" s="52" t="s">
        <v>212</v>
      </c>
    </row>
    <row r="649" spans="1:51" ht="60" outlineLevel="1" x14ac:dyDescent="0.2">
      <c r="A649" s="52" t="s">
        <v>1934</v>
      </c>
      <c r="B649" s="52" t="s">
        <v>109</v>
      </c>
      <c r="C649" s="52">
        <v>1</v>
      </c>
      <c r="D649" s="52" t="s">
        <v>110</v>
      </c>
      <c r="E649" s="52" t="s">
        <v>111</v>
      </c>
      <c r="F649" s="52" t="s">
        <v>135</v>
      </c>
      <c r="G649" s="52" t="s">
        <v>136</v>
      </c>
      <c r="H649" s="52" t="s">
        <v>1935</v>
      </c>
      <c r="I649" s="52" t="s">
        <v>115</v>
      </c>
      <c r="J649" s="39">
        <v>68000</v>
      </c>
      <c r="K649" s="39">
        <v>80240</v>
      </c>
      <c r="L649" s="40">
        <v>43249</v>
      </c>
      <c r="M649" s="52" t="s">
        <v>1785</v>
      </c>
      <c r="N649" s="52"/>
      <c r="O649" s="52"/>
      <c r="P649" s="52"/>
      <c r="Q649" s="52" t="s">
        <v>442</v>
      </c>
      <c r="R649" s="52" t="s">
        <v>55</v>
      </c>
      <c r="S649" s="52" t="s">
        <v>1378</v>
      </c>
      <c r="T649" s="52" t="s">
        <v>1382</v>
      </c>
      <c r="U649" s="52"/>
      <c r="V649" s="52" t="s">
        <v>169</v>
      </c>
      <c r="W649" s="40">
        <v>43282</v>
      </c>
      <c r="X649" s="52">
        <v>2018</v>
      </c>
      <c r="Y649" s="40">
        <v>43344</v>
      </c>
      <c r="Z649" s="52">
        <v>2018</v>
      </c>
      <c r="AA649" s="52" t="s">
        <v>612</v>
      </c>
      <c r="AB649" s="52" t="s">
        <v>725</v>
      </c>
      <c r="AC649" s="39">
        <v>68000</v>
      </c>
      <c r="AD649" s="39">
        <v>80240</v>
      </c>
      <c r="AE649" s="39"/>
      <c r="AF649" s="39"/>
      <c r="AG649" s="39"/>
      <c r="AH649" s="39"/>
      <c r="AI649" s="39"/>
      <c r="AJ649" s="39"/>
      <c r="AK649" s="39"/>
      <c r="AL649" s="39"/>
      <c r="AM649" s="39">
        <v>68000</v>
      </c>
      <c r="AN649" s="39">
        <v>80240</v>
      </c>
      <c r="AO649" s="39"/>
      <c r="AP649" s="39"/>
      <c r="AQ649" s="39"/>
      <c r="AR649" s="39"/>
      <c r="AS649" s="39"/>
      <c r="AT649" s="39"/>
      <c r="AU649" s="39"/>
      <c r="AV649" s="39"/>
      <c r="AW649" s="52" t="s">
        <v>1786</v>
      </c>
      <c r="AX649" s="52" t="s">
        <v>744</v>
      </c>
      <c r="AY649" s="52" t="s">
        <v>212</v>
      </c>
    </row>
    <row r="650" spans="1:51" ht="60" outlineLevel="1" x14ac:dyDescent="0.2">
      <c r="A650" s="52" t="s">
        <v>1936</v>
      </c>
      <c r="B650" s="52" t="s">
        <v>214</v>
      </c>
      <c r="C650" s="52">
        <v>1</v>
      </c>
      <c r="D650" s="52" t="s">
        <v>110</v>
      </c>
      <c r="E650" s="52" t="s">
        <v>111</v>
      </c>
      <c r="F650" s="52" t="s">
        <v>112</v>
      </c>
      <c r="G650" s="52" t="s">
        <v>113</v>
      </c>
      <c r="H650" s="52" t="s">
        <v>1937</v>
      </c>
      <c r="I650" s="52" t="s">
        <v>115</v>
      </c>
      <c r="J650" s="39">
        <v>58000</v>
      </c>
      <c r="K650" s="39">
        <v>68440</v>
      </c>
      <c r="L650" s="40">
        <v>43255</v>
      </c>
      <c r="M650" s="52" t="s">
        <v>1785</v>
      </c>
      <c r="N650" s="52"/>
      <c r="O650" s="52"/>
      <c r="P650" s="52"/>
      <c r="Q650" s="52" t="s">
        <v>442</v>
      </c>
      <c r="R650" s="52" t="s">
        <v>55</v>
      </c>
      <c r="S650" s="52" t="s">
        <v>1021</v>
      </c>
      <c r="T650" s="52" t="s">
        <v>1021</v>
      </c>
      <c r="U650" s="52"/>
      <c r="V650" s="52" t="s">
        <v>169</v>
      </c>
      <c r="W650" s="40">
        <v>43282</v>
      </c>
      <c r="X650" s="52">
        <v>2018</v>
      </c>
      <c r="Y650" s="40">
        <v>43343</v>
      </c>
      <c r="Z650" s="52">
        <v>2018</v>
      </c>
      <c r="AA650" s="52" t="s">
        <v>612</v>
      </c>
      <c r="AB650" s="52" t="s">
        <v>725</v>
      </c>
      <c r="AC650" s="39">
        <v>58000</v>
      </c>
      <c r="AD650" s="39">
        <v>68440</v>
      </c>
      <c r="AE650" s="39"/>
      <c r="AF650" s="39"/>
      <c r="AG650" s="39"/>
      <c r="AH650" s="39"/>
      <c r="AI650" s="39"/>
      <c r="AJ650" s="39"/>
      <c r="AK650" s="39"/>
      <c r="AL650" s="39"/>
      <c r="AM650" s="39">
        <v>58000</v>
      </c>
      <c r="AN650" s="39">
        <v>68440</v>
      </c>
      <c r="AO650" s="39"/>
      <c r="AP650" s="39"/>
      <c r="AQ650" s="39"/>
      <c r="AR650" s="39"/>
      <c r="AS650" s="39"/>
      <c r="AT650" s="39"/>
      <c r="AU650" s="39"/>
      <c r="AV650" s="39"/>
      <c r="AW650" s="52" t="s">
        <v>1786</v>
      </c>
      <c r="AX650" s="52" t="s">
        <v>744</v>
      </c>
      <c r="AY650" s="52" t="s">
        <v>1418</v>
      </c>
    </row>
    <row r="651" spans="1:51" ht="60" outlineLevel="1" x14ac:dyDescent="0.2">
      <c r="A651" s="52" t="s">
        <v>1938</v>
      </c>
      <c r="B651" s="52" t="s">
        <v>214</v>
      </c>
      <c r="C651" s="52">
        <v>1</v>
      </c>
      <c r="D651" s="52" t="s">
        <v>110</v>
      </c>
      <c r="E651" s="52" t="s">
        <v>111</v>
      </c>
      <c r="F651" s="52" t="s">
        <v>112</v>
      </c>
      <c r="G651" s="52" t="s">
        <v>113</v>
      </c>
      <c r="H651" s="52" t="s">
        <v>1939</v>
      </c>
      <c r="I651" s="52" t="s">
        <v>115</v>
      </c>
      <c r="J651" s="39">
        <v>35560</v>
      </c>
      <c r="K651" s="39">
        <v>41960.800000000003</v>
      </c>
      <c r="L651" s="40">
        <v>43251</v>
      </c>
      <c r="M651" s="52" t="s">
        <v>1785</v>
      </c>
      <c r="N651" s="52"/>
      <c r="O651" s="52"/>
      <c r="P651" s="52"/>
      <c r="Q651" s="52" t="s">
        <v>442</v>
      </c>
      <c r="R651" s="52" t="s">
        <v>55</v>
      </c>
      <c r="S651" s="52" t="s">
        <v>1112</v>
      </c>
      <c r="T651" s="52" t="s">
        <v>1112</v>
      </c>
      <c r="U651" s="52"/>
      <c r="V651" s="52" t="s">
        <v>169</v>
      </c>
      <c r="W651" s="40">
        <v>43252</v>
      </c>
      <c r="X651" s="52">
        <v>2018</v>
      </c>
      <c r="Y651" s="40">
        <v>43343</v>
      </c>
      <c r="Z651" s="52">
        <v>2018</v>
      </c>
      <c r="AA651" s="52" t="s">
        <v>1940</v>
      </c>
      <c r="AB651" s="52" t="s">
        <v>725</v>
      </c>
      <c r="AC651" s="39">
        <v>35560</v>
      </c>
      <c r="AD651" s="39">
        <v>41960.800000000003</v>
      </c>
      <c r="AE651" s="39"/>
      <c r="AF651" s="39"/>
      <c r="AG651" s="39"/>
      <c r="AH651" s="39"/>
      <c r="AI651" s="39"/>
      <c r="AJ651" s="39"/>
      <c r="AK651" s="39"/>
      <c r="AL651" s="39"/>
      <c r="AM651" s="39">
        <v>35560</v>
      </c>
      <c r="AN651" s="39">
        <v>41960.800000000003</v>
      </c>
      <c r="AO651" s="39"/>
      <c r="AP651" s="39"/>
      <c r="AQ651" s="39"/>
      <c r="AR651" s="39"/>
      <c r="AS651" s="39"/>
      <c r="AT651" s="39"/>
      <c r="AU651" s="39"/>
      <c r="AV651" s="39"/>
      <c r="AW651" s="52" t="s">
        <v>1786</v>
      </c>
      <c r="AX651" s="52" t="s">
        <v>744</v>
      </c>
      <c r="AY651" s="52" t="s">
        <v>220</v>
      </c>
    </row>
    <row r="652" spans="1:51" ht="60" outlineLevel="1" x14ac:dyDescent="0.2">
      <c r="A652" s="52" t="s">
        <v>1941</v>
      </c>
      <c r="B652" s="52" t="s">
        <v>214</v>
      </c>
      <c r="C652" s="52">
        <v>1</v>
      </c>
      <c r="D652" s="52" t="s">
        <v>110</v>
      </c>
      <c r="E652" s="52" t="s">
        <v>111</v>
      </c>
      <c r="F652" s="52" t="s">
        <v>112</v>
      </c>
      <c r="G652" s="52" t="s">
        <v>113</v>
      </c>
      <c r="H652" s="52" t="s">
        <v>1942</v>
      </c>
      <c r="I652" s="52" t="s">
        <v>115</v>
      </c>
      <c r="J652" s="39">
        <v>99900</v>
      </c>
      <c r="K652" s="39">
        <v>117882</v>
      </c>
      <c r="L652" s="40">
        <v>43255</v>
      </c>
      <c r="M652" s="52" t="s">
        <v>1785</v>
      </c>
      <c r="N652" s="52"/>
      <c r="O652" s="52"/>
      <c r="P652" s="52"/>
      <c r="Q652" s="52" t="s">
        <v>442</v>
      </c>
      <c r="R652" s="52" t="s">
        <v>55</v>
      </c>
      <c r="S652" s="52" t="s">
        <v>1943</v>
      </c>
      <c r="T652" s="52" t="s">
        <v>1944</v>
      </c>
      <c r="U652" s="52"/>
      <c r="V652" s="52" t="s">
        <v>169</v>
      </c>
      <c r="W652" s="40">
        <v>43255</v>
      </c>
      <c r="X652" s="52">
        <v>2018</v>
      </c>
      <c r="Y652" s="40">
        <v>43343</v>
      </c>
      <c r="Z652" s="52">
        <v>2018</v>
      </c>
      <c r="AA652" s="52" t="s">
        <v>1380</v>
      </c>
      <c r="AB652" s="52" t="s">
        <v>725</v>
      </c>
      <c r="AC652" s="39">
        <v>99900</v>
      </c>
      <c r="AD652" s="39">
        <v>117882</v>
      </c>
      <c r="AE652" s="39"/>
      <c r="AF652" s="39"/>
      <c r="AG652" s="39"/>
      <c r="AH652" s="39"/>
      <c r="AI652" s="39"/>
      <c r="AJ652" s="39"/>
      <c r="AK652" s="39"/>
      <c r="AL652" s="39"/>
      <c r="AM652" s="39">
        <v>99900</v>
      </c>
      <c r="AN652" s="39">
        <v>117882</v>
      </c>
      <c r="AO652" s="39"/>
      <c r="AP652" s="39"/>
      <c r="AQ652" s="39"/>
      <c r="AR652" s="39"/>
      <c r="AS652" s="39"/>
      <c r="AT652" s="39"/>
      <c r="AU652" s="39"/>
      <c r="AV652" s="39"/>
      <c r="AW652" s="52" t="s">
        <v>1786</v>
      </c>
      <c r="AX652" s="52" t="s">
        <v>744</v>
      </c>
      <c r="AY652" s="52" t="s">
        <v>1115</v>
      </c>
    </row>
    <row r="653" spans="1:51" ht="15" collapsed="1" x14ac:dyDescent="0.2">
      <c r="A653" s="56" t="s">
        <v>1430</v>
      </c>
      <c r="B653" s="56"/>
      <c r="C653" s="51"/>
      <c r="D653" s="51"/>
      <c r="E653" s="51"/>
      <c r="F653" s="51"/>
      <c r="G653" s="51"/>
      <c r="H653" s="51"/>
      <c r="I653" s="51"/>
      <c r="J653" s="41">
        <v>852260</v>
      </c>
      <c r="K653" s="41">
        <v>1005666.8</v>
      </c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  <c r="AB653" s="51"/>
      <c r="AC653" s="41">
        <v>852260</v>
      </c>
      <c r="AD653" s="41">
        <v>1005666.8</v>
      </c>
      <c r="AE653" s="41">
        <v>0</v>
      </c>
      <c r="AF653" s="41">
        <v>0</v>
      </c>
      <c r="AG653" s="41">
        <v>0</v>
      </c>
      <c r="AH653" s="41">
        <v>0</v>
      </c>
      <c r="AI653" s="41">
        <v>0</v>
      </c>
      <c r="AJ653" s="41">
        <v>0</v>
      </c>
      <c r="AK653" s="41">
        <v>0</v>
      </c>
      <c r="AL653" s="41">
        <v>0</v>
      </c>
      <c r="AM653" s="41">
        <v>852260</v>
      </c>
      <c r="AN653" s="41">
        <v>1005666.8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>
        <v>0</v>
      </c>
      <c r="AV653" s="41">
        <v>0</v>
      </c>
      <c r="AW653" s="51"/>
      <c r="AX653" s="51"/>
      <c r="AY653" s="51"/>
    </row>
    <row r="654" spans="1:51" ht="15" x14ac:dyDescent="0.2">
      <c r="A654" s="56" t="s">
        <v>1431</v>
      </c>
      <c r="B654" s="56"/>
      <c r="C654" s="51"/>
      <c r="D654" s="51"/>
      <c r="E654" s="51"/>
      <c r="F654" s="51"/>
      <c r="G654" s="51"/>
      <c r="H654" s="51"/>
      <c r="I654" s="51"/>
      <c r="J654" s="41">
        <v>2239690</v>
      </c>
      <c r="K654" s="41">
        <v>2642774.2000000002</v>
      </c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41">
        <v>2239690</v>
      </c>
      <c r="AD654" s="41">
        <v>2642774.2000000002</v>
      </c>
      <c r="AE654" s="41">
        <v>0</v>
      </c>
      <c r="AF654" s="41">
        <v>0</v>
      </c>
      <c r="AG654" s="41">
        <v>0</v>
      </c>
      <c r="AH654" s="41">
        <v>0</v>
      </c>
      <c r="AI654" s="41">
        <v>0</v>
      </c>
      <c r="AJ654" s="41">
        <v>0</v>
      </c>
      <c r="AK654" s="41">
        <v>0</v>
      </c>
      <c r="AL654" s="41">
        <v>0</v>
      </c>
      <c r="AM654" s="41">
        <v>2239690</v>
      </c>
      <c r="AN654" s="41">
        <v>2642774.2000000002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>
        <v>0</v>
      </c>
      <c r="AV654" s="41">
        <v>0</v>
      </c>
      <c r="AW654" s="51"/>
      <c r="AX654" s="51"/>
      <c r="AY654" s="51"/>
    </row>
    <row r="655" spans="1:51" x14ac:dyDescent="0.2">
      <c r="A655" s="55" t="s">
        <v>46</v>
      </c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  <c r="AA655" s="55"/>
      <c r="AB655" s="55"/>
      <c r="AC655" s="55"/>
      <c r="AD655" s="55"/>
      <c r="AE655" s="55"/>
      <c r="AF655" s="55"/>
      <c r="AG655" s="55"/>
      <c r="AH655" s="55"/>
      <c r="AI655" s="55"/>
      <c r="AJ655" s="55"/>
      <c r="AK655" s="55"/>
      <c r="AL655" s="55"/>
      <c r="AM655" s="55"/>
      <c r="AN655" s="55"/>
      <c r="AO655" s="55"/>
      <c r="AP655" s="55"/>
      <c r="AQ655" s="55"/>
      <c r="AR655" s="55"/>
      <c r="AS655" s="55"/>
      <c r="AT655" s="55"/>
      <c r="AU655" s="55"/>
      <c r="AV655" s="55"/>
      <c r="AW655" s="55"/>
      <c r="AX655" s="55"/>
      <c r="AY655" s="55"/>
    </row>
    <row r="656" spans="1:51" ht="15" x14ac:dyDescent="0.2">
      <c r="A656" s="56" t="s">
        <v>1464</v>
      </c>
      <c r="B656" s="56"/>
      <c r="C656" s="51"/>
      <c r="D656" s="51"/>
      <c r="E656" s="51"/>
      <c r="F656" s="51"/>
      <c r="G656" s="51"/>
      <c r="H656" s="51"/>
      <c r="I656" s="51"/>
      <c r="J656" s="41">
        <v>0</v>
      </c>
      <c r="K656" s="41">
        <v>0</v>
      </c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  <c r="AA656" s="51"/>
      <c r="AB656" s="51"/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>
        <v>0</v>
      </c>
      <c r="AI656" s="41">
        <v>0</v>
      </c>
      <c r="AJ656" s="41">
        <v>0</v>
      </c>
      <c r="AK656" s="41">
        <v>0</v>
      </c>
      <c r="AL656" s="41">
        <v>0</v>
      </c>
      <c r="AM656" s="41">
        <v>0</v>
      </c>
      <c r="AN656" s="41">
        <v>0</v>
      </c>
      <c r="AO656" s="41">
        <v>0</v>
      </c>
      <c r="AP656" s="41">
        <v>0</v>
      </c>
      <c r="AQ656" s="41">
        <v>0</v>
      </c>
      <c r="AR656" s="41">
        <v>0</v>
      </c>
      <c r="AS656" s="41">
        <v>0</v>
      </c>
      <c r="AT656" s="41">
        <v>0</v>
      </c>
      <c r="AU656" s="41">
        <v>0</v>
      </c>
      <c r="AV656" s="41">
        <v>0</v>
      </c>
      <c r="AW656" s="51"/>
      <c r="AX656" s="51"/>
      <c r="AY656" s="51"/>
    </row>
    <row r="657" spans="1:51" x14ac:dyDescent="0.2">
      <c r="A657" s="55" t="s">
        <v>47</v>
      </c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  <c r="AA657" s="55"/>
      <c r="AB657" s="55"/>
      <c r="AC657" s="55"/>
      <c r="AD657" s="55"/>
      <c r="AE657" s="55"/>
      <c r="AF657" s="55"/>
      <c r="AG657" s="55"/>
      <c r="AH657" s="55"/>
      <c r="AI657" s="55"/>
      <c r="AJ657" s="55"/>
      <c r="AK657" s="55"/>
      <c r="AL657" s="55"/>
      <c r="AM657" s="55"/>
      <c r="AN657" s="55"/>
      <c r="AO657" s="55"/>
      <c r="AP657" s="55"/>
      <c r="AQ657" s="55"/>
      <c r="AR657" s="55"/>
      <c r="AS657" s="55"/>
      <c r="AT657" s="55"/>
      <c r="AU657" s="55"/>
      <c r="AV657" s="55"/>
      <c r="AW657" s="55"/>
      <c r="AX657" s="55"/>
      <c r="AY657" s="55"/>
    </row>
    <row r="658" spans="1:51" ht="15" x14ac:dyDescent="0.2">
      <c r="A658" s="56" t="s">
        <v>1465</v>
      </c>
      <c r="B658" s="56"/>
      <c r="C658" s="51"/>
      <c r="D658" s="51"/>
      <c r="E658" s="51"/>
      <c r="F658" s="51"/>
      <c r="G658" s="51"/>
      <c r="H658" s="51"/>
      <c r="I658" s="51"/>
      <c r="J658" s="41">
        <v>0</v>
      </c>
      <c r="K658" s="41">
        <v>0</v>
      </c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  <c r="AB658" s="51"/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>
        <v>0</v>
      </c>
      <c r="AI658" s="41">
        <v>0</v>
      </c>
      <c r="AJ658" s="41">
        <v>0</v>
      </c>
      <c r="AK658" s="41">
        <v>0</v>
      </c>
      <c r="AL658" s="41">
        <v>0</v>
      </c>
      <c r="AM658" s="41"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>
        <v>0</v>
      </c>
      <c r="AV658" s="41">
        <v>0</v>
      </c>
      <c r="AW658" s="51"/>
      <c r="AX658" s="51"/>
      <c r="AY658" s="51"/>
    </row>
    <row r="659" spans="1:51" x14ac:dyDescent="0.2">
      <c r="A659" s="55" t="s">
        <v>48</v>
      </c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  <c r="AA659" s="55"/>
      <c r="AB659" s="55"/>
      <c r="AC659" s="55"/>
      <c r="AD659" s="55"/>
      <c r="AE659" s="55"/>
      <c r="AF659" s="55"/>
      <c r="AG659" s="55"/>
      <c r="AH659" s="55"/>
      <c r="AI659" s="55"/>
      <c r="AJ659" s="55"/>
      <c r="AK659" s="55"/>
      <c r="AL659" s="55"/>
      <c r="AM659" s="55"/>
      <c r="AN659" s="55"/>
      <c r="AO659" s="55"/>
      <c r="AP659" s="55"/>
      <c r="AQ659" s="55"/>
      <c r="AR659" s="55"/>
      <c r="AS659" s="55"/>
      <c r="AT659" s="55"/>
      <c r="AU659" s="55"/>
      <c r="AV659" s="55"/>
      <c r="AW659" s="55"/>
      <c r="AX659" s="55"/>
      <c r="AY659" s="55"/>
    </row>
    <row r="660" spans="1:51" ht="15" x14ac:dyDescent="0.2">
      <c r="A660" s="56" t="s">
        <v>1480</v>
      </c>
      <c r="B660" s="56"/>
      <c r="C660" s="51"/>
      <c r="D660" s="51"/>
      <c r="E660" s="51"/>
      <c r="F660" s="51"/>
      <c r="G660" s="51"/>
      <c r="H660" s="51"/>
      <c r="I660" s="51"/>
      <c r="J660" s="41">
        <v>0</v>
      </c>
      <c r="K660" s="41">
        <v>0</v>
      </c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51"/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>
        <v>0</v>
      </c>
      <c r="AI660" s="41">
        <v>0</v>
      </c>
      <c r="AJ660" s="41">
        <v>0</v>
      </c>
      <c r="AK660" s="41">
        <v>0</v>
      </c>
      <c r="AL660" s="41">
        <v>0</v>
      </c>
      <c r="AM660" s="41"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0</v>
      </c>
      <c r="AT660" s="41">
        <v>0</v>
      </c>
      <c r="AU660" s="41">
        <v>0</v>
      </c>
      <c r="AV660" s="41">
        <v>0</v>
      </c>
      <c r="AW660" s="51"/>
      <c r="AX660" s="51"/>
      <c r="AY660" s="51"/>
    </row>
    <row r="661" spans="1:51" x14ac:dyDescent="0.2">
      <c r="A661" s="55" t="s">
        <v>49</v>
      </c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  <c r="AA661" s="55"/>
      <c r="AB661" s="55"/>
      <c r="AC661" s="55"/>
      <c r="AD661" s="55"/>
      <c r="AE661" s="55"/>
      <c r="AF661" s="55"/>
      <c r="AG661" s="55"/>
      <c r="AH661" s="55"/>
      <c r="AI661" s="55"/>
      <c r="AJ661" s="55"/>
      <c r="AK661" s="55"/>
      <c r="AL661" s="55"/>
      <c r="AM661" s="55"/>
      <c r="AN661" s="55"/>
      <c r="AO661" s="55"/>
      <c r="AP661" s="55"/>
      <c r="AQ661" s="55"/>
      <c r="AR661" s="55"/>
      <c r="AS661" s="55"/>
      <c r="AT661" s="55"/>
      <c r="AU661" s="55"/>
      <c r="AV661" s="55"/>
      <c r="AW661" s="55"/>
      <c r="AX661" s="55"/>
      <c r="AY661" s="55"/>
    </row>
    <row r="662" spans="1:51" ht="15" x14ac:dyDescent="0.2">
      <c r="A662" s="56" t="s">
        <v>1488</v>
      </c>
      <c r="B662" s="56"/>
      <c r="C662" s="51"/>
      <c r="D662" s="51"/>
      <c r="E662" s="51"/>
      <c r="F662" s="51"/>
      <c r="G662" s="51"/>
      <c r="H662" s="51"/>
      <c r="I662" s="51"/>
      <c r="J662" s="41">
        <v>0</v>
      </c>
      <c r="K662" s="41">
        <v>0</v>
      </c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  <c r="AB662" s="51"/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>
        <v>0</v>
      </c>
      <c r="AI662" s="41">
        <v>0</v>
      </c>
      <c r="AJ662" s="41">
        <v>0</v>
      </c>
      <c r="AK662" s="41">
        <v>0</v>
      </c>
      <c r="AL662" s="41">
        <v>0</v>
      </c>
      <c r="AM662" s="41">
        <v>0</v>
      </c>
      <c r="AN662" s="41">
        <v>0</v>
      </c>
      <c r="AO662" s="41">
        <v>0</v>
      </c>
      <c r="AP662" s="41">
        <v>0</v>
      </c>
      <c r="AQ662" s="41">
        <v>0</v>
      </c>
      <c r="AR662" s="41">
        <v>0</v>
      </c>
      <c r="AS662" s="41">
        <v>0</v>
      </c>
      <c r="AT662" s="41">
        <v>0</v>
      </c>
      <c r="AU662" s="41">
        <v>0</v>
      </c>
      <c r="AV662" s="41">
        <v>0</v>
      </c>
      <c r="AW662" s="51"/>
      <c r="AX662" s="51"/>
      <c r="AY662" s="51"/>
    </row>
    <row r="663" spans="1:51" x14ac:dyDescent="0.2">
      <c r="A663" s="55" t="s">
        <v>50</v>
      </c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  <c r="AA663" s="55"/>
      <c r="AB663" s="55"/>
      <c r="AC663" s="55"/>
      <c r="AD663" s="55"/>
      <c r="AE663" s="55"/>
      <c r="AF663" s="55"/>
      <c r="AG663" s="55"/>
      <c r="AH663" s="55"/>
      <c r="AI663" s="55"/>
      <c r="AJ663" s="55"/>
      <c r="AK663" s="55"/>
      <c r="AL663" s="55"/>
      <c r="AM663" s="55"/>
      <c r="AN663" s="55"/>
      <c r="AO663" s="55"/>
      <c r="AP663" s="55"/>
      <c r="AQ663" s="55"/>
      <c r="AR663" s="55"/>
      <c r="AS663" s="55"/>
      <c r="AT663" s="55"/>
      <c r="AU663" s="55"/>
      <c r="AV663" s="55"/>
      <c r="AW663" s="55"/>
      <c r="AX663" s="55"/>
      <c r="AY663" s="55"/>
    </row>
    <row r="664" spans="1:51" ht="15" x14ac:dyDescent="0.2">
      <c r="A664" s="56" t="s">
        <v>1489</v>
      </c>
      <c r="B664" s="56"/>
      <c r="C664" s="51"/>
      <c r="D664" s="51"/>
      <c r="E664" s="51"/>
      <c r="F664" s="51"/>
      <c r="G664" s="51"/>
      <c r="H664" s="51"/>
      <c r="I664" s="51"/>
      <c r="J664" s="41">
        <v>0</v>
      </c>
      <c r="K664" s="41">
        <v>0</v>
      </c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41">
        <v>0</v>
      </c>
      <c r="AD664" s="41">
        <v>0</v>
      </c>
      <c r="AE664" s="41">
        <v>0</v>
      </c>
      <c r="AF664" s="41">
        <v>0</v>
      </c>
      <c r="AG664" s="41">
        <v>0</v>
      </c>
      <c r="AH664" s="41">
        <v>0</v>
      </c>
      <c r="AI664" s="41">
        <v>0</v>
      </c>
      <c r="AJ664" s="41">
        <v>0</v>
      </c>
      <c r="AK664" s="41">
        <v>0</v>
      </c>
      <c r="AL664" s="41">
        <v>0</v>
      </c>
      <c r="AM664" s="41"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0</v>
      </c>
      <c r="AS664" s="41">
        <v>0</v>
      </c>
      <c r="AT664" s="41">
        <v>0</v>
      </c>
      <c r="AU664" s="41">
        <v>0</v>
      </c>
      <c r="AV664" s="41">
        <v>0</v>
      </c>
      <c r="AW664" s="51"/>
      <c r="AX664" s="51"/>
      <c r="AY664" s="51"/>
    </row>
    <row r="665" spans="1:51" x14ac:dyDescent="0.2">
      <c r="A665" s="55" t="s">
        <v>51</v>
      </c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  <c r="AA665" s="55"/>
      <c r="AB665" s="55"/>
      <c r="AC665" s="55"/>
      <c r="AD665" s="55"/>
      <c r="AE665" s="55"/>
      <c r="AF665" s="55"/>
      <c r="AG665" s="55"/>
      <c r="AH665" s="55"/>
      <c r="AI665" s="55"/>
      <c r="AJ665" s="55"/>
      <c r="AK665" s="55"/>
      <c r="AL665" s="55"/>
      <c r="AM665" s="55"/>
      <c r="AN665" s="55"/>
      <c r="AO665" s="55"/>
      <c r="AP665" s="55"/>
      <c r="AQ665" s="55"/>
      <c r="AR665" s="55"/>
      <c r="AS665" s="55"/>
      <c r="AT665" s="55"/>
      <c r="AU665" s="55"/>
      <c r="AV665" s="55"/>
      <c r="AW665" s="55"/>
      <c r="AX665" s="55"/>
      <c r="AY665" s="55"/>
    </row>
    <row r="666" spans="1:51" ht="60" outlineLevel="1" x14ac:dyDescent="0.2">
      <c r="A666" s="36" t="s">
        <v>1945</v>
      </c>
      <c r="B666" s="36" t="s">
        <v>134</v>
      </c>
      <c r="C666" s="36">
        <v>1</v>
      </c>
      <c r="D666" s="36" t="s">
        <v>110</v>
      </c>
      <c r="E666" s="36" t="s">
        <v>111</v>
      </c>
      <c r="F666" s="36" t="s">
        <v>179</v>
      </c>
      <c r="G666" s="36" t="s">
        <v>227</v>
      </c>
      <c r="H666" s="36" t="s">
        <v>1946</v>
      </c>
      <c r="I666" s="36" t="s">
        <v>115</v>
      </c>
      <c r="J666" s="37">
        <v>82000</v>
      </c>
      <c r="K666" s="37">
        <v>96760</v>
      </c>
      <c r="L666" s="38">
        <v>43073</v>
      </c>
      <c r="M666" s="36" t="s">
        <v>1785</v>
      </c>
      <c r="N666" s="36"/>
      <c r="O666" s="36"/>
      <c r="P666" s="36"/>
      <c r="Q666" s="36" t="s">
        <v>442</v>
      </c>
      <c r="R666" s="36" t="s">
        <v>55</v>
      </c>
      <c r="S666" s="36" t="s">
        <v>1050</v>
      </c>
      <c r="T666" s="36" t="s">
        <v>1050</v>
      </c>
      <c r="U666" s="36"/>
      <c r="V666" s="36" t="s">
        <v>169</v>
      </c>
      <c r="W666" s="38">
        <v>43101</v>
      </c>
      <c r="X666" s="36">
        <v>2018</v>
      </c>
      <c r="Y666" s="38">
        <v>43465</v>
      </c>
      <c r="Z666" s="36">
        <v>2018</v>
      </c>
      <c r="AA666" s="36" t="s">
        <v>1947</v>
      </c>
      <c r="AB666" s="36" t="s">
        <v>1646</v>
      </c>
      <c r="AC666" s="37">
        <v>82000</v>
      </c>
      <c r="AD666" s="37">
        <v>96760</v>
      </c>
      <c r="AE666" s="37"/>
      <c r="AF666" s="37"/>
      <c r="AG666" s="37"/>
      <c r="AH666" s="37"/>
      <c r="AI666" s="37"/>
      <c r="AJ666" s="37"/>
      <c r="AK666" s="37"/>
      <c r="AL666" s="37"/>
      <c r="AM666" s="37">
        <v>82000</v>
      </c>
      <c r="AN666" s="37">
        <v>96760</v>
      </c>
      <c r="AO666" s="37"/>
      <c r="AP666" s="37"/>
      <c r="AQ666" s="37"/>
      <c r="AR666" s="37"/>
      <c r="AS666" s="37"/>
      <c r="AT666" s="37"/>
      <c r="AU666" s="37"/>
      <c r="AV666" s="37"/>
      <c r="AW666" s="36" t="s">
        <v>1811</v>
      </c>
      <c r="AX666" s="36" t="s">
        <v>450</v>
      </c>
      <c r="AY666" s="36" t="s">
        <v>199</v>
      </c>
    </row>
    <row r="667" spans="1:51" ht="60" outlineLevel="1" x14ac:dyDescent="0.2">
      <c r="A667" s="36" t="s">
        <v>1948</v>
      </c>
      <c r="B667" s="36" t="s">
        <v>214</v>
      </c>
      <c r="C667" s="36">
        <v>1</v>
      </c>
      <c r="D667" s="36" t="s">
        <v>110</v>
      </c>
      <c r="E667" s="36" t="s">
        <v>111</v>
      </c>
      <c r="F667" s="36" t="s">
        <v>179</v>
      </c>
      <c r="G667" s="36" t="s">
        <v>227</v>
      </c>
      <c r="H667" s="36" t="s">
        <v>1949</v>
      </c>
      <c r="I667" s="36" t="s">
        <v>115</v>
      </c>
      <c r="J667" s="37">
        <v>98000</v>
      </c>
      <c r="K667" s="37">
        <v>115640</v>
      </c>
      <c r="L667" s="38">
        <v>43073</v>
      </c>
      <c r="M667" s="36" t="s">
        <v>1785</v>
      </c>
      <c r="N667" s="36"/>
      <c r="O667" s="36"/>
      <c r="P667" s="36"/>
      <c r="Q667" s="36" t="s">
        <v>442</v>
      </c>
      <c r="R667" s="36" t="s">
        <v>55</v>
      </c>
      <c r="S667" s="36" t="s">
        <v>1539</v>
      </c>
      <c r="T667" s="36" t="s">
        <v>1539</v>
      </c>
      <c r="U667" s="36"/>
      <c r="V667" s="36" t="s">
        <v>1160</v>
      </c>
      <c r="W667" s="38">
        <v>43101</v>
      </c>
      <c r="X667" s="36">
        <v>2018</v>
      </c>
      <c r="Y667" s="38">
        <v>43465</v>
      </c>
      <c r="Z667" s="36">
        <v>2018</v>
      </c>
      <c r="AA667" s="36" t="s">
        <v>1855</v>
      </c>
      <c r="AB667" s="36" t="s">
        <v>1272</v>
      </c>
      <c r="AC667" s="37">
        <v>98000</v>
      </c>
      <c r="AD667" s="37">
        <v>115640</v>
      </c>
      <c r="AE667" s="37"/>
      <c r="AF667" s="37"/>
      <c r="AG667" s="37"/>
      <c r="AH667" s="37"/>
      <c r="AI667" s="37"/>
      <c r="AJ667" s="37"/>
      <c r="AK667" s="37"/>
      <c r="AL667" s="37"/>
      <c r="AM667" s="37">
        <v>98000</v>
      </c>
      <c r="AN667" s="37">
        <v>115640</v>
      </c>
      <c r="AO667" s="37"/>
      <c r="AP667" s="37"/>
      <c r="AQ667" s="37"/>
      <c r="AR667" s="37"/>
      <c r="AS667" s="37"/>
      <c r="AT667" s="37"/>
      <c r="AU667" s="37"/>
      <c r="AV667" s="37"/>
      <c r="AW667" s="36" t="s">
        <v>1811</v>
      </c>
      <c r="AX667" s="36" t="s">
        <v>1167</v>
      </c>
      <c r="AY667" s="36" t="s">
        <v>199</v>
      </c>
    </row>
    <row r="668" spans="1:51" ht="60" outlineLevel="1" x14ac:dyDescent="0.2">
      <c r="A668" s="36" t="s">
        <v>1950</v>
      </c>
      <c r="B668" s="36" t="s">
        <v>134</v>
      </c>
      <c r="C668" s="36">
        <v>1</v>
      </c>
      <c r="D668" s="36" t="s">
        <v>110</v>
      </c>
      <c r="E668" s="36" t="s">
        <v>111</v>
      </c>
      <c r="F668" s="36" t="s">
        <v>1951</v>
      </c>
      <c r="G668" s="36" t="s">
        <v>1952</v>
      </c>
      <c r="H668" s="36" t="s">
        <v>1953</v>
      </c>
      <c r="I668" s="36" t="s">
        <v>115</v>
      </c>
      <c r="J668" s="37">
        <v>27000</v>
      </c>
      <c r="K668" s="37">
        <v>31860</v>
      </c>
      <c r="L668" s="38">
        <v>43070</v>
      </c>
      <c r="M668" s="36" t="s">
        <v>1785</v>
      </c>
      <c r="N668" s="36"/>
      <c r="O668" s="36"/>
      <c r="P668" s="36"/>
      <c r="Q668" s="36" t="s">
        <v>442</v>
      </c>
      <c r="R668" s="36" t="s">
        <v>55</v>
      </c>
      <c r="S668" s="36" t="s">
        <v>1717</v>
      </c>
      <c r="T668" s="36" t="s">
        <v>1717</v>
      </c>
      <c r="U668" s="36"/>
      <c r="V668" s="36" t="s">
        <v>1689</v>
      </c>
      <c r="W668" s="38">
        <v>43101</v>
      </c>
      <c r="X668" s="36">
        <v>2018</v>
      </c>
      <c r="Y668" s="38">
        <v>43465</v>
      </c>
      <c r="Z668" s="36">
        <v>2018</v>
      </c>
      <c r="AA668" s="36" t="s">
        <v>1954</v>
      </c>
      <c r="AB668" s="36" t="s">
        <v>1272</v>
      </c>
      <c r="AC668" s="37">
        <v>27000</v>
      </c>
      <c r="AD668" s="37">
        <v>31860</v>
      </c>
      <c r="AE668" s="37"/>
      <c r="AF668" s="37"/>
      <c r="AG668" s="37"/>
      <c r="AH668" s="37"/>
      <c r="AI668" s="37"/>
      <c r="AJ668" s="37"/>
      <c r="AK668" s="37"/>
      <c r="AL668" s="37"/>
      <c r="AM668" s="37">
        <v>27000</v>
      </c>
      <c r="AN668" s="37">
        <v>31860</v>
      </c>
      <c r="AO668" s="37"/>
      <c r="AP668" s="37"/>
      <c r="AQ668" s="37"/>
      <c r="AR668" s="37"/>
      <c r="AS668" s="37"/>
      <c r="AT668" s="37"/>
      <c r="AU668" s="37"/>
      <c r="AV668" s="37"/>
      <c r="AW668" s="36" t="s">
        <v>1955</v>
      </c>
      <c r="AX668" s="36" t="s">
        <v>555</v>
      </c>
      <c r="AY668" s="36" t="s">
        <v>199</v>
      </c>
    </row>
    <row r="669" spans="1:51" ht="60" outlineLevel="1" x14ac:dyDescent="0.2">
      <c r="A669" s="36" t="s">
        <v>1956</v>
      </c>
      <c r="B669" s="36" t="s">
        <v>134</v>
      </c>
      <c r="C669" s="36">
        <v>1</v>
      </c>
      <c r="D669" s="36" t="s">
        <v>110</v>
      </c>
      <c r="E669" s="36" t="s">
        <v>111</v>
      </c>
      <c r="F669" s="36" t="s">
        <v>179</v>
      </c>
      <c r="G669" s="36" t="s">
        <v>180</v>
      </c>
      <c r="H669" s="36" t="s">
        <v>1957</v>
      </c>
      <c r="I669" s="36" t="s">
        <v>115</v>
      </c>
      <c r="J669" s="37">
        <v>5000</v>
      </c>
      <c r="K669" s="37">
        <v>5900</v>
      </c>
      <c r="L669" s="38">
        <v>43070</v>
      </c>
      <c r="M669" s="36" t="s">
        <v>1785</v>
      </c>
      <c r="N669" s="36"/>
      <c r="O669" s="36"/>
      <c r="P669" s="36"/>
      <c r="Q669" s="36" t="s">
        <v>442</v>
      </c>
      <c r="R669" s="36" t="s">
        <v>55</v>
      </c>
      <c r="S669" s="36" t="s">
        <v>1717</v>
      </c>
      <c r="T669" s="36" t="s">
        <v>1717</v>
      </c>
      <c r="U669" s="36"/>
      <c r="V669" s="36" t="s">
        <v>1569</v>
      </c>
      <c r="W669" s="38">
        <v>43101</v>
      </c>
      <c r="X669" s="36">
        <v>2018</v>
      </c>
      <c r="Y669" s="38">
        <v>43465</v>
      </c>
      <c r="Z669" s="36">
        <v>2018</v>
      </c>
      <c r="AA669" s="36" t="s">
        <v>1954</v>
      </c>
      <c r="AB669" s="36" t="s">
        <v>1272</v>
      </c>
      <c r="AC669" s="37">
        <v>5000</v>
      </c>
      <c r="AD669" s="37">
        <v>5900</v>
      </c>
      <c r="AE669" s="37"/>
      <c r="AF669" s="37"/>
      <c r="AG669" s="37"/>
      <c r="AH669" s="37"/>
      <c r="AI669" s="37"/>
      <c r="AJ669" s="37"/>
      <c r="AK669" s="37"/>
      <c r="AL669" s="37"/>
      <c r="AM669" s="37">
        <v>5000</v>
      </c>
      <c r="AN669" s="37">
        <v>5900</v>
      </c>
      <c r="AO669" s="37"/>
      <c r="AP669" s="37"/>
      <c r="AQ669" s="37"/>
      <c r="AR669" s="37"/>
      <c r="AS669" s="37"/>
      <c r="AT669" s="37"/>
      <c r="AU669" s="37"/>
      <c r="AV669" s="37"/>
      <c r="AW669" s="36" t="s">
        <v>1811</v>
      </c>
      <c r="AX669" s="36" t="s">
        <v>555</v>
      </c>
      <c r="AY669" s="36" t="s">
        <v>199</v>
      </c>
    </row>
    <row r="670" spans="1:51" ht="48" outlineLevel="1" x14ac:dyDescent="0.2">
      <c r="A670" s="36" t="s">
        <v>1958</v>
      </c>
      <c r="B670" s="36" t="s">
        <v>134</v>
      </c>
      <c r="C670" s="36">
        <v>1</v>
      </c>
      <c r="D670" s="36" t="s">
        <v>110</v>
      </c>
      <c r="E670" s="36" t="s">
        <v>111</v>
      </c>
      <c r="F670" s="36" t="s">
        <v>179</v>
      </c>
      <c r="G670" s="36" t="s">
        <v>227</v>
      </c>
      <c r="H670" s="36" t="s">
        <v>1959</v>
      </c>
      <c r="I670" s="36" t="s">
        <v>115</v>
      </c>
      <c r="J670" s="37">
        <v>50000</v>
      </c>
      <c r="K670" s="37">
        <v>59000</v>
      </c>
      <c r="L670" s="38">
        <v>43087</v>
      </c>
      <c r="M670" s="36" t="s">
        <v>1785</v>
      </c>
      <c r="N670" s="36"/>
      <c r="O670" s="36"/>
      <c r="P670" s="36"/>
      <c r="Q670" s="36" t="s">
        <v>442</v>
      </c>
      <c r="R670" s="36" t="s">
        <v>55</v>
      </c>
      <c r="S670" s="36" t="s">
        <v>1516</v>
      </c>
      <c r="T670" s="36" t="s">
        <v>1517</v>
      </c>
      <c r="U670" s="36"/>
      <c r="V670" s="36" t="s">
        <v>1960</v>
      </c>
      <c r="W670" s="38">
        <v>43101</v>
      </c>
      <c r="X670" s="36">
        <v>2018</v>
      </c>
      <c r="Y670" s="38">
        <v>43465</v>
      </c>
      <c r="Z670" s="36">
        <v>2018</v>
      </c>
      <c r="AA670" s="36" t="s">
        <v>1961</v>
      </c>
      <c r="AB670" s="36" t="s">
        <v>1518</v>
      </c>
      <c r="AC670" s="37">
        <v>50000</v>
      </c>
      <c r="AD670" s="37">
        <v>59000</v>
      </c>
      <c r="AE670" s="37"/>
      <c r="AF670" s="37"/>
      <c r="AG670" s="37"/>
      <c r="AH670" s="37"/>
      <c r="AI670" s="37"/>
      <c r="AJ670" s="37"/>
      <c r="AK670" s="37"/>
      <c r="AL670" s="37"/>
      <c r="AM670" s="37">
        <v>50000</v>
      </c>
      <c r="AN670" s="37">
        <v>59000</v>
      </c>
      <c r="AO670" s="37"/>
      <c r="AP670" s="37"/>
      <c r="AQ670" s="37"/>
      <c r="AR670" s="37"/>
      <c r="AS670" s="37"/>
      <c r="AT670" s="37"/>
      <c r="AU670" s="37"/>
      <c r="AV670" s="37"/>
      <c r="AW670" s="36" t="s">
        <v>1811</v>
      </c>
      <c r="AX670" s="36" t="s">
        <v>1069</v>
      </c>
      <c r="AY670" s="36" t="s">
        <v>199</v>
      </c>
    </row>
    <row r="671" spans="1:51" ht="60" outlineLevel="1" x14ac:dyDescent="0.2">
      <c r="A671" s="36" t="s">
        <v>1962</v>
      </c>
      <c r="B671" s="36" t="s">
        <v>134</v>
      </c>
      <c r="C671" s="36">
        <v>1</v>
      </c>
      <c r="D671" s="36" t="s">
        <v>110</v>
      </c>
      <c r="E671" s="36" t="s">
        <v>111</v>
      </c>
      <c r="F671" s="36" t="s">
        <v>164</v>
      </c>
      <c r="G671" s="36" t="s">
        <v>173</v>
      </c>
      <c r="H671" s="36" t="s">
        <v>779</v>
      </c>
      <c r="I671" s="36" t="s">
        <v>115</v>
      </c>
      <c r="J671" s="37">
        <v>97000</v>
      </c>
      <c r="K671" s="37">
        <v>114460</v>
      </c>
      <c r="L671" s="38">
        <v>43090</v>
      </c>
      <c r="M671" s="36" t="s">
        <v>1785</v>
      </c>
      <c r="N671" s="36"/>
      <c r="O671" s="36"/>
      <c r="P671" s="36"/>
      <c r="Q671" s="36" t="s">
        <v>442</v>
      </c>
      <c r="R671" s="36" t="s">
        <v>55</v>
      </c>
      <c r="S671" s="36" t="s">
        <v>1963</v>
      </c>
      <c r="T671" s="36" t="s">
        <v>837</v>
      </c>
      <c r="U671" s="36"/>
      <c r="V671" s="36" t="s">
        <v>789</v>
      </c>
      <c r="W671" s="38">
        <v>43101</v>
      </c>
      <c r="X671" s="36">
        <v>2018</v>
      </c>
      <c r="Y671" s="38">
        <v>43465</v>
      </c>
      <c r="Z671" s="36">
        <v>2018</v>
      </c>
      <c r="AA671" s="36" t="s">
        <v>1964</v>
      </c>
      <c r="AB671" s="36" t="s">
        <v>1272</v>
      </c>
      <c r="AC671" s="37">
        <v>97000</v>
      </c>
      <c r="AD671" s="37">
        <v>114460</v>
      </c>
      <c r="AE671" s="37"/>
      <c r="AF671" s="37"/>
      <c r="AG671" s="37"/>
      <c r="AH671" s="37"/>
      <c r="AI671" s="37"/>
      <c r="AJ671" s="37"/>
      <c r="AK671" s="37"/>
      <c r="AL671" s="37"/>
      <c r="AM671" s="37">
        <v>97000</v>
      </c>
      <c r="AN671" s="37">
        <v>114460</v>
      </c>
      <c r="AO671" s="37"/>
      <c r="AP671" s="37"/>
      <c r="AQ671" s="37"/>
      <c r="AR671" s="37"/>
      <c r="AS671" s="37"/>
      <c r="AT671" s="37"/>
      <c r="AU671" s="37"/>
      <c r="AV671" s="37"/>
      <c r="AW671" s="36" t="s">
        <v>1811</v>
      </c>
      <c r="AX671" s="36" t="s">
        <v>450</v>
      </c>
      <c r="AY671" s="36" t="s">
        <v>1027</v>
      </c>
    </row>
    <row r="672" spans="1:51" ht="60" outlineLevel="1" x14ac:dyDescent="0.2">
      <c r="A672" s="36" t="s">
        <v>1965</v>
      </c>
      <c r="B672" s="36" t="s">
        <v>134</v>
      </c>
      <c r="C672" s="36">
        <v>1</v>
      </c>
      <c r="D672" s="36" t="s">
        <v>110</v>
      </c>
      <c r="E672" s="36" t="s">
        <v>111</v>
      </c>
      <c r="F672" s="36" t="s">
        <v>164</v>
      </c>
      <c r="G672" s="36" t="s">
        <v>173</v>
      </c>
      <c r="H672" s="36" t="s">
        <v>1966</v>
      </c>
      <c r="I672" s="36" t="s">
        <v>115</v>
      </c>
      <c r="J672" s="37">
        <v>20000</v>
      </c>
      <c r="K672" s="37">
        <v>23600</v>
      </c>
      <c r="L672" s="38">
        <v>43073</v>
      </c>
      <c r="M672" s="36" t="s">
        <v>1785</v>
      </c>
      <c r="N672" s="36"/>
      <c r="O672" s="36"/>
      <c r="P672" s="36"/>
      <c r="Q672" s="36" t="s">
        <v>442</v>
      </c>
      <c r="R672" s="36" t="s">
        <v>55</v>
      </c>
      <c r="S672" s="36" t="s">
        <v>1963</v>
      </c>
      <c r="T672" s="36" t="s">
        <v>837</v>
      </c>
      <c r="U672" s="36"/>
      <c r="V672" s="36" t="s">
        <v>789</v>
      </c>
      <c r="W672" s="38">
        <v>43101</v>
      </c>
      <c r="X672" s="36">
        <v>2018</v>
      </c>
      <c r="Y672" s="38">
        <v>43465</v>
      </c>
      <c r="Z672" s="36">
        <v>2018</v>
      </c>
      <c r="AA672" s="36" t="s">
        <v>1967</v>
      </c>
      <c r="AB672" s="36" t="s">
        <v>1272</v>
      </c>
      <c r="AC672" s="37">
        <v>20000</v>
      </c>
      <c r="AD672" s="37">
        <v>23600</v>
      </c>
      <c r="AE672" s="37"/>
      <c r="AF672" s="37"/>
      <c r="AG672" s="37"/>
      <c r="AH672" s="37"/>
      <c r="AI672" s="37"/>
      <c r="AJ672" s="37"/>
      <c r="AK672" s="37"/>
      <c r="AL672" s="37"/>
      <c r="AM672" s="37">
        <v>20000</v>
      </c>
      <c r="AN672" s="37">
        <v>23600</v>
      </c>
      <c r="AO672" s="37"/>
      <c r="AP672" s="37"/>
      <c r="AQ672" s="37"/>
      <c r="AR672" s="37"/>
      <c r="AS672" s="37"/>
      <c r="AT672" s="37"/>
      <c r="AU672" s="37"/>
      <c r="AV672" s="37"/>
      <c r="AW672" s="36" t="s">
        <v>1811</v>
      </c>
      <c r="AX672" s="36" t="s">
        <v>1968</v>
      </c>
      <c r="AY672" s="36" t="s">
        <v>1027</v>
      </c>
    </row>
    <row r="673" spans="1:51" ht="60" outlineLevel="1" x14ac:dyDescent="0.2">
      <c r="A673" s="36" t="s">
        <v>1969</v>
      </c>
      <c r="B673" s="36" t="s">
        <v>134</v>
      </c>
      <c r="C673" s="36">
        <v>1</v>
      </c>
      <c r="D673" s="36" t="s">
        <v>110</v>
      </c>
      <c r="E673" s="36" t="s">
        <v>111</v>
      </c>
      <c r="F673" s="36" t="s">
        <v>164</v>
      </c>
      <c r="G673" s="36" t="s">
        <v>173</v>
      </c>
      <c r="H673" s="36" t="s">
        <v>1970</v>
      </c>
      <c r="I673" s="36" t="s">
        <v>115</v>
      </c>
      <c r="J673" s="37">
        <v>17000</v>
      </c>
      <c r="K673" s="37">
        <v>20060</v>
      </c>
      <c r="L673" s="38">
        <v>43074</v>
      </c>
      <c r="M673" s="36" t="s">
        <v>1785</v>
      </c>
      <c r="N673" s="36"/>
      <c r="O673" s="36"/>
      <c r="P673" s="36"/>
      <c r="Q673" s="36" t="s">
        <v>442</v>
      </c>
      <c r="R673" s="36" t="s">
        <v>55</v>
      </c>
      <c r="S673" s="36" t="s">
        <v>1963</v>
      </c>
      <c r="T673" s="36" t="s">
        <v>837</v>
      </c>
      <c r="U673" s="36"/>
      <c r="V673" s="36" t="s">
        <v>789</v>
      </c>
      <c r="W673" s="38">
        <v>43101</v>
      </c>
      <c r="X673" s="36">
        <v>2018</v>
      </c>
      <c r="Y673" s="38">
        <v>43465</v>
      </c>
      <c r="Z673" s="36">
        <v>2018</v>
      </c>
      <c r="AA673" s="36" t="s">
        <v>1967</v>
      </c>
      <c r="AB673" s="36" t="s">
        <v>1272</v>
      </c>
      <c r="AC673" s="37">
        <v>17000</v>
      </c>
      <c r="AD673" s="37">
        <v>20060</v>
      </c>
      <c r="AE673" s="37"/>
      <c r="AF673" s="37"/>
      <c r="AG673" s="37"/>
      <c r="AH673" s="37"/>
      <c r="AI673" s="37"/>
      <c r="AJ673" s="37"/>
      <c r="AK673" s="37"/>
      <c r="AL673" s="37"/>
      <c r="AM673" s="37">
        <v>17000</v>
      </c>
      <c r="AN673" s="37">
        <v>20060</v>
      </c>
      <c r="AO673" s="37"/>
      <c r="AP673" s="37"/>
      <c r="AQ673" s="37"/>
      <c r="AR673" s="37"/>
      <c r="AS673" s="37"/>
      <c r="AT673" s="37"/>
      <c r="AU673" s="37"/>
      <c r="AV673" s="37"/>
      <c r="AW673" s="36" t="s">
        <v>1811</v>
      </c>
      <c r="AX673" s="36" t="s">
        <v>450</v>
      </c>
      <c r="AY673" s="36" t="s">
        <v>1027</v>
      </c>
    </row>
    <row r="674" spans="1:51" ht="60" outlineLevel="1" x14ac:dyDescent="0.2">
      <c r="A674" s="36" t="s">
        <v>1971</v>
      </c>
      <c r="B674" s="36" t="s">
        <v>134</v>
      </c>
      <c r="C674" s="36">
        <v>1</v>
      </c>
      <c r="D674" s="36" t="s">
        <v>110</v>
      </c>
      <c r="E674" s="36" t="s">
        <v>111</v>
      </c>
      <c r="F674" s="36" t="s">
        <v>164</v>
      </c>
      <c r="G674" s="36" t="s">
        <v>173</v>
      </c>
      <c r="H674" s="36" t="s">
        <v>1516</v>
      </c>
      <c r="I674" s="36" t="s">
        <v>115</v>
      </c>
      <c r="J674" s="37">
        <v>6500</v>
      </c>
      <c r="K674" s="37">
        <v>7670</v>
      </c>
      <c r="L674" s="38">
        <v>43083</v>
      </c>
      <c r="M674" s="36" t="s">
        <v>1785</v>
      </c>
      <c r="N674" s="36"/>
      <c r="O674" s="36"/>
      <c r="P674" s="36"/>
      <c r="Q674" s="36" t="s">
        <v>442</v>
      </c>
      <c r="R674" s="36" t="s">
        <v>55</v>
      </c>
      <c r="S674" s="36" t="s">
        <v>1523</v>
      </c>
      <c r="T674" s="36" t="s">
        <v>1524</v>
      </c>
      <c r="U674" s="36"/>
      <c r="V674" s="36" t="s">
        <v>1160</v>
      </c>
      <c r="W674" s="38">
        <v>43101</v>
      </c>
      <c r="X674" s="36">
        <v>2018</v>
      </c>
      <c r="Y674" s="38">
        <v>43281</v>
      </c>
      <c r="Z674" s="36">
        <v>2018</v>
      </c>
      <c r="AA674" s="36" t="s">
        <v>1855</v>
      </c>
      <c r="AB674" s="36" t="s">
        <v>1272</v>
      </c>
      <c r="AC674" s="37">
        <v>6500</v>
      </c>
      <c r="AD674" s="37">
        <v>7670</v>
      </c>
      <c r="AE674" s="37"/>
      <c r="AF674" s="37"/>
      <c r="AG674" s="37"/>
      <c r="AH674" s="37"/>
      <c r="AI674" s="37"/>
      <c r="AJ674" s="37"/>
      <c r="AK674" s="37"/>
      <c r="AL674" s="37"/>
      <c r="AM674" s="37">
        <v>6500</v>
      </c>
      <c r="AN674" s="37">
        <v>7670</v>
      </c>
      <c r="AO674" s="37"/>
      <c r="AP674" s="37"/>
      <c r="AQ674" s="37"/>
      <c r="AR674" s="37"/>
      <c r="AS674" s="37"/>
      <c r="AT674" s="37"/>
      <c r="AU674" s="37"/>
      <c r="AV674" s="37"/>
      <c r="AW674" s="36" t="s">
        <v>1811</v>
      </c>
      <c r="AX674" s="36" t="s">
        <v>1167</v>
      </c>
      <c r="AY674" s="36" t="s">
        <v>1163</v>
      </c>
    </row>
    <row r="675" spans="1:51" ht="60" outlineLevel="1" x14ac:dyDescent="0.2">
      <c r="A675" s="36" t="s">
        <v>1972</v>
      </c>
      <c r="B675" s="36" t="s">
        <v>134</v>
      </c>
      <c r="C675" s="36">
        <v>1</v>
      </c>
      <c r="D675" s="36" t="s">
        <v>110</v>
      </c>
      <c r="E675" s="36" t="s">
        <v>111</v>
      </c>
      <c r="F675" s="36" t="s">
        <v>164</v>
      </c>
      <c r="G675" s="36" t="s">
        <v>173</v>
      </c>
      <c r="H675" s="36" t="s">
        <v>1973</v>
      </c>
      <c r="I675" s="36" t="s">
        <v>115</v>
      </c>
      <c r="J675" s="37">
        <v>50000</v>
      </c>
      <c r="K675" s="37">
        <v>59000</v>
      </c>
      <c r="L675" s="38">
        <v>43097</v>
      </c>
      <c r="M675" s="36" t="s">
        <v>1785</v>
      </c>
      <c r="N675" s="36"/>
      <c r="O675" s="36"/>
      <c r="P675" s="36"/>
      <c r="Q675" s="36" t="s">
        <v>442</v>
      </c>
      <c r="R675" s="36" t="s">
        <v>55</v>
      </c>
      <c r="S675" s="36" t="s">
        <v>1523</v>
      </c>
      <c r="T675" s="36" t="s">
        <v>1524</v>
      </c>
      <c r="U675" s="36"/>
      <c r="V675" s="36" t="s">
        <v>1160</v>
      </c>
      <c r="W675" s="38">
        <v>43101</v>
      </c>
      <c r="X675" s="36">
        <v>2018</v>
      </c>
      <c r="Y675" s="38">
        <v>43465</v>
      </c>
      <c r="Z675" s="36">
        <v>2018</v>
      </c>
      <c r="AA675" s="36" t="s">
        <v>1855</v>
      </c>
      <c r="AB675" s="36" t="s">
        <v>1272</v>
      </c>
      <c r="AC675" s="37">
        <v>50000</v>
      </c>
      <c r="AD675" s="37">
        <v>59000</v>
      </c>
      <c r="AE675" s="37"/>
      <c r="AF675" s="37"/>
      <c r="AG675" s="37"/>
      <c r="AH675" s="37"/>
      <c r="AI675" s="37"/>
      <c r="AJ675" s="37"/>
      <c r="AK675" s="37"/>
      <c r="AL675" s="37"/>
      <c r="AM675" s="37">
        <v>50000</v>
      </c>
      <c r="AN675" s="37">
        <v>59000</v>
      </c>
      <c r="AO675" s="37"/>
      <c r="AP675" s="37"/>
      <c r="AQ675" s="37"/>
      <c r="AR675" s="37"/>
      <c r="AS675" s="37"/>
      <c r="AT675" s="37"/>
      <c r="AU675" s="37"/>
      <c r="AV675" s="37"/>
      <c r="AW675" s="36" t="s">
        <v>1811</v>
      </c>
      <c r="AX675" s="36" t="s">
        <v>1167</v>
      </c>
      <c r="AY675" s="36" t="s">
        <v>1163</v>
      </c>
    </row>
    <row r="676" spans="1:51" ht="48" outlineLevel="1" x14ac:dyDescent="0.2">
      <c r="A676" s="36" t="s">
        <v>1974</v>
      </c>
      <c r="B676" s="36" t="s">
        <v>134</v>
      </c>
      <c r="C676" s="36">
        <v>1</v>
      </c>
      <c r="D676" s="36" t="s">
        <v>110</v>
      </c>
      <c r="E676" s="36" t="s">
        <v>111</v>
      </c>
      <c r="F676" s="36" t="s">
        <v>164</v>
      </c>
      <c r="G676" s="36" t="s">
        <v>173</v>
      </c>
      <c r="H676" s="36" t="s">
        <v>1975</v>
      </c>
      <c r="I676" s="36" t="s">
        <v>115</v>
      </c>
      <c r="J676" s="37">
        <v>95000</v>
      </c>
      <c r="K676" s="37">
        <v>112100</v>
      </c>
      <c r="L676" s="38">
        <v>43089</v>
      </c>
      <c r="M676" s="36" t="s">
        <v>1785</v>
      </c>
      <c r="N676" s="36"/>
      <c r="O676" s="36"/>
      <c r="P676" s="36"/>
      <c r="Q676" s="36" t="s">
        <v>442</v>
      </c>
      <c r="R676" s="36" t="s">
        <v>55</v>
      </c>
      <c r="S676" s="36" t="s">
        <v>1516</v>
      </c>
      <c r="T676" s="36" t="s">
        <v>1517</v>
      </c>
      <c r="U676" s="36"/>
      <c r="V676" s="36" t="s">
        <v>169</v>
      </c>
      <c r="W676" s="38">
        <v>43101</v>
      </c>
      <c r="X676" s="36">
        <v>2018</v>
      </c>
      <c r="Y676" s="38">
        <v>43465</v>
      </c>
      <c r="Z676" s="36">
        <v>2018</v>
      </c>
      <c r="AA676" s="36" t="s">
        <v>1976</v>
      </c>
      <c r="AB676" s="36" t="s">
        <v>1518</v>
      </c>
      <c r="AC676" s="37">
        <v>95000</v>
      </c>
      <c r="AD676" s="37">
        <v>112100</v>
      </c>
      <c r="AE676" s="37"/>
      <c r="AF676" s="37"/>
      <c r="AG676" s="37"/>
      <c r="AH676" s="37"/>
      <c r="AI676" s="37"/>
      <c r="AJ676" s="37"/>
      <c r="AK676" s="37"/>
      <c r="AL676" s="37"/>
      <c r="AM676" s="37">
        <v>95000</v>
      </c>
      <c r="AN676" s="37">
        <v>112100</v>
      </c>
      <c r="AO676" s="37"/>
      <c r="AP676" s="37"/>
      <c r="AQ676" s="37"/>
      <c r="AR676" s="37"/>
      <c r="AS676" s="37"/>
      <c r="AT676" s="37"/>
      <c r="AU676" s="37"/>
      <c r="AV676" s="37"/>
      <c r="AW676" s="36" t="s">
        <v>1811</v>
      </c>
      <c r="AX676" s="36" t="s">
        <v>450</v>
      </c>
      <c r="AY676" s="36" t="s">
        <v>1520</v>
      </c>
    </row>
    <row r="677" spans="1:51" ht="84" outlineLevel="1" x14ac:dyDescent="0.2">
      <c r="A677" s="36" t="s">
        <v>1977</v>
      </c>
      <c r="B677" s="36" t="s">
        <v>134</v>
      </c>
      <c r="C677" s="36">
        <v>1</v>
      </c>
      <c r="D677" s="36" t="s">
        <v>110</v>
      </c>
      <c r="E677" s="36" t="s">
        <v>111</v>
      </c>
      <c r="F677" s="36" t="s">
        <v>135</v>
      </c>
      <c r="G677" s="36" t="s">
        <v>136</v>
      </c>
      <c r="H677" s="36" t="s">
        <v>1978</v>
      </c>
      <c r="I677" s="36" t="s">
        <v>115</v>
      </c>
      <c r="J677" s="37">
        <v>10000</v>
      </c>
      <c r="K677" s="37">
        <v>11800</v>
      </c>
      <c r="L677" s="38">
        <v>43081</v>
      </c>
      <c r="M677" s="36" t="s">
        <v>1785</v>
      </c>
      <c r="N677" s="36"/>
      <c r="O677" s="36"/>
      <c r="P677" s="36"/>
      <c r="Q677" s="36" t="s">
        <v>442</v>
      </c>
      <c r="R677" s="36" t="s">
        <v>55</v>
      </c>
      <c r="S677" s="36" t="s">
        <v>1979</v>
      </c>
      <c r="T677" s="36" t="s">
        <v>1980</v>
      </c>
      <c r="U677" s="36"/>
      <c r="V677" s="36" t="s">
        <v>789</v>
      </c>
      <c r="W677" s="38">
        <v>43101</v>
      </c>
      <c r="X677" s="36">
        <v>2018</v>
      </c>
      <c r="Y677" s="38">
        <v>43465</v>
      </c>
      <c r="Z677" s="36">
        <v>2018</v>
      </c>
      <c r="AA677" s="36" t="s">
        <v>1850</v>
      </c>
      <c r="AB677" s="36" t="s">
        <v>1272</v>
      </c>
      <c r="AC677" s="37">
        <v>10000</v>
      </c>
      <c r="AD677" s="37">
        <v>11800</v>
      </c>
      <c r="AE677" s="37"/>
      <c r="AF677" s="37"/>
      <c r="AG677" s="37"/>
      <c r="AH677" s="37"/>
      <c r="AI677" s="37"/>
      <c r="AJ677" s="37"/>
      <c r="AK677" s="37"/>
      <c r="AL677" s="37"/>
      <c r="AM677" s="37">
        <v>10000</v>
      </c>
      <c r="AN677" s="37">
        <v>11800</v>
      </c>
      <c r="AO677" s="37"/>
      <c r="AP677" s="37"/>
      <c r="AQ677" s="37"/>
      <c r="AR677" s="37"/>
      <c r="AS677" s="37"/>
      <c r="AT677" s="37"/>
      <c r="AU677" s="37"/>
      <c r="AV677" s="37"/>
      <c r="AW677" s="36" t="s">
        <v>1811</v>
      </c>
      <c r="AX677" s="36" t="s">
        <v>450</v>
      </c>
      <c r="AY677" s="36" t="s">
        <v>506</v>
      </c>
    </row>
    <row r="678" spans="1:51" ht="84" outlineLevel="1" x14ac:dyDescent="0.2">
      <c r="A678" s="36" t="s">
        <v>1981</v>
      </c>
      <c r="B678" s="36" t="s">
        <v>134</v>
      </c>
      <c r="C678" s="36">
        <v>1</v>
      </c>
      <c r="D678" s="36" t="s">
        <v>110</v>
      </c>
      <c r="E678" s="36" t="s">
        <v>111</v>
      </c>
      <c r="F678" s="36" t="s">
        <v>135</v>
      </c>
      <c r="G678" s="36" t="s">
        <v>136</v>
      </c>
      <c r="H678" s="36" t="s">
        <v>1982</v>
      </c>
      <c r="I678" s="36" t="s">
        <v>115</v>
      </c>
      <c r="J678" s="37">
        <v>9000</v>
      </c>
      <c r="K678" s="37">
        <v>10620</v>
      </c>
      <c r="L678" s="38">
        <v>43077</v>
      </c>
      <c r="M678" s="36" t="s">
        <v>1785</v>
      </c>
      <c r="N678" s="36"/>
      <c r="O678" s="36"/>
      <c r="P678" s="36"/>
      <c r="Q678" s="36" t="s">
        <v>442</v>
      </c>
      <c r="R678" s="36" t="s">
        <v>55</v>
      </c>
      <c r="S678" s="36" t="s">
        <v>1983</v>
      </c>
      <c r="T678" s="36" t="s">
        <v>1984</v>
      </c>
      <c r="U678" s="36"/>
      <c r="V678" s="36" t="s">
        <v>789</v>
      </c>
      <c r="W678" s="38">
        <v>43101</v>
      </c>
      <c r="X678" s="36">
        <v>2018</v>
      </c>
      <c r="Y678" s="38">
        <v>43465</v>
      </c>
      <c r="Z678" s="36">
        <v>2018</v>
      </c>
      <c r="AA678" s="36" t="s">
        <v>1850</v>
      </c>
      <c r="AB678" s="36" t="s">
        <v>1272</v>
      </c>
      <c r="AC678" s="37">
        <v>9000</v>
      </c>
      <c r="AD678" s="37">
        <v>10620</v>
      </c>
      <c r="AE678" s="37"/>
      <c r="AF678" s="37"/>
      <c r="AG678" s="37"/>
      <c r="AH678" s="37"/>
      <c r="AI678" s="37"/>
      <c r="AJ678" s="37"/>
      <c r="AK678" s="37"/>
      <c r="AL678" s="37"/>
      <c r="AM678" s="37">
        <v>9000</v>
      </c>
      <c r="AN678" s="37">
        <v>10620</v>
      </c>
      <c r="AO678" s="37"/>
      <c r="AP678" s="37"/>
      <c r="AQ678" s="37"/>
      <c r="AR678" s="37"/>
      <c r="AS678" s="37"/>
      <c r="AT678" s="37"/>
      <c r="AU678" s="37"/>
      <c r="AV678" s="37"/>
      <c r="AW678" s="36" t="s">
        <v>1811</v>
      </c>
      <c r="AX678" s="36" t="s">
        <v>450</v>
      </c>
      <c r="AY678" s="36" t="s">
        <v>506</v>
      </c>
    </row>
    <row r="679" spans="1:51" ht="36" outlineLevel="1" x14ac:dyDescent="0.2">
      <c r="A679" s="36" t="s">
        <v>1985</v>
      </c>
      <c r="B679" s="36" t="s">
        <v>134</v>
      </c>
      <c r="C679" s="36">
        <v>1</v>
      </c>
      <c r="D679" s="36" t="s">
        <v>110</v>
      </c>
      <c r="E679" s="36" t="s">
        <v>111</v>
      </c>
      <c r="F679" s="36" t="s">
        <v>135</v>
      </c>
      <c r="G679" s="36" t="s">
        <v>136</v>
      </c>
      <c r="H679" s="36" t="s">
        <v>1986</v>
      </c>
      <c r="I679" s="36" t="s">
        <v>115</v>
      </c>
      <c r="J679" s="37">
        <v>70000</v>
      </c>
      <c r="K679" s="37">
        <v>82600</v>
      </c>
      <c r="L679" s="38">
        <v>43089</v>
      </c>
      <c r="M679" s="36" t="s">
        <v>1785</v>
      </c>
      <c r="N679" s="36"/>
      <c r="O679" s="36"/>
      <c r="P679" s="36"/>
      <c r="Q679" s="36" t="s">
        <v>442</v>
      </c>
      <c r="R679" s="36" t="s">
        <v>55</v>
      </c>
      <c r="S679" s="36" t="s">
        <v>1987</v>
      </c>
      <c r="T679" s="36" t="s">
        <v>1988</v>
      </c>
      <c r="U679" s="36"/>
      <c r="V679" s="36" t="s">
        <v>122</v>
      </c>
      <c r="W679" s="38">
        <v>43101</v>
      </c>
      <c r="X679" s="36">
        <v>2018</v>
      </c>
      <c r="Y679" s="38">
        <v>43465</v>
      </c>
      <c r="Z679" s="36">
        <v>2018</v>
      </c>
      <c r="AA679" s="36" t="s">
        <v>1989</v>
      </c>
      <c r="AB679" s="36" t="s">
        <v>742</v>
      </c>
      <c r="AC679" s="37">
        <v>70000</v>
      </c>
      <c r="AD679" s="37">
        <v>82600</v>
      </c>
      <c r="AE679" s="37"/>
      <c r="AF679" s="37"/>
      <c r="AG679" s="37"/>
      <c r="AH679" s="37"/>
      <c r="AI679" s="37"/>
      <c r="AJ679" s="37"/>
      <c r="AK679" s="37"/>
      <c r="AL679" s="37"/>
      <c r="AM679" s="37">
        <v>70000</v>
      </c>
      <c r="AN679" s="37">
        <v>82600</v>
      </c>
      <c r="AO679" s="37"/>
      <c r="AP679" s="37"/>
      <c r="AQ679" s="37"/>
      <c r="AR679" s="37"/>
      <c r="AS679" s="37"/>
      <c r="AT679" s="37"/>
      <c r="AU679" s="37"/>
      <c r="AV679" s="37"/>
      <c r="AW679" s="36" t="s">
        <v>1811</v>
      </c>
      <c r="AX679" s="36" t="s">
        <v>572</v>
      </c>
      <c r="AY679" s="36" t="s">
        <v>506</v>
      </c>
    </row>
    <row r="680" spans="1:51" ht="60" outlineLevel="1" x14ac:dyDescent="0.2">
      <c r="A680" s="36" t="s">
        <v>1990</v>
      </c>
      <c r="B680" s="36" t="s">
        <v>109</v>
      </c>
      <c r="C680" s="36">
        <v>1</v>
      </c>
      <c r="D680" s="36" t="s">
        <v>110</v>
      </c>
      <c r="E680" s="36" t="s">
        <v>111</v>
      </c>
      <c r="F680" s="36" t="s">
        <v>135</v>
      </c>
      <c r="G680" s="36" t="s">
        <v>136</v>
      </c>
      <c r="H680" s="36" t="s">
        <v>1991</v>
      </c>
      <c r="I680" s="36" t="s">
        <v>115</v>
      </c>
      <c r="J680" s="37">
        <v>37000</v>
      </c>
      <c r="K680" s="37">
        <v>43660</v>
      </c>
      <c r="L680" s="38">
        <v>43090</v>
      </c>
      <c r="M680" s="36" t="s">
        <v>1785</v>
      </c>
      <c r="N680" s="36"/>
      <c r="O680" s="36"/>
      <c r="P680" s="36"/>
      <c r="Q680" s="36" t="s">
        <v>442</v>
      </c>
      <c r="R680" s="36" t="s">
        <v>55</v>
      </c>
      <c r="S680" s="36" t="s">
        <v>1992</v>
      </c>
      <c r="T680" s="36" t="s">
        <v>1549</v>
      </c>
      <c r="U680" s="36"/>
      <c r="V680" s="36" t="s">
        <v>1160</v>
      </c>
      <c r="W680" s="38">
        <v>43101</v>
      </c>
      <c r="X680" s="36">
        <v>2018</v>
      </c>
      <c r="Y680" s="38">
        <v>43465</v>
      </c>
      <c r="Z680" s="36">
        <v>2018</v>
      </c>
      <c r="AA680" s="36" t="s">
        <v>1855</v>
      </c>
      <c r="AB680" s="36" t="s">
        <v>1272</v>
      </c>
      <c r="AC680" s="37">
        <v>37000</v>
      </c>
      <c r="AD680" s="37">
        <v>43660</v>
      </c>
      <c r="AE680" s="37"/>
      <c r="AF680" s="37"/>
      <c r="AG680" s="37"/>
      <c r="AH680" s="37"/>
      <c r="AI680" s="37"/>
      <c r="AJ680" s="37"/>
      <c r="AK680" s="37"/>
      <c r="AL680" s="37"/>
      <c r="AM680" s="37">
        <v>37000</v>
      </c>
      <c r="AN680" s="37">
        <v>43660</v>
      </c>
      <c r="AO680" s="37"/>
      <c r="AP680" s="37"/>
      <c r="AQ680" s="37"/>
      <c r="AR680" s="37"/>
      <c r="AS680" s="37"/>
      <c r="AT680" s="37"/>
      <c r="AU680" s="37"/>
      <c r="AV680" s="37"/>
      <c r="AW680" s="36" t="s">
        <v>1811</v>
      </c>
      <c r="AX680" s="36" t="s">
        <v>1167</v>
      </c>
      <c r="AY680" s="36" t="s">
        <v>506</v>
      </c>
    </row>
    <row r="681" spans="1:51" ht="60" outlineLevel="1" x14ac:dyDescent="0.2">
      <c r="A681" s="36" t="s">
        <v>1993</v>
      </c>
      <c r="B681" s="36" t="s">
        <v>109</v>
      </c>
      <c r="C681" s="36">
        <v>1</v>
      </c>
      <c r="D681" s="36" t="s">
        <v>110</v>
      </c>
      <c r="E681" s="36" t="s">
        <v>111</v>
      </c>
      <c r="F681" s="36" t="s">
        <v>135</v>
      </c>
      <c r="G681" s="36" t="s">
        <v>136</v>
      </c>
      <c r="H681" s="36" t="s">
        <v>1994</v>
      </c>
      <c r="I681" s="36" t="s">
        <v>115</v>
      </c>
      <c r="J681" s="37">
        <v>87000</v>
      </c>
      <c r="K681" s="37">
        <v>102660</v>
      </c>
      <c r="L681" s="38">
        <v>43098</v>
      </c>
      <c r="M681" s="36" t="s">
        <v>1785</v>
      </c>
      <c r="N681" s="36"/>
      <c r="O681" s="36"/>
      <c r="P681" s="36"/>
      <c r="Q681" s="36" t="s">
        <v>442</v>
      </c>
      <c r="R681" s="36" t="s">
        <v>55</v>
      </c>
      <c r="S681" s="36" t="s">
        <v>1540</v>
      </c>
      <c r="T681" s="36" t="s">
        <v>1540</v>
      </c>
      <c r="U681" s="36"/>
      <c r="V681" s="36" t="s">
        <v>169</v>
      </c>
      <c r="W681" s="38">
        <v>43101</v>
      </c>
      <c r="X681" s="36">
        <v>2018</v>
      </c>
      <c r="Y681" s="38">
        <v>43465</v>
      </c>
      <c r="Z681" s="36">
        <v>2018</v>
      </c>
      <c r="AA681" s="36" t="s">
        <v>1995</v>
      </c>
      <c r="AB681" s="36" t="s">
        <v>1518</v>
      </c>
      <c r="AC681" s="37">
        <v>87000</v>
      </c>
      <c r="AD681" s="37">
        <v>102660</v>
      </c>
      <c r="AE681" s="37"/>
      <c r="AF681" s="37"/>
      <c r="AG681" s="37"/>
      <c r="AH681" s="37"/>
      <c r="AI681" s="37"/>
      <c r="AJ681" s="37"/>
      <c r="AK681" s="37"/>
      <c r="AL681" s="37"/>
      <c r="AM681" s="37">
        <v>87000</v>
      </c>
      <c r="AN681" s="37">
        <v>102660</v>
      </c>
      <c r="AO681" s="37"/>
      <c r="AP681" s="37"/>
      <c r="AQ681" s="37"/>
      <c r="AR681" s="37"/>
      <c r="AS681" s="37"/>
      <c r="AT681" s="37"/>
      <c r="AU681" s="37"/>
      <c r="AV681" s="37"/>
      <c r="AW681" s="36" t="s">
        <v>1811</v>
      </c>
      <c r="AX681" s="36" t="s">
        <v>1069</v>
      </c>
      <c r="AY681" s="36" t="s">
        <v>506</v>
      </c>
    </row>
    <row r="682" spans="1:51" ht="72" outlineLevel="1" x14ac:dyDescent="0.2">
      <c r="A682" s="36" t="s">
        <v>1996</v>
      </c>
      <c r="B682" s="36" t="s">
        <v>214</v>
      </c>
      <c r="C682" s="36">
        <v>1</v>
      </c>
      <c r="D682" s="36" t="s">
        <v>110</v>
      </c>
      <c r="E682" s="36" t="s">
        <v>111</v>
      </c>
      <c r="F682" s="36" t="s">
        <v>135</v>
      </c>
      <c r="G682" s="36" t="s">
        <v>136</v>
      </c>
      <c r="H682" s="36" t="s">
        <v>1997</v>
      </c>
      <c r="I682" s="36" t="s">
        <v>115</v>
      </c>
      <c r="J682" s="37">
        <v>4000</v>
      </c>
      <c r="K682" s="37">
        <v>4720</v>
      </c>
      <c r="L682" s="38">
        <v>43084</v>
      </c>
      <c r="M682" s="36" t="s">
        <v>1785</v>
      </c>
      <c r="N682" s="36"/>
      <c r="O682" s="36"/>
      <c r="P682" s="36"/>
      <c r="Q682" s="36" t="s">
        <v>442</v>
      </c>
      <c r="R682" s="36" t="s">
        <v>55</v>
      </c>
      <c r="S682" s="36" t="s">
        <v>1983</v>
      </c>
      <c r="T682" s="36" t="s">
        <v>1998</v>
      </c>
      <c r="U682" s="36"/>
      <c r="V682" s="36" t="s">
        <v>789</v>
      </c>
      <c r="W682" s="38">
        <v>43101</v>
      </c>
      <c r="X682" s="36">
        <v>2018</v>
      </c>
      <c r="Y682" s="38">
        <v>43465</v>
      </c>
      <c r="Z682" s="36">
        <v>2018</v>
      </c>
      <c r="AA682" s="36" t="s">
        <v>1999</v>
      </c>
      <c r="AB682" s="36" t="s">
        <v>1495</v>
      </c>
      <c r="AC682" s="37">
        <v>4000</v>
      </c>
      <c r="AD682" s="37">
        <v>4720</v>
      </c>
      <c r="AE682" s="37"/>
      <c r="AF682" s="37"/>
      <c r="AG682" s="37"/>
      <c r="AH682" s="37"/>
      <c r="AI682" s="37"/>
      <c r="AJ682" s="37"/>
      <c r="AK682" s="37"/>
      <c r="AL682" s="37"/>
      <c r="AM682" s="37">
        <v>4000</v>
      </c>
      <c r="AN682" s="37">
        <v>4720</v>
      </c>
      <c r="AO682" s="37"/>
      <c r="AP682" s="37"/>
      <c r="AQ682" s="37"/>
      <c r="AR682" s="37"/>
      <c r="AS682" s="37"/>
      <c r="AT682" s="37"/>
      <c r="AU682" s="37"/>
      <c r="AV682" s="37"/>
      <c r="AW682" s="36" t="s">
        <v>2000</v>
      </c>
      <c r="AX682" s="36" t="s">
        <v>450</v>
      </c>
      <c r="AY682" s="36" t="s">
        <v>506</v>
      </c>
    </row>
    <row r="683" spans="1:51" ht="60" outlineLevel="1" x14ac:dyDescent="0.2">
      <c r="A683" s="36" t="s">
        <v>2001</v>
      </c>
      <c r="B683" s="36" t="s">
        <v>214</v>
      </c>
      <c r="C683" s="36">
        <v>1</v>
      </c>
      <c r="D683" s="36" t="s">
        <v>110</v>
      </c>
      <c r="E683" s="36" t="s">
        <v>111</v>
      </c>
      <c r="F683" s="36" t="s">
        <v>135</v>
      </c>
      <c r="G683" s="36" t="s">
        <v>136</v>
      </c>
      <c r="H683" s="36" t="s">
        <v>2002</v>
      </c>
      <c r="I683" s="36" t="s">
        <v>115</v>
      </c>
      <c r="J683" s="37">
        <v>43000</v>
      </c>
      <c r="K683" s="37">
        <v>50740</v>
      </c>
      <c r="L683" s="38">
        <v>43096</v>
      </c>
      <c r="M683" s="36" t="s">
        <v>1785</v>
      </c>
      <c r="N683" s="36"/>
      <c r="O683" s="36"/>
      <c r="P683" s="36"/>
      <c r="Q683" s="36" t="s">
        <v>442</v>
      </c>
      <c r="R683" s="36" t="s">
        <v>55</v>
      </c>
      <c r="S683" s="36" t="s">
        <v>1994</v>
      </c>
      <c r="T683" s="36" t="s">
        <v>2003</v>
      </c>
      <c r="U683" s="36"/>
      <c r="V683" s="36" t="s">
        <v>2004</v>
      </c>
      <c r="W683" s="38">
        <v>43101</v>
      </c>
      <c r="X683" s="36">
        <v>2018</v>
      </c>
      <c r="Y683" s="38">
        <v>43465</v>
      </c>
      <c r="Z683" s="36">
        <v>2018</v>
      </c>
      <c r="AA683" s="36" t="s">
        <v>2005</v>
      </c>
      <c r="AB683" s="36" t="s">
        <v>1272</v>
      </c>
      <c r="AC683" s="37">
        <v>43000</v>
      </c>
      <c r="AD683" s="37">
        <v>50740</v>
      </c>
      <c r="AE683" s="37"/>
      <c r="AF683" s="37"/>
      <c r="AG683" s="37"/>
      <c r="AH683" s="37"/>
      <c r="AI683" s="37"/>
      <c r="AJ683" s="37"/>
      <c r="AK683" s="37"/>
      <c r="AL683" s="37"/>
      <c r="AM683" s="37">
        <v>43000</v>
      </c>
      <c r="AN683" s="37">
        <v>50740</v>
      </c>
      <c r="AO683" s="37"/>
      <c r="AP683" s="37"/>
      <c r="AQ683" s="37"/>
      <c r="AR683" s="37"/>
      <c r="AS683" s="37"/>
      <c r="AT683" s="37"/>
      <c r="AU683" s="37"/>
      <c r="AV683" s="37"/>
      <c r="AW683" s="36" t="s">
        <v>1811</v>
      </c>
      <c r="AX683" s="36" t="s">
        <v>1167</v>
      </c>
      <c r="AY683" s="36" t="s">
        <v>506</v>
      </c>
    </row>
    <row r="684" spans="1:51" ht="48" outlineLevel="1" x14ac:dyDescent="0.2">
      <c r="A684" s="36" t="s">
        <v>2006</v>
      </c>
      <c r="B684" s="36" t="s">
        <v>134</v>
      </c>
      <c r="C684" s="36">
        <v>1</v>
      </c>
      <c r="D684" s="36" t="s">
        <v>110</v>
      </c>
      <c r="E684" s="36" t="s">
        <v>111</v>
      </c>
      <c r="F684" s="36" t="s">
        <v>135</v>
      </c>
      <c r="G684" s="36" t="s">
        <v>136</v>
      </c>
      <c r="H684" s="36" t="s">
        <v>914</v>
      </c>
      <c r="I684" s="36" t="s">
        <v>115</v>
      </c>
      <c r="J684" s="37">
        <v>33000</v>
      </c>
      <c r="K684" s="37">
        <v>38940</v>
      </c>
      <c r="L684" s="38">
        <v>43073</v>
      </c>
      <c r="M684" s="36" t="s">
        <v>1785</v>
      </c>
      <c r="N684" s="36"/>
      <c r="O684" s="36"/>
      <c r="P684" s="36"/>
      <c r="Q684" s="36" t="s">
        <v>442</v>
      </c>
      <c r="R684" s="36" t="s">
        <v>55</v>
      </c>
      <c r="S684" s="36" t="s">
        <v>1477</v>
      </c>
      <c r="T684" s="36" t="s">
        <v>2007</v>
      </c>
      <c r="U684" s="36"/>
      <c r="V684" s="36" t="s">
        <v>585</v>
      </c>
      <c r="W684" s="38">
        <v>43101</v>
      </c>
      <c r="X684" s="36">
        <v>2018</v>
      </c>
      <c r="Y684" s="38">
        <v>43465</v>
      </c>
      <c r="Z684" s="36">
        <v>2018</v>
      </c>
      <c r="AA684" s="36" t="s">
        <v>2008</v>
      </c>
      <c r="AB684" s="36" t="s">
        <v>1472</v>
      </c>
      <c r="AC684" s="37">
        <v>33000</v>
      </c>
      <c r="AD684" s="37">
        <v>38940</v>
      </c>
      <c r="AE684" s="37"/>
      <c r="AF684" s="37"/>
      <c r="AG684" s="37"/>
      <c r="AH684" s="37"/>
      <c r="AI684" s="37"/>
      <c r="AJ684" s="37"/>
      <c r="AK684" s="37"/>
      <c r="AL684" s="37"/>
      <c r="AM684" s="37">
        <v>33000</v>
      </c>
      <c r="AN684" s="37">
        <v>38940</v>
      </c>
      <c r="AO684" s="37"/>
      <c r="AP684" s="37"/>
      <c r="AQ684" s="37"/>
      <c r="AR684" s="37"/>
      <c r="AS684" s="37"/>
      <c r="AT684" s="37"/>
      <c r="AU684" s="37"/>
      <c r="AV684" s="37"/>
      <c r="AW684" s="36" t="s">
        <v>1811</v>
      </c>
      <c r="AX684" s="36" t="s">
        <v>449</v>
      </c>
      <c r="AY684" s="36" t="s">
        <v>506</v>
      </c>
    </row>
    <row r="685" spans="1:51" ht="48" outlineLevel="1" x14ac:dyDescent="0.2">
      <c r="A685" s="36" t="s">
        <v>2009</v>
      </c>
      <c r="B685" s="36" t="s">
        <v>134</v>
      </c>
      <c r="C685" s="36">
        <v>1</v>
      </c>
      <c r="D685" s="36" t="s">
        <v>110</v>
      </c>
      <c r="E685" s="36" t="s">
        <v>111</v>
      </c>
      <c r="F685" s="36" t="s">
        <v>135</v>
      </c>
      <c r="G685" s="36" t="s">
        <v>136</v>
      </c>
      <c r="H685" s="36" t="s">
        <v>2010</v>
      </c>
      <c r="I685" s="36" t="s">
        <v>115</v>
      </c>
      <c r="J685" s="37">
        <v>80000</v>
      </c>
      <c r="K685" s="37">
        <v>94400</v>
      </c>
      <c r="L685" s="38">
        <v>43088</v>
      </c>
      <c r="M685" s="36" t="s">
        <v>1785</v>
      </c>
      <c r="N685" s="36"/>
      <c r="O685" s="36"/>
      <c r="P685" s="36"/>
      <c r="Q685" s="36" t="s">
        <v>442</v>
      </c>
      <c r="R685" s="36" t="s">
        <v>55</v>
      </c>
      <c r="S685" s="36" t="s">
        <v>2011</v>
      </c>
      <c r="T685" s="36" t="s">
        <v>2012</v>
      </c>
      <c r="U685" s="36"/>
      <c r="V685" s="36" t="s">
        <v>2013</v>
      </c>
      <c r="W685" s="38">
        <v>43101</v>
      </c>
      <c r="X685" s="36">
        <v>2018</v>
      </c>
      <c r="Y685" s="38">
        <v>43465</v>
      </c>
      <c r="Z685" s="36">
        <v>2018</v>
      </c>
      <c r="AA685" s="36" t="s">
        <v>2014</v>
      </c>
      <c r="AB685" s="36" t="s">
        <v>2015</v>
      </c>
      <c r="AC685" s="37">
        <v>80000</v>
      </c>
      <c r="AD685" s="37">
        <v>94400</v>
      </c>
      <c r="AE685" s="37"/>
      <c r="AF685" s="37"/>
      <c r="AG685" s="37"/>
      <c r="AH685" s="37"/>
      <c r="AI685" s="37"/>
      <c r="AJ685" s="37"/>
      <c r="AK685" s="37"/>
      <c r="AL685" s="37"/>
      <c r="AM685" s="37">
        <v>80000</v>
      </c>
      <c r="AN685" s="37">
        <v>94400</v>
      </c>
      <c r="AO685" s="37"/>
      <c r="AP685" s="37"/>
      <c r="AQ685" s="37"/>
      <c r="AR685" s="37"/>
      <c r="AS685" s="37"/>
      <c r="AT685" s="37"/>
      <c r="AU685" s="37"/>
      <c r="AV685" s="37"/>
      <c r="AW685" s="36" t="s">
        <v>1955</v>
      </c>
      <c r="AX685" s="36" t="s">
        <v>488</v>
      </c>
      <c r="AY685" s="36" t="s">
        <v>488</v>
      </c>
    </row>
    <row r="686" spans="1:51" ht="96" outlineLevel="1" x14ac:dyDescent="0.2">
      <c r="A686" s="52" t="s">
        <v>2016</v>
      </c>
      <c r="B686" s="52" t="s">
        <v>134</v>
      </c>
      <c r="C686" s="52">
        <v>1</v>
      </c>
      <c r="D686" s="52" t="s">
        <v>110</v>
      </c>
      <c r="E686" s="52" t="s">
        <v>111</v>
      </c>
      <c r="F686" s="52" t="s">
        <v>164</v>
      </c>
      <c r="G686" s="52" t="s">
        <v>173</v>
      </c>
      <c r="H686" s="52" t="s">
        <v>2017</v>
      </c>
      <c r="I686" s="52" t="s">
        <v>115</v>
      </c>
      <c r="J686" s="39">
        <v>46000</v>
      </c>
      <c r="K686" s="39">
        <v>46000</v>
      </c>
      <c r="L686" s="40">
        <v>43157</v>
      </c>
      <c r="M686" s="52" t="s">
        <v>1785</v>
      </c>
      <c r="N686" s="52"/>
      <c r="O686" s="52"/>
      <c r="P686" s="52"/>
      <c r="Q686" s="52" t="s">
        <v>442</v>
      </c>
      <c r="R686" s="52" t="s">
        <v>55</v>
      </c>
      <c r="S686" s="52" t="s">
        <v>1627</v>
      </c>
      <c r="T686" s="52" t="s">
        <v>1628</v>
      </c>
      <c r="U686" s="52"/>
      <c r="V686" s="52" t="s">
        <v>568</v>
      </c>
      <c r="W686" s="40">
        <v>43157</v>
      </c>
      <c r="X686" s="52">
        <v>2018</v>
      </c>
      <c r="Y686" s="40">
        <v>43465</v>
      </c>
      <c r="Z686" s="52">
        <v>2018</v>
      </c>
      <c r="AA686" s="52" t="s">
        <v>2018</v>
      </c>
      <c r="AB686" s="52" t="s">
        <v>1630</v>
      </c>
      <c r="AC686" s="39">
        <v>46000</v>
      </c>
      <c r="AD686" s="39">
        <v>46000</v>
      </c>
      <c r="AE686" s="39"/>
      <c r="AF686" s="39"/>
      <c r="AG686" s="39"/>
      <c r="AH686" s="39"/>
      <c r="AI686" s="39"/>
      <c r="AJ686" s="39"/>
      <c r="AK686" s="39"/>
      <c r="AL686" s="39"/>
      <c r="AM686" s="39">
        <v>46000</v>
      </c>
      <c r="AN686" s="39">
        <v>46000</v>
      </c>
      <c r="AO686" s="39"/>
      <c r="AP686" s="39"/>
      <c r="AQ686" s="39"/>
      <c r="AR686" s="39"/>
      <c r="AS686" s="39"/>
      <c r="AT686" s="39"/>
      <c r="AU686" s="39"/>
      <c r="AV686" s="39"/>
      <c r="AW686" s="52" t="s">
        <v>1786</v>
      </c>
      <c r="AX686" s="52" t="s">
        <v>572</v>
      </c>
      <c r="AY686" s="52" t="s">
        <v>1163</v>
      </c>
    </row>
    <row r="687" spans="1:51" ht="96" outlineLevel="1" x14ac:dyDescent="0.2">
      <c r="A687" s="36" t="s">
        <v>2019</v>
      </c>
      <c r="B687" s="36" t="s">
        <v>134</v>
      </c>
      <c r="C687" s="36">
        <v>1</v>
      </c>
      <c r="D687" s="36" t="s">
        <v>110</v>
      </c>
      <c r="E687" s="36" t="s">
        <v>111</v>
      </c>
      <c r="F687" s="36" t="s">
        <v>164</v>
      </c>
      <c r="G687" s="36" t="s">
        <v>173</v>
      </c>
      <c r="H687" s="36" t="s">
        <v>2020</v>
      </c>
      <c r="I687" s="36" t="s">
        <v>115</v>
      </c>
      <c r="J687" s="37">
        <v>48251.5</v>
      </c>
      <c r="K687" s="37">
        <v>56936.77</v>
      </c>
      <c r="L687" s="38">
        <v>43091</v>
      </c>
      <c r="M687" s="36" t="s">
        <v>1785</v>
      </c>
      <c r="N687" s="36"/>
      <c r="O687" s="36"/>
      <c r="P687" s="36"/>
      <c r="Q687" s="36" t="s">
        <v>442</v>
      </c>
      <c r="R687" s="36" t="s">
        <v>55</v>
      </c>
      <c r="S687" s="36" t="s">
        <v>1627</v>
      </c>
      <c r="T687" s="36" t="s">
        <v>1628</v>
      </c>
      <c r="U687" s="36"/>
      <c r="V687" s="36" t="s">
        <v>2021</v>
      </c>
      <c r="W687" s="38">
        <v>43132</v>
      </c>
      <c r="X687" s="36">
        <v>2018</v>
      </c>
      <c r="Y687" s="38">
        <v>43465</v>
      </c>
      <c r="Z687" s="36">
        <v>2018</v>
      </c>
      <c r="AA687" s="36" t="s">
        <v>2018</v>
      </c>
      <c r="AB687" s="36" t="s">
        <v>1630</v>
      </c>
      <c r="AC687" s="37">
        <v>48251.5</v>
      </c>
      <c r="AD687" s="37">
        <v>56936.77</v>
      </c>
      <c r="AE687" s="37"/>
      <c r="AF687" s="37"/>
      <c r="AG687" s="37"/>
      <c r="AH687" s="37"/>
      <c r="AI687" s="37"/>
      <c r="AJ687" s="37"/>
      <c r="AK687" s="37"/>
      <c r="AL687" s="37"/>
      <c r="AM687" s="37">
        <v>48251.5</v>
      </c>
      <c r="AN687" s="37">
        <v>56936.77</v>
      </c>
      <c r="AO687" s="37"/>
      <c r="AP687" s="37"/>
      <c r="AQ687" s="37"/>
      <c r="AR687" s="37"/>
      <c r="AS687" s="37"/>
      <c r="AT687" s="37"/>
      <c r="AU687" s="37"/>
      <c r="AV687" s="37"/>
      <c r="AW687" s="36" t="s">
        <v>1955</v>
      </c>
      <c r="AX687" s="36" t="s">
        <v>572</v>
      </c>
      <c r="AY687" s="36" t="s">
        <v>127</v>
      </c>
    </row>
    <row r="688" spans="1:51" ht="60" outlineLevel="1" x14ac:dyDescent="0.2">
      <c r="A688" s="36" t="s">
        <v>2022</v>
      </c>
      <c r="B688" s="36" t="s">
        <v>134</v>
      </c>
      <c r="C688" s="36">
        <v>1</v>
      </c>
      <c r="D688" s="36" t="s">
        <v>110</v>
      </c>
      <c r="E688" s="36" t="s">
        <v>111</v>
      </c>
      <c r="F688" s="36" t="s">
        <v>164</v>
      </c>
      <c r="G688" s="36" t="s">
        <v>165</v>
      </c>
      <c r="H688" s="36" t="s">
        <v>2023</v>
      </c>
      <c r="I688" s="36" t="s">
        <v>115</v>
      </c>
      <c r="J688" s="37">
        <v>50000</v>
      </c>
      <c r="K688" s="37">
        <v>50000</v>
      </c>
      <c r="L688" s="38">
        <v>43096</v>
      </c>
      <c r="M688" s="36" t="s">
        <v>1785</v>
      </c>
      <c r="N688" s="36"/>
      <c r="O688" s="36"/>
      <c r="P688" s="36"/>
      <c r="Q688" s="36" t="s">
        <v>442</v>
      </c>
      <c r="R688" s="36" t="s">
        <v>55</v>
      </c>
      <c r="S688" s="36" t="s">
        <v>2024</v>
      </c>
      <c r="T688" s="36" t="s">
        <v>1484</v>
      </c>
      <c r="U688" s="36"/>
      <c r="V688" s="36" t="s">
        <v>1616</v>
      </c>
      <c r="W688" s="38">
        <v>43160</v>
      </c>
      <c r="X688" s="36">
        <v>2018</v>
      </c>
      <c r="Y688" s="38">
        <v>43281</v>
      </c>
      <c r="Z688" s="36">
        <v>2018</v>
      </c>
      <c r="AA688" s="36" t="s">
        <v>2025</v>
      </c>
      <c r="AB688" s="36" t="s">
        <v>2026</v>
      </c>
      <c r="AC688" s="37">
        <v>50000</v>
      </c>
      <c r="AD688" s="37">
        <v>50000</v>
      </c>
      <c r="AE688" s="37"/>
      <c r="AF688" s="37"/>
      <c r="AG688" s="37"/>
      <c r="AH688" s="37"/>
      <c r="AI688" s="37"/>
      <c r="AJ688" s="37"/>
      <c r="AK688" s="37"/>
      <c r="AL688" s="37"/>
      <c r="AM688" s="37">
        <v>50000</v>
      </c>
      <c r="AN688" s="37">
        <v>50000</v>
      </c>
      <c r="AO688" s="37"/>
      <c r="AP688" s="37"/>
      <c r="AQ688" s="37"/>
      <c r="AR688" s="37"/>
      <c r="AS688" s="37"/>
      <c r="AT688" s="37"/>
      <c r="AU688" s="37"/>
      <c r="AV688" s="37"/>
      <c r="AW688" s="36" t="s">
        <v>1811</v>
      </c>
      <c r="AX688" s="36" t="s">
        <v>450</v>
      </c>
      <c r="AY688" s="36" t="s">
        <v>171</v>
      </c>
    </row>
    <row r="689" spans="1:51" ht="60" outlineLevel="1" x14ac:dyDescent="0.2">
      <c r="A689" s="36" t="s">
        <v>2027</v>
      </c>
      <c r="B689" s="36" t="s">
        <v>134</v>
      </c>
      <c r="C689" s="36">
        <v>1</v>
      </c>
      <c r="D689" s="36" t="s">
        <v>110</v>
      </c>
      <c r="E689" s="36" t="s">
        <v>111</v>
      </c>
      <c r="F689" s="36" t="s">
        <v>112</v>
      </c>
      <c r="G689" s="36" t="s">
        <v>113</v>
      </c>
      <c r="H689" s="36" t="s">
        <v>2028</v>
      </c>
      <c r="I689" s="36" t="s">
        <v>115</v>
      </c>
      <c r="J689" s="37">
        <v>25000</v>
      </c>
      <c r="K689" s="37">
        <v>29500</v>
      </c>
      <c r="L689" s="38">
        <v>43084</v>
      </c>
      <c r="M689" s="36" t="s">
        <v>1785</v>
      </c>
      <c r="N689" s="36"/>
      <c r="O689" s="36"/>
      <c r="P689" s="36"/>
      <c r="Q689" s="36" t="s">
        <v>442</v>
      </c>
      <c r="R689" s="36" t="s">
        <v>55</v>
      </c>
      <c r="S689" s="36" t="s">
        <v>1050</v>
      </c>
      <c r="T689" s="36" t="s">
        <v>1050</v>
      </c>
      <c r="U689" s="36"/>
      <c r="V689" s="36" t="s">
        <v>169</v>
      </c>
      <c r="W689" s="38">
        <v>43101</v>
      </c>
      <c r="X689" s="36">
        <v>2018</v>
      </c>
      <c r="Y689" s="38">
        <v>43465</v>
      </c>
      <c r="Z689" s="36">
        <v>2018</v>
      </c>
      <c r="AA689" s="36" t="s">
        <v>1947</v>
      </c>
      <c r="AB689" s="36" t="s">
        <v>1646</v>
      </c>
      <c r="AC689" s="37">
        <v>25000</v>
      </c>
      <c r="AD689" s="37">
        <v>29500</v>
      </c>
      <c r="AE689" s="37"/>
      <c r="AF689" s="37"/>
      <c r="AG689" s="37"/>
      <c r="AH689" s="37"/>
      <c r="AI689" s="37"/>
      <c r="AJ689" s="37"/>
      <c r="AK689" s="37"/>
      <c r="AL689" s="37"/>
      <c r="AM689" s="37">
        <v>25000</v>
      </c>
      <c r="AN689" s="37">
        <v>29500</v>
      </c>
      <c r="AO689" s="37"/>
      <c r="AP689" s="37"/>
      <c r="AQ689" s="37"/>
      <c r="AR689" s="37"/>
      <c r="AS689" s="37"/>
      <c r="AT689" s="37"/>
      <c r="AU689" s="37"/>
      <c r="AV689" s="37"/>
      <c r="AW689" s="36" t="s">
        <v>1955</v>
      </c>
      <c r="AX689" s="36" t="s">
        <v>1054</v>
      </c>
      <c r="AY689" s="36" t="s">
        <v>220</v>
      </c>
    </row>
    <row r="690" spans="1:51" ht="72" outlineLevel="1" x14ac:dyDescent="0.2">
      <c r="A690" s="36" t="s">
        <v>2029</v>
      </c>
      <c r="B690" s="36" t="s">
        <v>134</v>
      </c>
      <c r="C690" s="36">
        <v>1</v>
      </c>
      <c r="D690" s="36" t="s">
        <v>110</v>
      </c>
      <c r="E690" s="36" t="s">
        <v>111</v>
      </c>
      <c r="F690" s="36" t="s">
        <v>164</v>
      </c>
      <c r="G690" s="36" t="s">
        <v>173</v>
      </c>
      <c r="H690" s="36" t="s">
        <v>2030</v>
      </c>
      <c r="I690" s="36" t="s">
        <v>115</v>
      </c>
      <c r="J690" s="37">
        <v>25000</v>
      </c>
      <c r="K690" s="37">
        <v>29500</v>
      </c>
      <c r="L690" s="38">
        <v>43087</v>
      </c>
      <c r="M690" s="36" t="s">
        <v>1785</v>
      </c>
      <c r="N690" s="36"/>
      <c r="O690" s="36"/>
      <c r="P690" s="36"/>
      <c r="Q690" s="36" t="s">
        <v>442</v>
      </c>
      <c r="R690" s="36" t="s">
        <v>55</v>
      </c>
      <c r="S690" s="36" t="s">
        <v>1539</v>
      </c>
      <c r="T690" s="36" t="s">
        <v>1539</v>
      </c>
      <c r="U690" s="36"/>
      <c r="V690" s="36" t="s">
        <v>1689</v>
      </c>
      <c r="W690" s="38">
        <v>43101</v>
      </c>
      <c r="X690" s="36">
        <v>2018</v>
      </c>
      <c r="Y690" s="38">
        <v>43465</v>
      </c>
      <c r="Z690" s="36">
        <v>2018</v>
      </c>
      <c r="AA690" s="36" t="s">
        <v>1855</v>
      </c>
      <c r="AB690" s="36" t="s">
        <v>1495</v>
      </c>
      <c r="AC690" s="37">
        <v>25000</v>
      </c>
      <c r="AD690" s="37">
        <v>29500</v>
      </c>
      <c r="AE690" s="37"/>
      <c r="AF690" s="37"/>
      <c r="AG690" s="37"/>
      <c r="AH690" s="37"/>
      <c r="AI690" s="37"/>
      <c r="AJ690" s="37"/>
      <c r="AK690" s="37"/>
      <c r="AL690" s="37"/>
      <c r="AM690" s="37">
        <v>25000</v>
      </c>
      <c r="AN690" s="37">
        <v>29500</v>
      </c>
      <c r="AO690" s="37"/>
      <c r="AP690" s="37"/>
      <c r="AQ690" s="37"/>
      <c r="AR690" s="37"/>
      <c r="AS690" s="37"/>
      <c r="AT690" s="37"/>
      <c r="AU690" s="37"/>
      <c r="AV690" s="37"/>
      <c r="AW690" s="36" t="s">
        <v>1955</v>
      </c>
      <c r="AX690" s="36" t="s">
        <v>1167</v>
      </c>
      <c r="AY690" s="36" t="s">
        <v>127</v>
      </c>
    </row>
    <row r="691" spans="1:51" ht="60" outlineLevel="1" x14ac:dyDescent="0.2">
      <c r="A691" s="36" t="s">
        <v>2031</v>
      </c>
      <c r="B691" s="36" t="s">
        <v>214</v>
      </c>
      <c r="C691" s="36">
        <v>1</v>
      </c>
      <c r="D691" s="36" t="s">
        <v>110</v>
      </c>
      <c r="E691" s="36" t="s">
        <v>111</v>
      </c>
      <c r="F691" s="36" t="s">
        <v>112</v>
      </c>
      <c r="G691" s="36" t="s">
        <v>113</v>
      </c>
      <c r="H691" s="36" t="s">
        <v>2032</v>
      </c>
      <c r="I691" s="36" t="s">
        <v>115</v>
      </c>
      <c r="J691" s="37">
        <v>40000</v>
      </c>
      <c r="K691" s="37">
        <v>47200</v>
      </c>
      <c r="L691" s="38">
        <v>43095</v>
      </c>
      <c r="M691" s="36" t="s">
        <v>1785</v>
      </c>
      <c r="N691" s="36"/>
      <c r="O691" s="36"/>
      <c r="P691" s="36"/>
      <c r="Q691" s="36" t="s">
        <v>442</v>
      </c>
      <c r="R691" s="36" t="s">
        <v>55</v>
      </c>
      <c r="S691" s="36" t="s">
        <v>1539</v>
      </c>
      <c r="T691" s="36" t="s">
        <v>1539</v>
      </c>
      <c r="U691" s="36"/>
      <c r="V691" s="36" t="s">
        <v>1689</v>
      </c>
      <c r="W691" s="38">
        <v>43101</v>
      </c>
      <c r="X691" s="36">
        <v>2018</v>
      </c>
      <c r="Y691" s="38">
        <v>43465</v>
      </c>
      <c r="Z691" s="36">
        <v>2018</v>
      </c>
      <c r="AA691" s="36" t="s">
        <v>1855</v>
      </c>
      <c r="AB691" s="36" t="s">
        <v>1272</v>
      </c>
      <c r="AC691" s="37">
        <v>40000</v>
      </c>
      <c r="AD691" s="37">
        <v>47200</v>
      </c>
      <c r="AE691" s="37"/>
      <c r="AF691" s="37"/>
      <c r="AG691" s="37"/>
      <c r="AH691" s="37"/>
      <c r="AI691" s="37"/>
      <c r="AJ691" s="37"/>
      <c r="AK691" s="37"/>
      <c r="AL691" s="37"/>
      <c r="AM691" s="37">
        <v>40000</v>
      </c>
      <c r="AN691" s="37">
        <v>47200</v>
      </c>
      <c r="AO691" s="37"/>
      <c r="AP691" s="37"/>
      <c r="AQ691" s="37"/>
      <c r="AR691" s="37"/>
      <c r="AS691" s="37"/>
      <c r="AT691" s="37"/>
      <c r="AU691" s="37"/>
      <c r="AV691" s="37"/>
      <c r="AW691" s="36" t="s">
        <v>1955</v>
      </c>
      <c r="AX691" s="36" t="s">
        <v>1167</v>
      </c>
      <c r="AY691" s="36" t="s">
        <v>127</v>
      </c>
    </row>
    <row r="692" spans="1:51" ht="60" outlineLevel="1" x14ac:dyDescent="0.2">
      <c r="A692" s="36" t="s">
        <v>2033</v>
      </c>
      <c r="B692" s="36" t="s">
        <v>134</v>
      </c>
      <c r="C692" s="36">
        <v>1</v>
      </c>
      <c r="D692" s="36" t="s">
        <v>110</v>
      </c>
      <c r="E692" s="36" t="s">
        <v>111</v>
      </c>
      <c r="F692" s="36" t="s">
        <v>112</v>
      </c>
      <c r="G692" s="36" t="s">
        <v>113</v>
      </c>
      <c r="H692" s="36" t="s">
        <v>2034</v>
      </c>
      <c r="I692" s="36" t="s">
        <v>115</v>
      </c>
      <c r="J692" s="37">
        <v>5000</v>
      </c>
      <c r="K692" s="37">
        <v>5900</v>
      </c>
      <c r="L692" s="38">
        <v>43089</v>
      </c>
      <c r="M692" s="36" t="s">
        <v>1785</v>
      </c>
      <c r="N692" s="36"/>
      <c r="O692" s="36"/>
      <c r="P692" s="36"/>
      <c r="Q692" s="36" t="s">
        <v>442</v>
      </c>
      <c r="R692" s="36" t="s">
        <v>55</v>
      </c>
      <c r="S692" s="36" t="s">
        <v>1523</v>
      </c>
      <c r="T692" s="36" t="s">
        <v>2035</v>
      </c>
      <c r="U692" s="36"/>
      <c r="V692" s="36" t="s">
        <v>1689</v>
      </c>
      <c r="W692" s="38">
        <v>43101</v>
      </c>
      <c r="X692" s="36">
        <v>2018</v>
      </c>
      <c r="Y692" s="38">
        <v>43281</v>
      </c>
      <c r="Z692" s="36">
        <v>2018</v>
      </c>
      <c r="AA692" s="36" t="s">
        <v>1855</v>
      </c>
      <c r="AB692" s="36" t="s">
        <v>1272</v>
      </c>
      <c r="AC692" s="37">
        <v>5000</v>
      </c>
      <c r="AD692" s="37">
        <v>5900</v>
      </c>
      <c r="AE692" s="37"/>
      <c r="AF692" s="37"/>
      <c r="AG692" s="37"/>
      <c r="AH692" s="37"/>
      <c r="AI692" s="37"/>
      <c r="AJ692" s="37"/>
      <c r="AK692" s="37"/>
      <c r="AL692" s="37"/>
      <c r="AM692" s="37">
        <v>5000</v>
      </c>
      <c r="AN692" s="37">
        <v>5900</v>
      </c>
      <c r="AO692" s="37"/>
      <c r="AP692" s="37"/>
      <c r="AQ692" s="37"/>
      <c r="AR692" s="37"/>
      <c r="AS692" s="37"/>
      <c r="AT692" s="37"/>
      <c r="AU692" s="37"/>
      <c r="AV692" s="37"/>
      <c r="AW692" s="36" t="s">
        <v>1955</v>
      </c>
      <c r="AX692" s="36" t="s">
        <v>1167</v>
      </c>
      <c r="AY692" s="36" t="s">
        <v>127</v>
      </c>
    </row>
    <row r="693" spans="1:51" ht="60" outlineLevel="1" x14ac:dyDescent="0.2">
      <c r="A693" s="36" t="s">
        <v>2036</v>
      </c>
      <c r="B693" s="36" t="s">
        <v>134</v>
      </c>
      <c r="C693" s="36">
        <v>1</v>
      </c>
      <c r="D693" s="36" t="s">
        <v>110</v>
      </c>
      <c r="E693" s="36" t="s">
        <v>111</v>
      </c>
      <c r="F693" s="36" t="s">
        <v>112</v>
      </c>
      <c r="G693" s="36" t="s">
        <v>113</v>
      </c>
      <c r="H693" s="36" t="s">
        <v>2037</v>
      </c>
      <c r="I693" s="36" t="s">
        <v>115</v>
      </c>
      <c r="J693" s="37">
        <v>10000</v>
      </c>
      <c r="K693" s="37">
        <v>11800</v>
      </c>
      <c r="L693" s="38">
        <v>43098</v>
      </c>
      <c r="M693" s="36" t="s">
        <v>1785</v>
      </c>
      <c r="N693" s="36"/>
      <c r="O693" s="36"/>
      <c r="P693" s="36"/>
      <c r="Q693" s="36" t="s">
        <v>442</v>
      </c>
      <c r="R693" s="36" t="s">
        <v>55</v>
      </c>
      <c r="S693" s="36" t="s">
        <v>2038</v>
      </c>
      <c r="T693" s="36" t="s">
        <v>2039</v>
      </c>
      <c r="U693" s="36"/>
      <c r="V693" s="36" t="s">
        <v>2040</v>
      </c>
      <c r="W693" s="38">
        <v>43101</v>
      </c>
      <c r="X693" s="36">
        <v>2018</v>
      </c>
      <c r="Y693" s="38">
        <v>43465</v>
      </c>
      <c r="Z693" s="36">
        <v>2018</v>
      </c>
      <c r="AA693" s="36" t="s">
        <v>2041</v>
      </c>
      <c r="AB693" s="36" t="s">
        <v>1272</v>
      </c>
      <c r="AC693" s="37">
        <v>10000</v>
      </c>
      <c r="AD693" s="37">
        <v>11800</v>
      </c>
      <c r="AE693" s="37"/>
      <c r="AF693" s="37"/>
      <c r="AG693" s="37"/>
      <c r="AH693" s="37"/>
      <c r="AI693" s="37"/>
      <c r="AJ693" s="37"/>
      <c r="AK693" s="37"/>
      <c r="AL693" s="37"/>
      <c r="AM693" s="37">
        <v>10000</v>
      </c>
      <c r="AN693" s="37">
        <v>11800</v>
      </c>
      <c r="AO693" s="37"/>
      <c r="AP693" s="37"/>
      <c r="AQ693" s="37"/>
      <c r="AR693" s="37"/>
      <c r="AS693" s="37"/>
      <c r="AT693" s="37"/>
      <c r="AU693" s="37"/>
      <c r="AV693" s="37"/>
      <c r="AW693" s="36" t="s">
        <v>1955</v>
      </c>
      <c r="AX693" s="36" t="s">
        <v>1968</v>
      </c>
      <c r="AY693" s="36" t="s">
        <v>127</v>
      </c>
    </row>
    <row r="694" spans="1:51" ht="60" outlineLevel="1" x14ac:dyDescent="0.2">
      <c r="A694" s="36" t="s">
        <v>2042</v>
      </c>
      <c r="B694" s="36" t="s">
        <v>134</v>
      </c>
      <c r="C694" s="36">
        <v>1</v>
      </c>
      <c r="D694" s="36" t="s">
        <v>110</v>
      </c>
      <c r="E694" s="36" t="s">
        <v>111</v>
      </c>
      <c r="F694" s="36" t="s">
        <v>164</v>
      </c>
      <c r="G694" s="36" t="s">
        <v>173</v>
      </c>
      <c r="H694" s="36" t="s">
        <v>2043</v>
      </c>
      <c r="I694" s="36" t="s">
        <v>115</v>
      </c>
      <c r="J694" s="37">
        <v>50000</v>
      </c>
      <c r="K694" s="37">
        <v>59000</v>
      </c>
      <c r="L694" s="38">
        <v>43098</v>
      </c>
      <c r="M694" s="36" t="s">
        <v>1785</v>
      </c>
      <c r="N694" s="36"/>
      <c r="O694" s="36"/>
      <c r="P694" s="36"/>
      <c r="Q694" s="36" t="s">
        <v>442</v>
      </c>
      <c r="R694" s="36" t="s">
        <v>55</v>
      </c>
      <c r="S694" s="36" t="s">
        <v>1378</v>
      </c>
      <c r="T694" s="36" t="s">
        <v>2044</v>
      </c>
      <c r="U694" s="36"/>
      <c r="V694" s="36" t="s">
        <v>2040</v>
      </c>
      <c r="W694" s="38">
        <v>43101</v>
      </c>
      <c r="X694" s="36">
        <v>2018</v>
      </c>
      <c r="Y694" s="38">
        <v>43465</v>
      </c>
      <c r="Z694" s="36">
        <v>2018</v>
      </c>
      <c r="AA694" s="36" t="s">
        <v>2045</v>
      </c>
      <c r="AB694" s="36" t="s">
        <v>1272</v>
      </c>
      <c r="AC694" s="37">
        <v>50000</v>
      </c>
      <c r="AD694" s="37">
        <v>59000</v>
      </c>
      <c r="AE694" s="37"/>
      <c r="AF694" s="37"/>
      <c r="AG694" s="37"/>
      <c r="AH694" s="37"/>
      <c r="AI694" s="37"/>
      <c r="AJ694" s="37"/>
      <c r="AK694" s="37"/>
      <c r="AL694" s="37"/>
      <c r="AM694" s="37">
        <v>50000</v>
      </c>
      <c r="AN694" s="37">
        <v>59000</v>
      </c>
      <c r="AO694" s="37"/>
      <c r="AP694" s="37"/>
      <c r="AQ694" s="37"/>
      <c r="AR694" s="37"/>
      <c r="AS694" s="37"/>
      <c r="AT694" s="37"/>
      <c r="AU694" s="37"/>
      <c r="AV694" s="37"/>
      <c r="AW694" s="36" t="s">
        <v>1955</v>
      </c>
      <c r="AX694" s="36" t="s">
        <v>1968</v>
      </c>
      <c r="AY694" s="36" t="s">
        <v>127</v>
      </c>
    </row>
    <row r="695" spans="1:51" ht="84" outlineLevel="1" x14ac:dyDescent="0.2">
      <c r="A695" s="36" t="s">
        <v>2046</v>
      </c>
      <c r="B695" s="36" t="s">
        <v>134</v>
      </c>
      <c r="C695" s="36">
        <v>1</v>
      </c>
      <c r="D695" s="36" t="s">
        <v>110</v>
      </c>
      <c r="E695" s="36" t="s">
        <v>111</v>
      </c>
      <c r="F695" s="36" t="s">
        <v>112</v>
      </c>
      <c r="G695" s="36" t="s">
        <v>113</v>
      </c>
      <c r="H695" s="36" t="s">
        <v>2047</v>
      </c>
      <c r="I695" s="36" t="s">
        <v>115</v>
      </c>
      <c r="J695" s="37">
        <v>50000</v>
      </c>
      <c r="K695" s="37">
        <v>59000</v>
      </c>
      <c r="L695" s="38">
        <v>43098</v>
      </c>
      <c r="M695" s="36" t="s">
        <v>1785</v>
      </c>
      <c r="N695" s="36"/>
      <c r="O695" s="36"/>
      <c r="P695" s="36"/>
      <c r="Q695" s="36" t="s">
        <v>442</v>
      </c>
      <c r="R695" s="36" t="s">
        <v>55</v>
      </c>
      <c r="S695" s="36" t="s">
        <v>1378</v>
      </c>
      <c r="T695" s="36" t="s">
        <v>2044</v>
      </c>
      <c r="U695" s="36"/>
      <c r="V695" s="36" t="s">
        <v>2040</v>
      </c>
      <c r="W695" s="38">
        <v>43101</v>
      </c>
      <c r="X695" s="36">
        <v>2018</v>
      </c>
      <c r="Y695" s="38">
        <v>43465</v>
      </c>
      <c r="Z695" s="36">
        <v>2018</v>
      </c>
      <c r="AA695" s="36" t="s">
        <v>2048</v>
      </c>
      <c r="AB695" s="36" t="s">
        <v>1272</v>
      </c>
      <c r="AC695" s="37">
        <v>50000</v>
      </c>
      <c r="AD695" s="37">
        <v>59000</v>
      </c>
      <c r="AE695" s="37"/>
      <c r="AF695" s="37"/>
      <c r="AG695" s="37"/>
      <c r="AH695" s="37"/>
      <c r="AI695" s="37"/>
      <c r="AJ695" s="37"/>
      <c r="AK695" s="37"/>
      <c r="AL695" s="37"/>
      <c r="AM695" s="37">
        <v>50000</v>
      </c>
      <c r="AN695" s="37">
        <v>59000</v>
      </c>
      <c r="AO695" s="37"/>
      <c r="AP695" s="37"/>
      <c r="AQ695" s="37"/>
      <c r="AR695" s="37"/>
      <c r="AS695" s="37"/>
      <c r="AT695" s="37"/>
      <c r="AU695" s="37"/>
      <c r="AV695" s="37"/>
      <c r="AW695" s="36" t="s">
        <v>1955</v>
      </c>
      <c r="AX695" s="36" t="s">
        <v>1968</v>
      </c>
      <c r="AY695" s="36" t="s">
        <v>127</v>
      </c>
    </row>
    <row r="696" spans="1:51" ht="36" outlineLevel="1" x14ac:dyDescent="0.2">
      <c r="A696" s="36" t="s">
        <v>2049</v>
      </c>
      <c r="B696" s="36" t="s">
        <v>134</v>
      </c>
      <c r="C696" s="36">
        <v>1</v>
      </c>
      <c r="D696" s="36" t="s">
        <v>110</v>
      </c>
      <c r="E696" s="36" t="s">
        <v>111</v>
      </c>
      <c r="F696" s="36" t="s">
        <v>112</v>
      </c>
      <c r="G696" s="36" t="s">
        <v>113</v>
      </c>
      <c r="H696" s="36" t="s">
        <v>2050</v>
      </c>
      <c r="I696" s="36" t="s">
        <v>115</v>
      </c>
      <c r="J696" s="37">
        <v>99900</v>
      </c>
      <c r="K696" s="37">
        <v>117882</v>
      </c>
      <c r="L696" s="38">
        <v>43095</v>
      </c>
      <c r="M696" s="36" t="s">
        <v>1785</v>
      </c>
      <c r="N696" s="36"/>
      <c r="O696" s="36"/>
      <c r="P696" s="36"/>
      <c r="Q696" s="36" t="s">
        <v>442</v>
      </c>
      <c r="R696" s="36" t="s">
        <v>55</v>
      </c>
      <c r="S696" s="36" t="s">
        <v>1657</v>
      </c>
      <c r="T696" s="36" t="s">
        <v>1443</v>
      </c>
      <c r="U696" s="36"/>
      <c r="V696" s="36" t="s">
        <v>169</v>
      </c>
      <c r="W696" s="38">
        <v>43101</v>
      </c>
      <c r="X696" s="36">
        <v>2018</v>
      </c>
      <c r="Y696" s="38">
        <v>43465</v>
      </c>
      <c r="Z696" s="36">
        <v>2018</v>
      </c>
      <c r="AA696" s="36" t="s">
        <v>983</v>
      </c>
      <c r="AB696" s="36" t="s">
        <v>742</v>
      </c>
      <c r="AC696" s="37">
        <v>99900</v>
      </c>
      <c r="AD696" s="37">
        <v>117882</v>
      </c>
      <c r="AE696" s="37"/>
      <c r="AF696" s="37"/>
      <c r="AG696" s="37"/>
      <c r="AH696" s="37"/>
      <c r="AI696" s="37"/>
      <c r="AJ696" s="37"/>
      <c r="AK696" s="37"/>
      <c r="AL696" s="37"/>
      <c r="AM696" s="37">
        <v>99900</v>
      </c>
      <c r="AN696" s="37">
        <v>117882</v>
      </c>
      <c r="AO696" s="37"/>
      <c r="AP696" s="37"/>
      <c r="AQ696" s="37"/>
      <c r="AR696" s="37"/>
      <c r="AS696" s="37"/>
      <c r="AT696" s="37"/>
      <c r="AU696" s="37"/>
      <c r="AV696" s="37"/>
      <c r="AW696" s="36" t="s">
        <v>1811</v>
      </c>
      <c r="AX696" s="36" t="s">
        <v>450</v>
      </c>
      <c r="AY696" s="36" t="s">
        <v>127</v>
      </c>
    </row>
    <row r="697" spans="1:51" ht="48" outlineLevel="1" x14ac:dyDescent="0.2">
      <c r="A697" s="36" t="s">
        <v>2051</v>
      </c>
      <c r="B697" s="36" t="s">
        <v>134</v>
      </c>
      <c r="C697" s="36">
        <v>1</v>
      </c>
      <c r="D697" s="36" t="s">
        <v>110</v>
      </c>
      <c r="E697" s="36" t="s">
        <v>111</v>
      </c>
      <c r="F697" s="36" t="s">
        <v>164</v>
      </c>
      <c r="G697" s="36" t="s">
        <v>173</v>
      </c>
      <c r="H697" s="36" t="s">
        <v>2052</v>
      </c>
      <c r="I697" s="36" t="s">
        <v>115</v>
      </c>
      <c r="J697" s="37">
        <v>50000</v>
      </c>
      <c r="K697" s="37">
        <v>59000</v>
      </c>
      <c r="L697" s="38">
        <v>43087</v>
      </c>
      <c r="M697" s="36" t="s">
        <v>1785</v>
      </c>
      <c r="N697" s="36"/>
      <c r="O697" s="36"/>
      <c r="P697" s="36"/>
      <c r="Q697" s="36" t="s">
        <v>442</v>
      </c>
      <c r="R697" s="36" t="s">
        <v>55</v>
      </c>
      <c r="S697" s="36" t="s">
        <v>1516</v>
      </c>
      <c r="T697" s="36" t="s">
        <v>1517</v>
      </c>
      <c r="U697" s="36"/>
      <c r="V697" s="36" t="s">
        <v>169</v>
      </c>
      <c r="W697" s="38">
        <v>43101</v>
      </c>
      <c r="X697" s="36">
        <v>2018</v>
      </c>
      <c r="Y697" s="38">
        <v>43465</v>
      </c>
      <c r="Z697" s="36">
        <v>2018</v>
      </c>
      <c r="AA697" s="36" t="s">
        <v>2053</v>
      </c>
      <c r="AB697" s="36" t="s">
        <v>1518</v>
      </c>
      <c r="AC697" s="37">
        <v>50000</v>
      </c>
      <c r="AD697" s="37">
        <v>59000</v>
      </c>
      <c r="AE697" s="37"/>
      <c r="AF697" s="37"/>
      <c r="AG697" s="37"/>
      <c r="AH697" s="37"/>
      <c r="AI697" s="37"/>
      <c r="AJ697" s="37"/>
      <c r="AK697" s="37"/>
      <c r="AL697" s="37"/>
      <c r="AM697" s="37">
        <v>50000</v>
      </c>
      <c r="AN697" s="37">
        <v>59000</v>
      </c>
      <c r="AO697" s="37"/>
      <c r="AP697" s="37"/>
      <c r="AQ697" s="37"/>
      <c r="AR697" s="37"/>
      <c r="AS697" s="37"/>
      <c r="AT697" s="37"/>
      <c r="AU697" s="37"/>
      <c r="AV697" s="37"/>
      <c r="AW697" s="36" t="s">
        <v>1955</v>
      </c>
      <c r="AX697" s="36" t="s">
        <v>1069</v>
      </c>
      <c r="AY697" s="36" t="s">
        <v>127</v>
      </c>
    </row>
    <row r="698" spans="1:51" ht="60" outlineLevel="1" x14ac:dyDescent="0.2">
      <c r="A698" s="36" t="s">
        <v>2054</v>
      </c>
      <c r="B698" s="36" t="s">
        <v>109</v>
      </c>
      <c r="C698" s="36">
        <v>1</v>
      </c>
      <c r="D698" s="36" t="s">
        <v>110</v>
      </c>
      <c r="E698" s="36" t="s">
        <v>111</v>
      </c>
      <c r="F698" s="36" t="s">
        <v>112</v>
      </c>
      <c r="G698" s="36" t="s">
        <v>113</v>
      </c>
      <c r="H698" s="36" t="s">
        <v>2055</v>
      </c>
      <c r="I698" s="36" t="s">
        <v>115</v>
      </c>
      <c r="J698" s="37">
        <v>33000</v>
      </c>
      <c r="K698" s="37">
        <v>38940</v>
      </c>
      <c r="L698" s="38">
        <v>43096</v>
      </c>
      <c r="M698" s="36" t="s">
        <v>1785</v>
      </c>
      <c r="N698" s="36"/>
      <c r="O698" s="36"/>
      <c r="P698" s="36"/>
      <c r="Q698" s="36" t="s">
        <v>442</v>
      </c>
      <c r="R698" s="36" t="s">
        <v>55</v>
      </c>
      <c r="S698" s="36" t="s">
        <v>2056</v>
      </c>
      <c r="T698" s="36" t="s">
        <v>2057</v>
      </c>
      <c r="U698" s="36"/>
      <c r="V698" s="36" t="s">
        <v>169</v>
      </c>
      <c r="W698" s="38">
        <v>43282</v>
      </c>
      <c r="X698" s="36">
        <v>2018</v>
      </c>
      <c r="Y698" s="38">
        <v>43344</v>
      </c>
      <c r="Z698" s="36">
        <v>2018</v>
      </c>
      <c r="AA698" s="36" t="s">
        <v>2058</v>
      </c>
      <c r="AB698" s="36" t="s">
        <v>1518</v>
      </c>
      <c r="AC698" s="37">
        <v>33000</v>
      </c>
      <c r="AD698" s="37">
        <v>38940</v>
      </c>
      <c r="AE698" s="37"/>
      <c r="AF698" s="37"/>
      <c r="AG698" s="37"/>
      <c r="AH698" s="37"/>
      <c r="AI698" s="37"/>
      <c r="AJ698" s="37"/>
      <c r="AK698" s="37"/>
      <c r="AL698" s="37"/>
      <c r="AM698" s="37">
        <v>33000</v>
      </c>
      <c r="AN698" s="37">
        <v>38940</v>
      </c>
      <c r="AO698" s="37"/>
      <c r="AP698" s="37"/>
      <c r="AQ698" s="37"/>
      <c r="AR698" s="37"/>
      <c r="AS698" s="37"/>
      <c r="AT698" s="37"/>
      <c r="AU698" s="37"/>
      <c r="AV698" s="37"/>
      <c r="AW698" s="36" t="s">
        <v>1811</v>
      </c>
      <c r="AX698" s="36" t="s">
        <v>450</v>
      </c>
      <c r="AY698" s="36" t="s">
        <v>220</v>
      </c>
    </row>
    <row r="699" spans="1:51" ht="60" outlineLevel="1" x14ac:dyDescent="0.2">
      <c r="A699" s="36" t="s">
        <v>2059</v>
      </c>
      <c r="B699" s="36" t="s">
        <v>134</v>
      </c>
      <c r="C699" s="36">
        <v>1</v>
      </c>
      <c r="D699" s="36" t="s">
        <v>110</v>
      </c>
      <c r="E699" s="36" t="s">
        <v>111</v>
      </c>
      <c r="F699" s="36" t="s">
        <v>112</v>
      </c>
      <c r="G699" s="36" t="s">
        <v>113</v>
      </c>
      <c r="H699" s="36" t="s">
        <v>2060</v>
      </c>
      <c r="I699" s="36" t="s">
        <v>115</v>
      </c>
      <c r="J699" s="37">
        <v>99900</v>
      </c>
      <c r="K699" s="37">
        <v>117882</v>
      </c>
      <c r="L699" s="38">
        <v>43095</v>
      </c>
      <c r="M699" s="36" t="s">
        <v>1785</v>
      </c>
      <c r="N699" s="36"/>
      <c r="O699" s="36"/>
      <c r="P699" s="36"/>
      <c r="Q699" s="36" t="s">
        <v>442</v>
      </c>
      <c r="R699" s="36" t="s">
        <v>55</v>
      </c>
      <c r="S699" s="36" t="s">
        <v>1657</v>
      </c>
      <c r="T699" s="36" t="s">
        <v>1443</v>
      </c>
      <c r="U699" s="36"/>
      <c r="V699" s="36" t="s">
        <v>169</v>
      </c>
      <c r="W699" s="38">
        <v>43101</v>
      </c>
      <c r="X699" s="36">
        <v>2018</v>
      </c>
      <c r="Y699" s="38">
        <v>43465</v>
      </c>
      <c r="Z699" s="36">
        <v>2018</v>
      </c>
      <c r="AA699" s="36" t="s">
        <v>2061</v>
      </c>
      <c r="AB699" s="36" t="s">
        <v>742</v>
      </c>
      <c r="AC699" s="37">
        <v>99900</v>
      </c>
      <c r="AD699" s="37">
        <v>117882</v>
      </c>
      <c r="AE699" s="37"/>
      <c r="AF699" s="37"/>
      <c r="AG699" s="37"/>
      <c r="AH699" s="37"/>
      <c r="AI699" s="37"/>
      <c r="AJ699" s="37"/>
      <c r="AK699" s="37"/>
      <c r="AL699" s="37"/>
      <c r="AM699" s="37">
        <v>99900</v>
      </c>
      <c r="AN699" s="37">
        <v>117882</v>
      </c>
      <c r="AO699" s="37"/>
      <c r="AP699" s="37"/>
      <c r="AQ699" s="37"/>
      <c r="AR699" s="37"/>
      <c r="AS699" s="37"/>
      <c r="AT699" s="37"/>
      <c r="AU699" s="37"/>
      <c r="AV699" s="37"/>
      <c r="AW699" s="36" t="s">
        <v>1811</v>
      </c>
      <c r="AX699" s="36" t="s">
        <v>450</v>
      </c>
      <c r="AY699" s="36" t="s">
        <v>127</v>
      </c>
    </row>
    <row r="700" spans="1:51" ht="60" outlineLevel="1" x14ac:dyDescent="0.2">
      <c r="A700" s="36" t="s">
        <v>2062</v>
      </c>
      <c r="B700" s="36" t="s">
        <v>134</v>
      </c>
      <c r="C700" s="36">
        <v>1</v>
      </c>
      <c r="D700" s="36" t="s">
        <v>110</v>
      </c>
      <c r="E700" s="36" t="s">
        <v>111</v>
      </c>
      <c r="F700" s="36" t="s">
        <v>112</v>
      </c>
      <c r="G700" s="36" t="s">
        <v>113</v>
      </c>
      <c r="H700" s="36" t="s">
        <v>2063</v>
      </c>
      <c r="I700" s="36" t="s">
        <v>115</v>
      </c>
      <c r="J700" s="37">
        <v>99900</v>
      </c>
      <c r="K700" s="37">
        <v>117882</v>
      </c>
      <c r="L700" s="38">
        <v>43095</v>
      </c>
      <c r="M700" s="36" t="s">
        <v>1785</v>
      </c>
      <c r="N700" s="36"/>
      <c r="O700" s="36"/>
      <c r="P700" s="36"/>
      <c r="Q700" s="36" t="s">
        <v>442</v>
      </c>
      <c r="R700" s="36" t="s">
        <v>55</v>
      </c>
      <c r="S700" s="36" t="s">
        <v>1657</v>
      </c>
      <c r="T700" s="36" t="s">
        <v>1443</v>
      </c>
      <c r="U700" s="36"/>
      <c r="V700" s="36" t="s">
        <v>169</v>
      </c>
      <c r="W700" s="38">
        <v>43101</v>
      </c>
      <c r="X700" s="36">
        <v>2018</v>
      </c>
      <c r="Y700" s="38">
        <v>43465</v>
      </c>
      <c r="Z700" s="36">
        <v>2018</v>
      </c>
      <c r="AA700" s="36" t="s">
        <v>2061</v>
      </c>
      <c r="AB700" s="36" t="s">
        <v>742</v>
      </c>
      <c r="AC700" s="37">
        <v>99900</v>
      </c>
      <c r="AD700" s="37">
        <v>117882</v>
      </c>
      <c r="AE700" s="37"/>
      <c r="AF700" s="37"/>
      <c r="AG700" s="37"/>
      <c r="AH700" s="37"/>
      <c r="AI700" s="37"/>
      <c r="AJ700" s="37"/>
      <c r="AK700" s="37"/>
      <c r="AL700" s="37"/>
      <c r="AM700" s="37">
        <v>99900</v>
      </c>
      <c r="AN700" s="37">
        <v>117882</v>
      </c>
      <c r="AO700" s="37"/>
      <c r="AP700" s="37"/>
      <c r="AQ700" s="37"/>
      <c r="AR700" s="37"/>
      <c r="AS700" s="37"/>
      <c r="AT700" s="37"/>
      <c r="AU700" s="37"/>
      <c r="AV700" s="37"/>
      <c r="AW700" s="36" t="s">
        <v>1811</v>
      </c>
      <c r="AX700" s="36" t="s">
        <v>450</v>
      </c>
      <c r="AY700" s="36" t="s">
        <v>127</v>
      </c>
    </row>
    <row r="701" spans="1:51" ht="60" outlineLevel="1" x14ac:dyDescent="0.2">
      <c r="A701" s="52" t="s">
        <v>2064</v>
      </c>
      <c r="B701" s="52" t="s">
        <v>109</v>
      </c>
      <c r="C701" s="52">
        <v>1</v>
      </c>
      <c r="D701" s="52" t="s">
        <v>110</v>
      </c>
      <c r="E701" s="52" t="s">
        <v>111</v>
      </c>
      <c r="F701" s="52" t="s">
        <v>135</v>
      </c>
      <c r="G701" s="52" t="s">
        <v>136</v>
      </c>
      <c r="H701" s="52" t="s">
        <v>2065</v>
      </c>
      <c r="I701" s="52" t="s">
        <v>115</v>
      </c>
      <c r="J701" s="39">
        <v>99900</v>
      </c>
      <c r="K701" s="39">
        <v>117882</v>
      </c>
      <c r="L701" s="40">
        <v>43161</v>
      </c>
      <c r="M701" s="52" t="s">
        <v>1785</v>
      </c>
      <c r="N701" s="52"/>
      <c r="O701" s="52"/>
      <c r="P701" s="52"/>
      <c r="Q701" s="52" t="s">
        <v>442</v>
      </c>
      <c r="R701" s="52" t="s">
        <v>55</v>
      </c>
      <c r="S701" s="52" t="s">
        <v>1548</v>
      </c>
      <c r="T701" s="52" t="s">
        <v>1549</v>
      </c>
      <c r="U701" s="52"/>
      <c r="V701" s="52" t="s">
        <v>1160</v>
      </c>
      <c r="W701" s="40">
        <v>43164</v>
      </c>
      <c r="X701" s="52">
        <v>2018</v>
      </c>
      <c r="Y701" s="40">
        <v>43465</v>
      </c>
      <c r="Z701" s="52">
        <v>2018</v>
      </c>
      <c r="AA701" s="52" t="s">
        <v>1855</v>
      </c>
      <c r="AB701" s="52" t="s">
        <v>563</v>
      </c>
      <c r="AC701" s="39">
        <v>99900</v>
      </c>
      <c r="AD701" s="39">
        <v>117882</v>
      </c>
      <c r="AE701" s="39"/>
      <c r="AF701" s="39"/>
      <c r="AG701" s="39"/>
      <c r="AH701" s="39"/>
      <c r="AI701" s="39"/>
      <c r="AJ701" s="39"/>
      <c r="AK701" s="39"/>
      <c r="AL701" s="39"/>
      <c r="AM701" s="39">
        <v>99900</v>
      </c>
      <c r="AN701" s="39">
        <v>117882</v>
      </c>
      <c r="AO701" s="39"/>
      <c r="AP701" s="39"/>
      <c r="AQ701" s="39"/>
      <c r="AR701" s="39"/>
      <c r="AS701" s="39"/>
      <c r="AT701" s="39"/>
      <c r="AU701" s="39"/>
      <c r="AV701" s="39"/>
      <c r="AW701" s="52" t="s">
        <v>1786</v>
      </c>
      <c r="AX701" s="52" t="s">
        <v>1167</v>
      </c>
      <c r="AY701" s="52" t="s">
        <v>1168</v>
      </c>
    </row>
    <row r="702" spans="1:51" ht="60" outlineLevel="1" x14ac:dyDescent="0.2">
      <c r="A702" s="52" t="s">
        <v>2066</v>
      </c>
      <c r="B702" s="52" t="s">
        <v>134</v>
      </c>
      <c r="C702" s="52">
        <v>1</v>
      </c>
      <c r="D702" s="52" t="s">
        <v>110</v>
      </c>
      <c r="E702" s="52" t="s">
        <v>111</v>
      </c>
      <c r="F702" s="52" t="s">
        <v>135</v>
      </c>
      <c r="G702" s="52" t="s">
        <v>136</v>
      </c>
      <c r="H702" s="52" t="s">
        <v>2067</v>
      </c>
      <c r="I702" s="52" t="s">
        <v>115</v>
      </c>
      <c r="J702" s="39">
        <v>42372.88</v>
      </c>
      <c r="K702" s="39">
        <v>50000</v>
      </c>
      <c r="L702" s="40">
        <v>43161</v>
      </c>
      <c r="M702" s="52" t="s">
        <v>1785</v>
      </c>
      <c r="N702" s="52"/>
      <c r="O702" s="52"/>
      <c r="P702" s="52"/>
      <c r="Q702" s="52" t="s">
        <v>442</v>
      </c>
      <c r="R702" s="52" t="s">
        <v>55</v>
      </c>
      <c r="S702" s="52" t="s">
        <v>1523</v>
      </c>
      <c r="T702" s="52" t="s">
        <v>2035</v>
      </c>
      <c r="U702" s="52"/>
      <c r="V702" s="52" t="s">
        <v>1763</v>
      </c>
      <c r="W702" s="40">
        <v>43164</v>
      </c>
      <c r="X702" s="52">
        <v>2018</v>
      </c>
      <c r="Y702" s="40">
        <v>43465</v>
      </c>
      <c r="Z702" s="52">
        <v>2018</v>
      </c>
      <c r="AA702" s="52" t="s">
        <v>1855</v>
      </c>
      <c r="AB702" s="52" t="s">
        <v>1272</v>
      </c>
      <c r="AC702" s="39">
        <v>42372.88</v>
      </c>
      <c r="AD702" s="39">
        <v>50000</v>
      </c>
      <c r="AE702" s="39"/>
      <c r="AF702" s="39"/>
      <c r="AG702" s="39"/>
      <c r="AH702" s="39"/>
      <c r="AI702" s="39"/>
      <c r="AJ702" s="39"/>
      <c r="AK702" s="39"/>
      <c r="AL702" s="39"/>
      <c r="AM702" s="39">
        <v>42372.88</v>
      </c>
      <c r="AN702" s="39">
        <v>50000</v>
      </c>
      <c r="AO702" s="39"/>
      <c r="AP702" s="39"/>
      <c r="AQ702" s="39"/>
      <c r="AR702" s="39"/>
      <c r="AS702" s="39"/>
      <c r="AT702" s="39"/>
      <c r="AU702" s="39"/>
      <c r="AV702" s="39"/>
      <c r="AW702" s="52" t="s">
        <v>1786</v>
      </c>
      <c r="AX702" s="52" t="s">
        <v>1167</v>
      </c>
      <c r="AY702" s="52" t="s">
        <v>1168</v>
      </c>
    </row>
    <row r="703" spans="1:51" ht="60" outlineLevel="1" x14ac:dyDescent="0.2">
      <c r="A703" s="52" t="s">
        <v>2068</v>
      </c>
      <c r="B703" s="52" t="s">
        <v>214</v>
      </c>
      <c r="C703" s="52">
        <v>1</v>
      </c>
      <c r="D703" s="52" t="s">
        <v>110</v>
      </c>
      <c r="E703" s="52" t="s">
        <v>111</v>
      </c>
      <c r="F703" s="52" t="s">
        <v>135</v>
      </c>
      <c r="G703" s="52" t="s">
        <v>136</v>
      </c>
      <c r="H703" s="52" t="s">
        <v>2069</v>
      </c>
      <c r="I703" s="52" t="s">
        <v>115</v>
      </c>
      <c r="J703" s="39">
        <v>99900</v>
      </c>
      <c r="K703" s="39">
        <v>117882</v>
      </c>
      <c r="L703" s="40">
        <v>43193</v>
      </c>
      <c r="M703" s="52" t="s">
        <v>1785</v>
      </c>
      <c r="N703" s="52"/>
      <c r="O703" s="52"/>
      <c r="P703" s="52"/>
      <c r="Q703" s="52" t="s">
        <v>442</v>
      </c>
      <c r="R703" s="52" t="s">
        <v>55</v>
      </c>
      <c r="S703" s="52" t="s">
        <v>2070</v>
      </c>
      <c r="T703" s="52" t="s">
        <v>2070</v>
      </c>
      <c r="U703" s="52"/>
      <c r="V703" s="52" t="s">
        <v>1160</v>
      </c>
      <c r="W703" s="40">
        <v>43252</v>
      </c>
      <c r="X703" s="52">
        <v>2018</v>
      </c>
      <c r="Y703" s="40">
        <v>43405</v>
      </c>
      <c r="Z703" s="52">
        <v>2018</v>
      </c>
      <c r="AA703" s="52" t="s">
        <v>2071</v>
      </c>
      <c r="AB703" s="52" t="s">
        <v>2072</v>
      </c>
      <c r="AC703" s="39">
        <v>99900</v>
      </c>
      <c r="AD703" s="39">
        <v>117882</v>
      </c>
      <c r="AE703" s="39"/>
      <c r="AF703" s="39"/>
      <c r="AG703" s="39"/>
      <c r="AH703" s="39"/>
      <c r="AI703" s="39"/>
      <c r="AJ703" s="39"/>
      <c r="AK703" s="39"/>
      <c r="AL703" s="39"/>
      <c r="AM703" s="39">
        <v>99900</v>
      </c>
      <c r="AN703" s="39">
        <v>117882</v>
      </c>
      <c r="AO703" s="39"/>
      <c r="AP703" s="39"/>
      <c r="AQ703" s="39"/>
      <c r="AR703" s="39"/>
      <c r="AS703" s="39"/>
      <c r="AT703" s="39"/>
      <c r="AU703" s="39"/>
      <c r="AV703" s="39"/>
      <c r="AW703" s="52" t="s">
        <v>1786</v>
      </c>
      <c r="AX703" s="52" t="s">
        <v>1167</v>
      </c>
      <c r="AY703" s="52" t="s">
        <v>1168</v>
      </c>
    </row>
    <row r="704" spans="1:51" ht="60" outlineLevel="1" x14ac:dyDescent="0.2">
      <c r="A704" s="52" t="s">
        <v>2073</v>
      </c>
      <c r="B704" s="52" t="s">
        <v>109</v>
      </c>
      <c r="C704" s="52">
        <v>1</v>
      </c>
      <c r="D704" s="52" t="s">
        <v>110</v>
      </c>
      <c r="E704" s="52" t="s">
        <v>111</v>
      </c>
      <c r="F704" s="52" t="s">
        <v>135</v>
      </c>
      <c r="G704" s="52" t="s">
        <v>136</v>
      </c>
      <c r="H704" s="52" t="s">
        <v>2074</v>
      </c>
      <c r="I704" s="52" t="s">
        <v>115</v>
      </c>
      <c r="J704" s="39">
        <v>99900</v>
      </c>
      <c r="K704" s="39">
        <v>117882</v>
      </c>
      <c r="L704" s="40">
        <v>43161</v>
      </c>
      <c r="M704" s="52" t="s">
        <v>1785</v>
      </c>
      <c r="N704" s="52"/>
      <c r="O704" s="52"/>
      <c r="P704" s="52"/>
      <c r="Q704" s="52" t="s">
        <v>442</v>
      </c>
      <c r="R704" s="52" t="s">
        <v>55</v>
      </c>
      <c r="S704" s="52" t="s">
        <v>1992</v>
      </c>
      <c r="T704" s="52" t="s">
        <v>1549</v>
      </c>
      <c r="U704" s="52"/>
      <c r="V704" s="52" t="s">
        <v>1160</v>
      </c>
      <c r="W704" s="40">
        <v>43164</v>
      </c>
      <c r="X704" s="52">
        <v>2018</v>
      </c>
      <c r="Y704" s="40">
        <v>43465</v>
      </c>
      <c r="Z704" s="52">
        <v>2018</v>
      </c>
      <c r="AA704" s="52" t="s">
        <v>1855</v>
      </c>
      <c r="AB704" s="52" t="s">
        <v>1272</v>
      </c>
      <c r="AC704" s="39">
        <v>99900</v>
      </c>
      <c r="AD704" s="39">
        <v>117882</v>
      </c>
      <c r="AE704" s="39"/>
      <c r="AF704" s="39"/>
      <c r="AG704" s="39"/>
      <c r="AH704" s="39"/>
      <c r="AI704" s="39"/>
      <c r="AJ704" s="39"/>
      <c r="AK704" s="39"/>
      <c r="AL704" s="39"/>
      <c r="AM704" s="39">
        <v>99900</v>
      </c>
      <c r="AN704" s="39">
        <v>117882</v>
      </c>
      <c r="AO704" s="39"/>
      <c r="AP704" s="39"/>
      <c r="AQ704" s="39"/>
      <c r="AR704" s="39"/>
      <c r="AS704" s="39"/>
      <c r="AT704" s="39"/>
      <c r="AU704" s="39"/>
      <c r="AV704" s="39"/>
      <c r="AW704" s="52" t="s">
        <v>1786</v>
      </c>
      <c r="AX704" s="52" t="s">
        <v>1167</v>
      </c>
      <c r="AY704" s="52" t="s">
        <v>1168</v>
      </c>
    </row>
    <row r="705" spans="1:51" ht="60" outlineLevel="1" x14ac:dyDescent="0.2">
      <c r="A705" s="52" t="s">
        <v>2075</v>
      </c>
      <c r="B705" s="52" t="s">
        <v>134</v>
      </c>
      <c r="C705" s="52">
        <v>1</v>
      </c>
      <c r="D705" s="52" t="s">
        <v>110</v>
      </c>
      <c r="E705" s="52" t="s">
        <v>111</v>
      </c>
      <c r="F705" s="52" t="s">
        <v>135</v>
      </c>
      <c r="G705" s="52" t="s">
        <v>565</v>
      </c>
      <c r="H705" s="52" t="s">
        <v>2076</v>
      </c>
      <c r="I705" s="52" t="s">
        <v>115</v>
      </c>
      <c r="J705" s="39">
        <v>99900</v>
      </c>
      <c r="K705" s="39">
        <v>117882</v>
      </c>
      <c r="L705" s="40">
        <v>43191</v>
      </c>
      <c r="M705" s="52" t="s">
        <v>1785</v>
      </c>
      <c r="N705" s="52"/>
      <c r="O705" s="52"/>
      <c r="P705" s="52"/>
      <c r="Q705" s="52" t="s">
        <v>442</v>
      </c>
      <c r="R705" s="52" t="s">
        <v>55</v>
      </c>
      <c r="S705" s="52" t="s">
        <v>2077</v>
      </c>
      <c r="T705" s="52" t="s">
        <v>2078</v>
      </c>
      <c r="U705" s="52"/>
      <c r="V705" s="52" t="s">
        <v>568</v>
      </c>
      <c r="W705" s="40">
        <v>43221</v>
      </c>
      <c r="X705" s="52">
        <v>2018</v>
      </c>
      <c r="Y705" s="40">
        <v>43245</v>
      </c>
      <c r="Z705" s="52">
        <v>2018</v>
      </c>
      <c r="AA705" s="52" t="s">
        <v>2079</v>
      </c>
      <c r="AB705" s="52" t="s">
        <v>2080</v>
      </c>
      <c r="AC705" s="39">
        <v>99900</v>
      </c>
      <c r="AD705" s="39">
        <v>117882</v>
      </c>
      <c r="AE705" s="39"/>
      <c r="AF705" s="39"/>
      <c r="AG705" s="39"/>
      <c r="AH705" s="39"/>
      <c r="AI705" s="39"/>
      <c r="AJ705" s="39"/>
      <c r="AK705" s="39"/>
      <c r="AL705" s="39"/>
      <c r="AM705" s="39">
        <v>99900</v>
      </c>
      <c r="AN705" s="39">
        <v>117882</v>
      </c>
      <c r="AO705" s="39"/>
      <c r="AP705" s="39"/>
      <c r="AQ705" s="39"/>
      <c r="AR705" s="39"/>
      <c r="AS705" s="39"/>
      <c r="AT705" s="39"/>
      <c r="AU705" s="39"/>
      <c r="AV705" s="39"/>
      <c r="AW705" s="52" t="s">
        <v>2081</v>
      </c>
      <c r="AX705" s="52" t="s">
        <v>449</v>
      </c>
      <c r="AY705" s="52" t="s">
        <v>572</v>
      </c>
    </row>
    <row r="706" spans="1:51" ht="60" outlineLevel="1" x14ac:dyDescent="0.2">
      <c r="A706" s="52" t="s">
        <v>2082</v>
      </c>
      <c r="B706" s="52" t="s">
        <v>134</v>
      </c>
      <c r="C706" s="52">
        <v>1</v>
      </c>
      <c r="D706" s="52" t="s">
        <v>110</v>
      </c>
      <c r="E706" s="52" t="s">
        <v>111</v>
      </c>
      <c r="F706" s="52" t="s">
        <v>179</v>
      </c>
      <c r="G706" s="52" t="s">
        <v>180</v>
      </c>
      <c r="H706" s="52" t="s">
        <v>2083</v>
      </c>
      <c r="I706" s="52" t="s">
        <v>115</v>
      </c>
      <c r="J706" s="39">
        <v>50000</v>
      </c>
      <c r="K706" s="39">
        <v>59000</v>
      </c>
      <c r="L706" s="40">
        <v>43192</v>
      </c>
      <c r="M706" s="52" t="s">
        <v>1785</v>
      </c>
      <c r="N706" s="52"/>
      <c r="O706" s="52"/>
      <c r="P706" s="52"/>
      <c r="Q706" s="52" t="s">
        <v>442</v>
      </c>
      <c r="R706" s="52" t="s">
        <v>55</v>
      </c>
      <c r="S706" s="52" t="s">
        <v>919</v>
      </c>
      <c r="T706" s="52" t="s">
        <v>951</v>
      </c>
      <c r="U706" s="52"/>
      <c r="V706" s="52" t="s">
        <v>169</v>
      </c>
      <c r="W706" s="40">
        <v>43252</v>
      </c>
      <c r="X706" s="52">
        <v>2018</v>
      </c>
      <c r="Y706" s="40">
        <v>43282</v>
      </c>
      <c r="Z706" s="52">
        <v>2018</v>
      </c>
      <c r="AA706" s="52" t="s">
        <v>2084</v>
      </c>
      <c r="AB706" s="52" t="s">
        <v>733</v>
      </c>
      <c r="AC706" s="39">
        <v>50000</v>
      </c>
      <c r="AD706" s="39">
        <v>59000</v>
      </c>
      <c r="AE706" s="39"/>
      <c r="AF706" s="39"/>
      <c r="AG706" s="39"/>
      <c r="AH706" s="39"/>
      <c r="AI706" s="39"/>
      <c r="AJ706" s="39"/>
      <c r="AK706" s="39"/>
      <c r="AL706" s="39"/>
      <c r="AM706" s="39">
        <v>50000</v>
      </c>
      <c r="AN706" s="39">
        <v>59000</v>
      </c>
      <c r="AO706" s="39"/>
      <c r="AP706" s="39"/>
      <c r="AQ706" s="39"/>
      <c r="AR706" s="39"/>
      <c r="AS706" s="39"/>
      <c r="AT706" s="39"/>
      <c r="AU706" s="39"/>
      <c r="AV706" s="39"/>
      <c r="AW706" s="52" t="s">
        <v>1786</v>
      </c>
      <c r="AX706" s="52" t="s">
        <v>926</v>
      </c>
      <c r="AY706" s="52" t="s">
        <v>186</v>
      </c>
    </row>
    <row r="707" spans="1:51" ht="48" outlineLevel="1" x14ac:dyDescent="0.2">
      <c r="A707" s="52" t="s">
        <v>2085</v>
      </c>
      <c r="B707" s="52" t="s">
        <v>1715</v>
      </c>
      <c r="C707" s="52">
        <v>1</v>
      </c>
      <c r="D707" s="52" t="s">
        <v>110</v>
      </c>
      <c r="E707" s="52" t="s">
        <v>111</v>
      </c>
      <c r="F707" s="52" t="s">
        <v>179</v>
      </c>
      <c r="G707" s="52" t="s">
        <v>180</v>
      </c>
      <c r="H707" s="52" t="s">
        <v>2086</v>
      </c>
      <c r="I707" s="52" t="s">
        <v>115</v>
      </c>
      <c r="J707" s="39">
        <v>82400</v>
      </c>
      <c r="K707" s="39">
        <v>97232</v>
      </c>
      <c r="L707" s="40">
        <v>43160</v>
      </c>
      <c r="M707" s="52" t="s">
        <v>1785</v>
      </c>
      <c r="N707" s="52"/>
      <c r="O707" s="52"/>
      <c r="P707" s="52"/>
      <c r="Q707" s="52" t="s">
        <v>442</v>
      </c>
      <c r="R707" s="52" t="s">
        <v>55</v>
      </c>
      <c r="S707" s="52" t="s">
        <v>2087</v>
      </c>
      <c r="T707" s="52" t="s">
        <v>1957</v>
      </c>
      <c r="U707" s="52"/>
      <c r="V707" s="52" t="s">
        <v>169</v>
      </c>
      <c r="W707" s="40">
        <v>43221</v>
      </c>
      <c r="X707" s="52">
        <v>2018</v>
      </c>
      <c r="Y707" s="40">
        <v>43282</v>
      </c>
      <c r="Z707" s="52">
        <v>2018</v>
      </c>
      <c r="AA707" s="52" t="s">
        <v>2088</v>
      </c>
      <c r="AB707" s="52" t="s">
        <v>563</v>
      </c>
      <c r="AC707" s="39">
        <v>82400</v>
      </c>
      <c r="AD707" s="39">
        <v>97232</v>
      </c>
      <c r="AE707" s="39"/>
      <c r="AF707" s="39"/>
      <c r="AG707" s="39"/>
      <c r="AH707" s="39"/>
      <c r="AI707" s="39"/>
      <c r="AJ707" s="39"/>
      <c r="AK707" s="39"/>
      <c r="AL707" s="39"/>
      <c r="AM707" s="39">
        <v>82400</v>
      </c>
      <c r="AN707" s="39">
        <v>97232</v>
      </c>
      <c r="AO707" s="39"/>
      <c r="AP707" s="39"/>
      <c r="AQ707" s="39"/>
      <c r="AR707" s="39"/>
      <c r="AS707" s="39"/>
      <c r="AT707" s="39"/>
      <c r="AU707" s="39"/>
      <c r="AV707" s="39"/>
      <c r="AW707" s="52" t="s">
        <v>1786</v>
      </c>
      <c r="AX707" s="52" t="s">
        <v>926</v>
      </c>
      <c r="AY707" s="52" t="s">
        <v>186</v>
      </c>
    </row>
    <row r="708" spans="1:51" ht="96" outlineLevel="1" x14ac:dyDescent="0.2">
      <c r="A708" s="52" t="s">
        <v>2089</v>
      </c>
      <c r="B708" s="52" t="s">
        <v>134</v>
      </c>
      <c r="C708" s="52">
        <v>1</v>
      </c>
      <c r="D708" s="52" t="s">
        <v>110</v>
      </c>
      <c r="E708" s="52" t="s">
        <v>111</v>
      </c>
      <c r="F708" s="52" t="s">
        <v>135</v>
      </c>
      <c r="G708" s="52" t="s">
        <v>193</v>
      </c>
      <c r="H708" s="52" t="s">
        <v>2090</v>
      </c>
      <c r="I708" s="52" t="s">
        <v>115</v>
      </c>
      <c r="J708" s="39">
        <v>50000</v>
      </c>
      <c r="K708" s="39">
        <v>59000</v>
      </c>
      <c r="L708" s="40">
        <v>43160</v>
      </c>
      <c r="M708" s="52" t="s">
        <v>1785</v>
      </c>
      <c r="N708" s="52"/>
      <c r="O708" s="52"/>
      <c r="P708" s="52"/>
      <c r="Q708" s="52" t="s">
        <v>442</v>
      </c>
      <c r="R708" s="52" t="s">
        <v>55</v>
      </c>
      <c r="S708" s="52" t="s">
        <v>2091</v>
      </c>
      <c r="T708" s="52" t="s">
        <v>2092</v>
      </c>
      <c r="U708" s="52"/>
      <c r="V708" s="52" t="s">
        <v>169</v>
      </c>
      <c r="W708" s="40">
        <v>43221</v>
      </c>
      <c r="X708" s="52">
        <v>2018</v>
      </c>
      <c r="Y708" s="40">
        <v>43313</v>
      </c>
      <c r="Z708" s="52">
        <v>2018</v>
      </c>
      <c r="AA708" s="52" t="s">
        <v>2093</v>
      </c>
      <c r="AB708" s="52" t="s">
        <v>2094</v>
      </c>
      <c r="AC708" s="39">
        <v>50000</v>
      </c>
      <c r="AD708" s="39">
        <v>59000</v>
      </c>
      <c r="AE708" s="39"/>
      <c r="AF708" s="39"/>
      <c r="AG708" s="39"/>
      <c r="AH708" s="39"/>
      <c r="AI708" s="39"/>
      <c r="AJ708" s="39"/>
      <c r="AK708" s="39"/>
      <c r="AL708" s="39"/>
      <c r="AM708" s="39">
        <v>50000</v>
      </c>
      <c r="AN708" s="39">
        <v>59000</v>
      </c>
      <c r="AO708" s="39"/>
      <c r="AP708" s="39"/>
      <c r="AQ708" s="39"/>
      <c r="AR708" s="39"/>
      <c r="AS708" s="39"/>
      <c r="AT708" s="39"/>
      <c r="AU708" s="39"/>
      <c r="AV708" s="39"/>
      <c r="AW708" s="52" t="s">
        <v>1786</v>
      </c>
      <c r="AX708" s="52" t="s">
        <v>926</v>
      </c>
      <c r="AY708" s="52" t="s">
        <v>186</v>
      </c>
    </row>
    <row r="709" spans="1:51" ht="96" outlineLevel="1" x14ac:dyDescent="0.2">
      <c r="A709" s="52" t="s">
        <v>2095</v>
      </c>
      <c r="B709" s="52" t="s">
        <v>134</v>
      </c>
      <c r="C709" s="52">
        <v>1</v>
      </c>
      <c r="D709" s="52" t="s">
        <v>110</v>
      </c>
      <c r="E709" s="52" t="s">
        <v>111</v>
      </c>
      <c r="F709" s="52" t="s">
        <v>135</v>
      </c>
      <c r="G709" s="52" t="s">
        <v>193</v>
      </c>
      <c r="H709" s="52" t="s">
        <v>2096</v>
      </c>
      <c r="I709" s="52" t="s">
        <v>115</v>
      </c>
      <c r="J709" s="39">
        <v>99900</v>
      </c>
      <c r="K709" s="39">
        <v>117882</v>
      </c>
      <c r="L709" s="40">
        <v>43160</v>
      </c>
      <c r="M709" s="52" t="s">
        <v>1785</v>
      </c>
      <c r="N709" s="52"/>
      <c r="O709" s="52"/>
      <c r="P709" s="52"/>
      <c r="Q709" s="52" t="s">
        <v>442</v>
      </c>
      <c r="R709" s="52" t="s">
        <v>55</v>
      </c>
      <c r="S709" s="52" t="s">
        <v>2091</v>
      </c>
      <c r="T709" s="52" t="s">
        <v>2092</v>
      </c>
      <c r="U709" s="52"/>
      <c r="V709" s="52" t="s">
        <v>169</v>
      </c>
      <c r="W709" s="40">
        <v>43221</v>
      </c>
      <c r="X709" s="52">
        <v>2018</v>
      </c>
      <c r="Y709" s="40">
        <v>43313</v>
      </c>
      <c r="Z709" s="52">
        <v>2018</v>
      </c>
      <c r="AA709" s="52" t="s">
        <v>2093</v>
      </c>
      <c r="AB709" s="52" t="s">
        <v>2094</v>
      </c>
      <c r="AC709" s="39">
        <v>99900</v>
      </c>
      <c r="AD709" s="39">
        <v>117882</v>
      </c>
      <c r="AE709" s="39"/>
      <c r="AF709" s="39"/>
      <c r="AG709" s="39"/>
      <c r="AH709" s="39"/>
      <c r="AI709" s="39"/>
      <c r="AJ709" s="39"/>
      <c r="AK709" s="39"/>
      <c r="AL709" s="39"/>
      <c r="AM709" s="39">
        <v>99900</v>
      </c>
      <c r="AN709" s="39">
        <v>117882</v>
      </c>
      <c r="AO709" s="39"/>
      <c r="AP709" s="39"/>
      <c r="AQ709" s="39"/>
      <c r="AR709" s="39"/>
      <c r="AS709" s="39"/>
      <c r="AT709" s="39"/>
      <c r="AU709" s="39"/>
      <c r="AV709" s="39"/>
      <c r="AW709" s="52" t="s">
        <v>1786</v>
      </c>
      <c r="AX709" s="52" t="s">
        <v>926</v>
      </c>
      <c r="AY709" s="52" t="s">
        <v>199</v>
      </c>
    </row>
    <row r="710" spans="1:51" ht="60" outlineLevel="1" x14ac:dyDescent="0.2">
      <c r="A710" s="52" t="s">
        <v>2097</v>
      </c>
      <c r="B710" s="52" t="s">
        <v>134</v>
      </c>
      <c r="C710" s="52">
        <v>1</v>
      </c>
      <c r="D710" s="52" t="s">
        <v>110</v>
      </c>
      <c r="E710" s="52" t="s">
        <v>111</v>
      </c>
      <c r="F710" s="52" t="s">
        <v>164</v>
      </c>
      <c r="G710" s="52" t="s">
        <v>173</v>
      </c>
      <c r="H710" s="52" t="s">
        <v>2098</v>
      </c>
      <c r="I710" s="52" t="s">
        <v>115</v>
      </c>
      <c r="J710" s="39">
        <v>4886</v>
      </c>
      <c r="K710" s="39">
        <v>5765.48</v>
      </c>
      <c r="L710" s="40">
        <v>43234</v>
      </c>
      <c r="M710" s="52" t="s">
        <v>1785</v>
      </c>
      <c r="N710" s="52"/>
      <c r="O710" s="52"/>
      <c r="P710" s="52"/>
      <c r="Q710" s="52" t="s">
        <v>442</v>
      </c>
      <c r="R710" s="52" t="s">
        <v>55</v>
      </c>
      <c r="S710" s="52" t="s">
        <v>1523</v>
      </c>
      <c r="T710" s="52" t="s">
        <v>1524</v>
      </c>
      <c r="U710" s="52"/>
      <c r="V710" s="52" t="s">
        <v>1763</v>
      </c>
      <c r="W710" s="40">
        <v>43282</v>
      </c>
      <c r="X710" s="52">
        <v>2018</v>
      </c>
      <c r="Y710" s="40">
        <v>43465</v>
      </c>
      <c r="Z710" s="52">
        <v>2018</v>
      </c>
      <c r="AA710" s="52" t="s">
        <v>1855</v>
      </c>
      <c r="AB710" s="52" t="s">
        <v>1272</v>
      </c>
      <c r="AC710" s="39">
        <v>4886</v>
      </c>
      <c r="AD710" s="39">
        <v>5765.48</v>
      </c>
      <c r="AE710" s="39"/>
      <c r="AF710" s="39"/>
      <c r="AG710" s="39"/>
      <c r="AH710" s="39"/>
      <c r="AI710" s="39"/>
      <c r="AJ710" s="39"/>
      <c r="AK710" s="39"/>
      <c r="AL710" s="39"/>
      <c r="AM710" s="39">
        <v>4886</v>
      </c>
      <c r="AN710" s="39">
        <v>5765.48</v>
      </c>
      <c r="AO710" s="39"/>
      <c r="AP710" s="39"/>
      <c r="AQ710" s="39"/>
      <c r="AR710" s="39"/>
      <c r="AS710" s="39"/>
      <c r="AT710" s="39"/>
      <c r="AU710" s="39"/>
      <c r="AV710" s="39"/>
      <c r="AW710" s="52" t="s">
        <v>1786</v>
      </c>
      <c r="AX710" s="52" t="s">
        <v>1167</v>
      </c>
      <c r="AY710" s="52" t="s">
        <v>1163</v>
      </c>
    </row>
    <row r="711" spans="1:51" ht="60" outlineLevel="1" x14ac:dyDescent="0.2">
      <c r="A711" s="52" t="s">
        <v>2099</v>
      </c>
      <c r="B711" s="52" t="s">
        <v>134</v>
      </c>
      <c r="C711" s="52">
        <v>1</v>
      </c>
      <c r="D711" s="52" t="s">
        <v>110</v>
      </c>
      <c r="E711" s="52" t="s">
        <v>111</v>
      </c>
      <c r="F711" s="52" t="s">
        <v>164</v>
      </c>
      <c r="G711" s="52" t="s">
        <v>173</v>
      </c>
      <c r="H711" s="52" t="s">
        <v>2100</v>
      </c>
      <c r="I711" s="52" t="s">
        <v>115</v>
      </c>
      <c r="J711" s="39">
        <v>6420</v>
      </c>
      <c r="K711" s="39">
        <v>7575.6</v>
      </c>
      <c r="L711" s="40">
        <v>43150</v>
      </c>
      <c r="M711" s="52" t="s">
        <v>1785</v>
      </c>
      <c r="N711" s="52"/>
      <c r="O711" s="52"/>
      <c r="P711" s="52"/>
      <c r="Q711" s="52" t="s">
        <v>442</v>
      </c>
      <c r="R711" s="52" t="s">
        <v>55</v>
      </c>
      <c r="S711" s="52" t="s">
        <v>1523</v>
      </c>
      <c r="T711" s="52" t="s">
        <v>1524</v>
      </c>
      <c r="U711" s="52"/>
      <c r="V711" s="52" t="s">
        <v>1160</v>
      </c>
      <c r="W711" s="40">
        <v>43150</v>
      </c>
      <c r="X711" s="52">
        <v>2018</v>
      </c>
      <c r="Y711" s="40">
        <v>43251</v>
      </c>
      <c r="Z711" s="52">
        <v>2018</v>
      </c>
      <c r="AA711" s="52" t="s">
        <v>1855</v>
      </c>
      <c r="AB711" s="52" t="s">
        <v>1272</v>
      </c>
      <c r="AC711" s="39">
        <v>6420</v>
      </c>
      <c r="AD711" s="39">
        <v>7575.6</v>
      </c>
      <c r="AE711" s="39"/>
      <c r="AF711" s="39"/>
      <c r="AG711" s="39"/>
      <c r="AH711" s="39"/>
      <c r="AI711" s="39"/>
      <c r="AJ711" s="39"/>
      <c r="AK711" s="39"/>
      <c r="AL711" s="39"/>
      <c r="AM711" s="39">
        <v>6420</v>
      </c>
      <c r="AN711" s="39">
        <v>7575.6</v>
      </c>
      <c r="AO711" s="39"/>
      <c r="AP711" s="39"/>
      <c r="AQ711" s="39"/>
      <c r="AR711" s="39"/>
      <c r="AS711" s="39"/>
      <c r="AT711" s="39"/>
      <c r="AU711" s="39"/>
      <c r="AV711" s="39"/>
      <c r="AW711" s="52" t="s">
        <v>2101</v>
      </c>
      <c r="AX711" s="52" t="s">
        <v>1167</v>
      </c>
      <c r="AY711" s="52" t="s">
        <v>1163</v>
      </c>
    </row>
    <row r="712" spans="1:51" ht="60" outlineLevel="1" x14ac:dyDescent="0.2">
      <c r="A712" s="52" t="s">
        <v>2102</v>
      </c>
      <c r="B712" s="52" t="s">
        <v>134</v>
      </c>
      <c r="C712" s="52">
        <v>1</v>
      </c>
      <c r="D712" s="52" t="s">
        <v>110</v>
      </c>
      <c r="E712" s="52" t="s">
        <v>111</v>
      </c>
      <c r="F712" s="52" t="s">
        <v>164</v>
      </c>
      <c r="G712" s="52" t="s">
        <v>173</v>
      </c>
      <c r="H712" s="52" t="s">
        <v>2103</v>
      </c>
      <c r="I712" s="52" t="s">
        <v>115</v>
      </c>
      <c r="J712" s="39">
        <v>50000</v>
      </c>
      <c r="K712" s="39">
        <v>59000</v>
      </c>
      <c r="L712" s="40">
        <v>43346</v>
      </c>
      <c r="M712" s="52" t="s">
        <v>1785</v>
      </c>
      <c r="N712" s="52"/>
      <c r="O712" s="52"/>
      <c r="P712" s="52"/>
      <c r="Q712" s="52" t="s">
        <v>442</v>
      </c>
      <c r="R712" s="52" t="s">
        <v>55</v>
      </c>
      <c r="S712" s="52" t="s">
        <v>2024</v>
      </c>
      <c r="T712" s="52" t="s">
        <v>1484</v>
      </c>
      <c r="U712" s="52"/>
      <c r="V712" s="52" t="s">
        <v>1763</v>
      </c>
      <c r="W712" s="40">
        <v>43405</v>
      </c>
      <c r="X712" s="52">
        <v>2018</v>
      </c>
      <c r="Y712" s="40">
        <v>43465</v>
      </c>
      <c r="Z712" s="52">
        <v>2018</v>
      </c>
      <c r="AA712" s="52" t="s">
        <v>2104</v>
      </c>
      <c r="AB712" s="52" t="s">
        <v>1272</v>
      </c>
      <c r="AC712" s="39">
        <v>50000</v>
      </c>
      <c r="AD712" s="39">
        <v>59000</v>
      </c>
      <c r="AE712" s="39"/>
      <c r="AF712" s="39"/>
      <c r="AG712" s="39"/>
      <c r="AH712" s="39"/>
      <c r="AI712" s="39"/>
      <c r="AJ712" s="39"/>
      <c r="AK712" s="39"/>
      <c r="AL712" s="39"/>
      <c r="AM712" s="39">
        <v>50000</v>
      </c>
      <c r="AN712" s="39">
        <v>59000</v>
      </c>
      <c r="AO712" s="39"/>
      <c r="AP712" s="39"/>
      <c r="AQ712" s="39"/>
      <c r="AR712" s="39"/>
      <c r="AS712" s="39"/>
      <c r="AT712" s="39"/>
      <c r="AU712" s="39"/>
      <c r="AV712" s="39"/>
      <c r="AW712" s="52" t="s">
        <v>2105</v>
      </c>
      <c r="AX712" s="52" t="s">
        <v>1968</v>
      </c>
      <c r="AY712" s="52" t="s">
        <v>593</v>
      </c>
    </row>
    <row r="713" spans="1:51" ht="96" outlineLevel="1" x14ac:dyDescent="0.2">
      <c r="A713" s="52" t="s">
        <v>2106</v>
      </c>
      <c r="B713" s="52" t="s">
        <v>134</v>
      </c>
      <c r="C713" s="52">
        <v>1</v>
      </c>
      <c r="D713" s="52" t="s">
        <v>110</v>
      </c>
      <c r="E713" s="52" t="s">
        <v>111</v>
      </c>
      <c r="F713" s="52" t="s">
        <v>135</v>
      </c>
      <c r="G713" s="52" t="s">
        <v>193</v>
      </c>
      <c r="H713" s="52" t="s">
        <v>2107</v>
      </c>
      <c r="I713" s="52" t="s">
        <v>115</v>
      </c>
      <c r="J713" s="39">
        <v>99900</v>
      </c>
      <c r="K713" s="39">
        <v>117882</v>
      </c>
      <c r="L713" s="40">
        <v>43160</v>
      </c>
      <c r="M713" s="52" t="s">
        <v>1785</v>
      </c>
      <c r="N713" s="52"/>
      <c r="O713" s="52"/>
      <c r="P713" s="52"/>
      <c r="Q713" s="52" t="s">
        <v>442</v>
      </c>
      <c r="R713" s="52" t="s">
        <v>55</v>
      </c>
      <c r="S713" s="52" t="s">
        <v>2091</v>
      </c>
      <c r="T713" s="52" t="s">
        <v>2092</v>
      </c>
      <c r="U713" s="52"/>
      <c r="V713" s="52" t="s">
        <v>169</v>
      </c>
      <c r="W713" s="40">
        <v>43221</v>
      </c>
      <c r="X713" s="52">
        <v>2018</v>
      </c>
      <c r="Y713" s="40">
        <v>43313</v>
      </c>
      <c r="Z713" s="52">
        <v>2018</v>
      </c>
      <c r="AA713" s="52" t="s">
        <v>2093</v>
      </c>
      <c r="AB713" s="52" t="s">
        <v>2094</v>
      </c>
      <c r="AC713" s="39">
        <v>99900</v>
      </c>
      <c r="AD713" s="39">
        <v>117882</v>
      </c>
      <c r="AE713" s="39"/>
      <c r="AF713" s="39"/>
      <c r="AG713" s="39"/>
      <c r="AH713" s="39"/>
      <c r="AI713" s="39"/>
      <c r="AJ713" s="39"/>
      <c r="AK713" s="39"/>
      <c r="AL713" s="39"/>
      <c r="AM713" s="39">
        <v>99900</v>
      </c>
      <c r="AN713" s="39">
        <v>117882</v>
      </c>
      <c r="AO713" s="39"/>
      <c r="AP713" s="39"/>
      <c r="AQ713" s="39"/>
      <c r="AR713" s="39"/>
      <c r="AS713" s="39"/>
      <c r="AT713" s="39"/>
      <c r="AU713" s="39"/>
      <c r="AV713" s="39"/>
      <c r="AW713" s="52" t="s">
        <v>1786</v>
      </c>
      <c r="AX713" s="52" t="s">
        <v>926</v>
      </c>
      <c r="AY713" s="52" t="s">
        <v>199</v>
      </c>
    </row>
    <row r="714" spans="1:51" ht="15" collapsed="1" x14ac:dyDescent="0.2">
      <c r="A714" s="56" t="s">
        <v>1776</v>
      </c>
      <c r="B714" s="56"/>
      <c r="C714" s="51"/>
      <c r="D714" s="51"/>
      <c r="E714" s="51"/>
      <c r="F714" s="51"/>
      <c r="G714" s="51"/>
      <c r="H714" s="51"/>
      <c r="I714" s="51"/>
      <c r="J714" s="41">
        <v>2537930.38</v>
      </c>
      <c r="K714" s="41">
        <v>2977477.85</v>
      </c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41">
        <v>2537930.38</v>
      </c>
      <c r="AD714" s="41">
        <v>2977477.85</v>
      </c>
      <c r="AE714" s="41">
        <v>0</v>
      </c>
      <c r="AF714" s="41">
        <v>0</v>
      </c>
      <c r="AG714" s="41">
        <v>0</v>
      </c>
      <c r="AH714" s="41">
        <v>0</v>
      </c>
      <c r="AI714" s="41">
        <v>0</v>
      </c>
      <c r="AJ714" s="41">
        <v>0</v>
      </c>
      <c r="AK714" s="41">
        <v>0</v>
      </c>
      <c r="AL714" s="41">
        <v>0</v>
      </c>
      <c r="AM714" s="41">
        <v>2537930.38</v>
      </c>
      <c r="AN714" s="41">
        <v>2977477.85</v>
      </c>
      <c r="AO714" s="41">
        <v>0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>
        <v>0</v>
      </c>
      <c r="AV714" s="41">
        <v>0</v>
      </c>
      <c r="AW714" s="51"/>
      <c r="AX714" s="51"/>
      <c r="AY714" s="51"/>
    </row>
    <row r="715" spans="1:51" ht="15" x14ac:dyDescent="0.2">
      <c r="A715" s="56" t="s">
        <v>1777</v>
      </c>
      <c r="B715" s="56"/>
      <c r="C715" s="51"/>
      <c r="D715" s="51"/>
      <c r="E715" s="51"/>
      <c r="F715" s="51"/>
      <c r="G715" s="51"/>
      <c r="H715" s="51"/>
      <c r="I715" s="51"/>
      <c r="J715" s="41">
        <v>5137943.38</v>
      </c>
      <c r="K715" s="41">
        <v>6045433.1900000004</v>
      </c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  <c r="AA715" s="51"/>
      <c r="AB715" s="51"/>
      <c r="AC715" s="41">
        <v>5137943.38</v>
      </c>
      <c r="AD715" s="41">
        <v>6045433.1900000004</v>
      </c>
      <c r="AE715" s="41">
        <v>0</v>
      </c>
      <c r="AF715" s="41">
        <v>0</v>
      </c>
      <c r="AG715" s="41">
        <v>0</v>
      </c>
      <c r="AH715" s="41">
        <v>0</v>
      </c>
      <c r="AI715" s="41">
        <v>0</v>
      </c>
      <c r="AJ715" s="41">
        <v>0</v>
      </c>
      <c r="AK715" s="41">
        <v>0</v>
      </c>
      <c r="AL715" s="41">
        <v>0</v>
      </c>
      <c r="AM715" s="41">
        <v>5137943.38</v>
      </c>
      <c r="AN715" s="41">
        <v>6045433.1900000004</v>
      </c>
      <c r="AO715" s="41">
        <v>0</v>
      </c>
      <c r="AP715" s="41">
        <v>0</v>
      </c>
      <c r="AQ715" s="41">
        <v>0</v>
      </c>
      <c r="AR715" s="41">
        <v>0</v>
      </c>
      <c r="AS715" s="41">
        <v>0</v>
      </c>
      <c r="AT715" s="41">
        <v>0</v>
      </c>
      <c r="AU715" s="41">
        <v>0</v>
      </c>
      <c r="AV715" s="41">
        <v>0</v>
      </c>
      <c r="AW715" s="51"/>
      <c r="AX715" s="51"/>
      <c r="AY715" s="51"/>
    </row>
    <row r="716" spans="1:51" ht="15" x14ac:dyDescent="0.25">
      <c r="A716" s="59" t="s">
        <v>2108</v>
      </c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  <c r="AA716" s="59"/>
      <c r="AB716" s="59"/>
      <c r="AC716" s="59"/>
      <c r="AD716" s="59"/>
      <c r="AE716" s="59"/>
      <c r="AF716" s="59"/>
      <c r="AG716" s="59"/>
      <c r="AH716" s="59"/>
      <c r="AI716" s="59"/>
      <c r="AJ716" s="59"/>
      <c r="AK716" s="59"/>
      <c r="AL716" s="59"/>
      <c r="AM716" s="59"/>
      <c r="AN716" s="59"/>
      <c r="AO716" s="59"/>
      <c r="AP716" s="59"/>
      <c r="AQ716" s="59"/>
      <c r="AR716" s="59"/>
      <c r="AS716" s="59"/>
      <c r="AT716" s="59"/>
      <c r="AU716" s="59"/>
      <c r="AV716" s="59"/>
      <c r="AW716" s="59"/>
      <c r="AX716" s="59"/>
      <c r="AY716" s="59"/>
    </row>
    <row r="717" spans="1:51" x14ac:dyDescent="0.2">
      <c r="A717" s="55" t="s">
        <v>5</v>
      </c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  <c r="AA717" s="55"/>
      <c r="AB717" s="55"/>
      <c r="AC717" s="55"/>
      <c r="AD717" s="55"/>
      <c r="AE717" s="55"/>
      <c r="AF717" s="55"/>
      <c r="AG717" s="55"/>
      <c r="AH717" s="55"/>
      <c r="AI717" s="55"/>
      <c r="AJ717" s="55"/>
      <c r="AK717" s="55"/>
      <c r="AL717" s="55"/>
      <c r="AM717" s="55"/>
      <c r="AN717" s="55"/>
      <c r="AO717" s="55"/>
      <c r="AP717" s="55"/>
      <c r="AQ717" s="55"/>
      <c r="AR717" s="55"/>
      <c r="AS717" s="55"/>
      <c r="AT717" s="55"/>
      <c r="AU717" s="55"/>
      <c r="AV717" s="55"/>
      <c r="AW717" s="55"/>
      <c r="AX717" s="55"/>
      <c r="AY717" s="55"/>
    </row>
    <row r="718" spans="1:51" x14ac:dyDescent="0.2">
      <c r="A718" s="57" t="s">
        <v>6</v>
      </c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57"/>
      <c r="AN718" s="57"/>
      <c r="AO718" s="57"/>
      <c r="AP718" s="57"/>
      <c r="AQ718" s="57"/>
      <c r="AR718" s="57"/>
      <c r="AS718" s="57"/>
      <c r="AT718" s="57"/>
      <c r="AU718" s="57"/>
      <c r="AV718" s="57"/>
      <c r="AW718" s="57"/>
      <c r="AX718" s="57"/>
      <c r="AY718" s="57"/>
    </row>
    <row r="719" spans="1:51" ht="15" x14ac:dyDescent="0.2">
      <c r="A719" s="56" t="s">
        <v>204</v>
      </c>
      <c r="B719" s="56"/>
      <c r="C719" s="51"/>
      <c r="D719" s="51"/>
      <c r="E719" s="51"/>
      <c r="F719" s="51"/>
      <c r="G719" s="51"/>
      <c r="H719" s="51"/>
      <c r="I719" s="51"/>
      <c r="J719" s="41">
        <v>90980825.640000001</v>
      </c>
      <c r="K719" s="41">
        <v>107357374.26000001</v>
      </c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41">
        <v>90980825.640000001</v>
      </c>
      <c r="AD719" s="41">
        <v>107357374.26000001</v>
      </c>
      <c r="AE719" s="41">
        <v>0</v>
      </c>
      <c r="AF719" s="41">
        <v>0</v>
      </c>
      <c r="AG719" s="41">
        <v>0</v>
      </c>
      <c r="AH719" s="41">
        <v>0</v>
      </c>
      <c r="AI719" s="41">
        <v>0</v>
      </c>
      <c r="AJ719" s="41">
        <v>0</v>
      </c>
      <c r="AK719" s="41">
        <v>0</v>
      </c>
      <c r="AL719" s="41">
        <v>0</v>
      </c>
      <c r="AM719" s="41">
        <v>90980825.640000001</v>
      </c>
      <c r="AN719" s="41">
        <v>107357374.26000001</v>
      </c>
      <c r="AO719" s="41">
        <v>0</v>
      </c>
      <c r="AP719" s="41">
        <v>0</v>
      </c>
      <c r="AQ719" s="41">
        <v>0</v>
      </c>
      <c r="AR719" s="41">
        <v>0</v>
      </c>
      <c r="AS719" s="41">
        <v>0</v>
      </c>
      <c r="AT719" s="41">
        <v>0</v>
      </c>
      <c r="AU719" s="41">
        <v>0</v>
      </c>
      <c r="AV719" s="41">
        <v>0</v>
      </c>
      <c r="AW719" s="51"/>
      <c r="AX719" s="51"/>
      <c r="AY719" s="51"/>
    </row>
    <row r="720" spans="1:51" x14ac:dyDescent="0.2">
      <c r="A720" s="57" t="s">
        <v>27</v>
      </c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57"/>
      <c r="AN720" s="57"/>
      <c r="AO720" s="57"/>
      <c r="AP720" s="57"/>
      <c r="AQ720" s="57"/>
      <c r="AR720" s="57"/>
      <c r="AS720" s="57"/>
      <c r="AT720" s="57"/>
      <c r="AU720" s="57"/>
      <c r="AV720" s="57"/>
      <c r="AW720" s="57"/>
      <c r="AX720" s="57"/>
      <c r="AY720" s="57"/>
    </row>
    <row r="721" spans="1:51" ht="15" x14ac:dyDescent="0.2">
      <c r="A721" s="56" t="s">
        <v>435</v>
      </c>
      <c r="B721" s="56"/>
      <c r="C721" s="51"/>
      <c r="D721" s="51"/>
      <c r="E721" s="51"/>
      <c r="F721" s="51"/>
      <c r="G721" s="51"/>
      <c r="H721" s="51"/>
      <c r="I721" s="51"/>
      <c r="J721" s="41">
        <v>119290699.44</v>
      </c>
      <c r="K721" s="41">
        <v>140760825.34</v>
      </c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  <c r="AA721" s="51"/>
      <c r="AB721" s="51"/>
      <c r="AC721" s="41">
        <v>119290699.44</v>
      </c>
      <c r="AD721" s="41">
        <v>140760825.34</v>
      </c>
      <c r="AE721" s="41">
        <v>0</v>
      </c>
      <c r="AF721" s="41">
        <v>0</v>
      </c>
      <c r="AG721" s="41">
        <v>0</v>
      </c>
      <c r="AH721" s="41">
        <v>0</v>
      </c>
      <c r="AI721" s="41">
        <v>0</v>
      </c>
      <c r="AJ721" s="41">
        <v>0</v>
      </c>
      <c r="AK721" s="41">
        <v>0</v>
      </c>
      <c r="AL721" s="41">
        <v>0</v>
      </c>
      <c r="AM721" s="41">
        <v>119290699.44</v>
      </c>
      <c r="AN721" s="41">
        <v>140760825.34</v>
      </c>
      <c r="AO721" s="41">
        <v>0</v>
      </c>
      <c r="AP721" s="41">
        <v>0</v>
      </c>
      <c r="AQ721" s="41">
        <v>0</v>
      </c>
      <c r="AR721" s="41">
        <v>0</v>
      </c>
      <c r="AS721" s="41">
        <v>0</v>
      </c>
      <c r="AT721" s="41">
        <v>0</v>
      </c>
      <c r="AU721" s="41">
        <v>0</v>
      </c>
      <c r="AV721" s="41">
        <v>0</v>
      </c>
      <c r="AW721" s="51"/>
      <c r="AX721" s="51"/>
      <c r="AY721" s="51"/>
    </row>
    <row r="722" spans="1:51" ht="15" x14ac:dyDescent="0.2">
      <c r="A722" s="56" t="s">
        <v>436</v>
      </c>
      <c r="B722" s="56"/>
      <c r="C722" s="51"/>
      <c r="D722" s="51"/>
      <c r="E722" s="51"/>
      <c r="F722" s="51"/>
      <c r="G722" s="51"/>
      <c r="H722" s="51"/>
      <c r="I722" s="51"/>
      <c r="J722" s="41">
        <v>210271525.07999998</v>
      </c>
      <c r="K722" s="41">
        <v>248118199.60000002</v>
      </c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  <c r="AA722" s="51"/>
      <c r="AB722" s="51"/>
      <c r="AC722" s="41">
        <v>210271525.07999998</v>
      </c>
      <c r="AD722" s="41">
        <v>248118199.60000002</v>
      </c>
      <c r="AE722" s="41">
        <v>0</v>
      </c>
      <c r="AF722" s="41">
        <v>0</v>
      </c>
      <c r="AG722" s="41">
        <v>0</v>
      </c>
      <c r="AH722" s="41">
        <v>0</v>
      </c>
      <c r="AI722" s="41">
        <v>0</v>
      </c>
      <c r="AJ722" s="41">
        <v>0</v>
      </c>
      <c r="AK722" s="41">
        <v>0</v>
      </c>
      <c r="AL722" s="41">
        <v>0</v>
      </c>
      <c r="AM722" s="41">
        <v>210271525.07999998</v>
      </c>
      <c r="AN722" s="41">
        <v>248118199.60000002</v>
      </c>
      <c r="AO722" s="41">
        <v>0</v>
      </c>
      <c r="AP722" s="41">
        <v>0</v>
      </c>
      <c r="AQ722" s="41">
        <v>0</v>
      </c>
      <c r="AR722" s="41">
        <v>0</v>
      </c>
      <c r="AS722" s="41">
        <v>0</v>
      </c>
      <c r="AT722" s="41">
        <v>0</v>
      </c>
      <c r="AU722" s="41">
        <v>0</v>
      </c>
      <c r="AV722" s="41">
        <v>0</v>
      </c>
      <c r="AW722" s="51"/>
      <c r="AX722" s="51"/>
      <c r="AY722" s="51"/>
    </row>
    <row r="723" spans="1:51" x14ac:dyDescent="0.2">
      <c r="A723" s="55" t="s">
        <v>28</v>
      </c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  <c r="AA723" s="55"/>
      <c r="AB723" s="55"/>
      <c r="AC723" s="55"/>
      <c r="AD723" s="55"/>
      <c r="AE723" s="55"/>
      <c r="AF723" s="55"/>
      <c r="AG723" s="55"/>
      <c r="AH723" s="55"/>
      <c r="AI723" s="55"/>
      <c r="AJ723" s="55"/>
      <c r="AK723" s="55"/>
      <c r="AL723" s="55"/>
      <c r="AM723" s="55"/>
      <c r="AN723" s="55"/>
      <c r="AO723" s="55"/>
      <c r="AP723" s="55"/>
      <c r="AQ723" s="55"/>
      <c r="AR723" s="55"/>
      <c r="AS723" s="55"/>
      <c r="AT723" s="55"/>
      <c r="AU723" s="55"/>
      <c r="AV723" s="55"/>
      <c r="AW723" s="55"/>
      <c r="AX723" s="55"/>
      <c r="AY723" s="55"/>
    </row>
    <row r="724" spans="1:51" x14ac:dyDescent="0.2">
      <c r="A724" s="57" t="s">
        <v>29</v>
      </c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57"/>
      <c r="AN724" s="57"/>
      <c r="AO724" s="57"/>
      <c r="AP724" s="57"/>
      <c r="AQ724" s="57"/>
      <c r="AR724" s="57"/>
      <c r="AS724" s="57"/>
      <c r="AT724" s="57"/>
      <c r="AU724" s="57"/>
      <c r="AV724" s="57"/>
      <c r="AW724" s="57"/>
      <c r="AX724" s="57"/>
      <c r="AY724" s="57"/>
    </row>
    <row r="725" spans="1:51" x14ac:dyDescent="0.2">
      <c r="A725" s="58" t="s">
        <v>30</v>
      </c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  <c r="AA725" s="58"/>
      <c r="AB725" s="58"/>
      <c r="AC725" s="58"/>
      <c r="AD725" s="58"/>
      <c r="AE725" s="58"/>
      <c r="AF725" s="58"/>
      <c r="AG725" s="58"/>
      <c r="AH725" s="58"/>
      <c r="AI725" s="58"/>
      <c r="AJ725" s="58"/>
      <c r="AK725" s="58"/>
      <c r="AL725" s="58"/>
      <c r="AM725" s="58"/>
      <c r="AN725" s="58"/>
      <c r="AO725" s="58"/>
      <c r="AP725" s="58"/>
      <c r="AQ725" s="58"/>
      <c r="AR725" s="58"/>
      <c r="AS725" s="58"/>
      <c r="AT725" s="58"/>
      <c r="AU725" s="58"/>
      <c r="AV725" s="58"/>
      <c r="AW725" s="58"/>
      <c r="AX725" s="58"/>
      <c r="AY725" s="58"/>
    </row>
    <row r="726" spans="1:51" ht="15" x14ac:dyDescent="0.2">
      <c r="A726" s="56" t="s">
        <v>475</v>
      </c>
      <c r="B726" s="56"/>
      <c r="C726" s="51"/>
      <c r="D726" s="51"/>
      <c r="E726" s="51"/>
      <c r="F726" s="51"/>
      <c r="G726" s="51"/>
      <c r="H726" s="51"/>
      <c r="I726" s="51"/>
      <c r="J726" s="41">
        <v>13559585027.720001</v>
      </c>
      <c r="K726" s="41">
        <v>16000310332.710001</v>
      </c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  <c r="AB726" s="51"/>
      <c r="AC726" s="41">
        <v>1018633472.7399999</v>
      </c>
      <c r="AD726" s="41">
        <v>1201987497.8299999</v>
      </c>
      <c r="AE726" s="41">
        <v>5341167782.0100002</v>
      </c>
      <c r="AF726" s="41">
        <v>6302577982.7799997</v>
      </c>
      <c r="AG726" s="41">
        <v>7199783772.9700012</v>
      </c>
      <c r="AH726" s="41">
        <v>8495744852.0999994</v>
      </c>
      <c r="AI726" s="41">
        <v>0</v>
      </c>
      <c r="AJ726" s="41">
        <v>0</v>
      </c>
      <c r="AK726" s="41">
        <v>0</v>
      </c>
      <c r="AL726" s="41">
        <v>0</v>
      </c>
      <c r="AM726" s="41">
        <v>4118300836.5099998</v>
      </c>
      <c r="AN726" s="41">
        <v>4859594987.0700006</v>
      </c>
      <c r="AO726" s="41">
        <v>2489473807.3600001</v>
      </c>
      <c r="AP726" s="41">
        <v>2937579092.6899996</v>
      </c>
      <c r="AQ726" s="41">
        <v>6951810383.8500004</v>
      </c>
      <c r="AR726" s="41">
        <v>8203136252.9499998</v>
      </c>
      <c r="AS726" s="41">
        <v>0</v>
      </c>
      <c r="AT726" s="41">
        <v>0</v>
      </c>
      <c r="AU726" s="41">
        <v>0</v>
      </c>
      <c r="AV726" s="41">
        <v>0</v>
      </c>
      <c r="AW726" s="51"/>
      <c r="AX726" s="51"/>
      <c r="AY726" s="51"/>
    </row>
    <row r="727" spans="1:51" x14ac:dyDescent="0.2">
      <c r="A727" s="58" t="s">
        <v>31</v>
      </c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  <c r="AA727" s="58"/>
      <c r="AB727" s="58"/>
      <c r="AC727" s="58"/>
      <c r="AD727" s="58"/>
      <c r="AE727" s="58"/>
      <c r="AF727" s="58"/>
      <c r="AG727" s="58"/>
      <c r="AH727" s="58"/>
      <c r="AI727" s="58"/>
      <c r="AJ727" s="58"/>
      <c r="AK727" s="58"/>
      <c r="AL727" s="58"/>
      <c r="AM727" s="58"/>
      <c r="AN727" s="58"/>
      <c r="AO727" s="58"/>
      <c r="AP727" s="58"/>
      <c r="AQ727" s="58"/>
      <c r="AR727" s="58"/>
      <c r="AS727" s="58"/>
      <c r="AT727" s="58"/>
      <c r="AU727" s="58"/>
      <c r="AV727" s="58"/>
      <c r="AW727" s="58"/>
      <c r="AX727" s="58"/>
      <c r="AY727" s="58"/>
    </row>
    <row r="728" spans="1:51" ht="15" x14ac:dyDescent="0.2">
      <c r="A728" s="56" t="s">
        <v>482</v>
      </c>
      <c r="B728" s="56"/>
      <c r="C728" s="51"/>
      <c r="D728" s="51"/>
      <c r="E728" s="51"/>
      <c r="F728" s="51"/>
      <c r="G728" s="51"/>
      <c r="H728" s="51"/>
      <c r="I728" s="51"/>
      <c r="J728" s="41">
        <v>1183899519.1599998</v>
      </c>
      <c r="K728" s="41">
        <v>1397001432.6100001</v>
      </c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41">
        <v>0</v>
      </c>
      <c r="AD728" s="41">
        <v>0</v>
      </c>
      <c r="AE728" s="41">
        <v>947119615.32999992</v>
      </c>
      <c r="AF728" s="41">
        <v>1117601146.0900002</v>
      </c>
      <c r="AG728" s="41">
        <v>236779903.82999998</v>
      </c>
      <c r="AH728" s="41">
        <v>279400286.51999998</v>
      </c>
      <c r="AI728" s="41">
        <v>0</v>
      </c>
      <c r="AJ728" s="41">
        <v>0</v>
      </c>
      <c r="AK728" s="41">
        <v>0</v>
      </c>
      <c r="AL728" s="41">
        <v>0</v>
      </c>
      <c r="AM728" s="41">
        <v>355169855.73000002</v>
      </c>
      <c r="AN728" s="41">
        <v>419100429.78999996</v>
      </c>
      <c r="AO728" s="41">
        <v>710339711.5</v>
      </c>
      <c r="AP728" s="41">
        <v>838200859.55999994</v>
      </c>
      <c r="AQ728" s="41">
        <v>118389951.93000001</v>
      </c>
      <c r="AR728" s="41">
        <v>139700143.25999999</v>
      </c>
      <c r="AS728" s="41">
        <v>0</v>
      </c>
      <c r="AT728" s="41">
        <v>0</v>
      </c>
      <c r="AU728" s="41">
        <v>0</v>
      </c>
      <c r="AV728" s="41">
        <v>0</v>
      </c>
      <c r="AW728" s="51"/>
      <c r="AX728" s="51"/>
      <c r="AY728" s="51"/>
    </row>
    <row r="729" spans="1:51" ht="15" x14ac:dyDescent="0.2">
      <c r="A729" s="56" t="s">
        <v>483</v>
      </c>
      <c r="B729" s="56"/>
      <c r="C729" s="51"/>
      <c r="D729" s="51"/>
      <c r="E729" s="51"/>
      <c r="F729" s="51"/>
      <c r="G729" s="51"/>
      <c r="H729" s="51"/>
      <c r="I729" s="51"/>
      <c r="J729" s="41">
        <v>14743484546.880001</v>
      </c>
      <c r="K729" s="41">
        <v>17397311765.32</v>
      </c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41">
        <v>1018633472.7399999</v>
      </c>
      <c r="AD729" s="41">
        <v>1201987497.8299999</v>
      </c>
      <c r="AE729" s="41">
        <v>6288287397.3400002</v>
      </c>
      <c r="AF729" s="41">
        <v>7420179128.8699999</v>
      </c>
      <c r="AG729" s="41">
        <v>7436563676.8000011</v>
      </c>
      <c r="AH729" s="41">
        <v>8775145138.6199989</v>
      </c>
      <c r="AI729" s="41">
        <v>0</v>
      </c>
      <c r="AJ729" s="41">
        <v>0</v>
      </c>
      <c r="AK729" s="41">
        <v>0</v>
      </c>
      <c r="AL729" s="41">
        <v>0</v>
      </c>
      <c r="AM729" s="41">
        <v>4473470692.2399998</v>
      </c>
      <c r="AN729" s="41">
        <v>5278695416.8600006</v>
      </c>
      <c r="AO729" s="41">
        <v>3199813518.8600001</v>
      </c>
      <c r="AP729" s="41">
        <v>3775779952.2499995</v>
      </c>
      <c r="AQ729" s="41">
        <v>7070200335.7800007</v>
      </c>
      <c r="AR729" s="41">
        <v>8342836396.21</v>
      </c>
      <c r="AS729" s="41">
        <v>0</v>
      </c>
      <c r="AT729" s="41">
        <v>0</v>
      </c>
      <c r="AU729" s="41">
        <v>0</v>
      </c>
      <c r="AV729" s="41">
        <v>0</v>
      </c>
      <c r="AW729" s="51"/>
      <c r="AX729" s="51"/>
      <c r="AY729" s="51"/>
    </row>
    <row r="730" spans="1:51" x14ac:dyDescent="0.2">
      <c r="A730" s="57" t="s">
        <v>32</v>
      </c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57"/>
      <c r="AN730" s="57"/>
      <c r="AO730" s="57"/>
      <c r="AP730" s="57"/>
      <c r="AQ730" s="57"/>
      <c r="AR730" s="57"/>
      <c r="AS730" s="57"/>
      <c r="AT730" s="57"/>
      <c r="AU730" s="57"/>
      <c r="AV730" s="57"/>
      <c r="AW730" s="57"/>
      <c r="AX730" s="57"/>
      <c r="AY730" s="57"/>
    </row>
    <row r="731" spans="1:51" x14ac:dyDescent="0.2">
      <c r="A731" s="58" t="s">
        <v>33</v>
      </c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  <c r="AA731" s="58"/>
      <c r="AB731" s="58"/>
      <c r="AC731" s="58"/>
      <c r="AD731" s="58"/>
      <c r="AE731" s="58"/>
      <c r="AF731" s="58"/>
      <c r="AG731" s="58"/>
      <c r="AH731" s="58"/>
      <c r="AI731" s="58"/>
      <c r="AJ731" s="58"/>
      <c r="AK731" s="58"/>
      <c r="AL731" s="58"/>
      <c r="AM731" s="58"/>
      <c r="AN731" s="58"/>
      <c r="AO731" s="58"/>
      <c r="AP731" s="58"/>
      <c r="AQ731" s="58"/>
      <c r="AR731" s="58"/>
      <c r="AS731" s="58"/>
      <c r="AT731" s="58"/>
      <c r="AU731" s="58"/>
      <c r="AV731" s="58"/>
      <c r="AW731" s="58"/>
      <c r="AX731" s="58"/>
      <c r="AY731" s="58"/>
    </row>
    <row r="732" spans="1:51" ht="15" x14ac:dyDescent="0.2">
      <c r="A732" s="56" t="s">
        <v>539</v>
      </c>
      <c r="B732" s="56"/>
      <c r="C732" s="51"/>
      <c r="D732" s="51"/>
      <c r="E732" s="51"/>
      <c r="F732" s="51"/>
      <c r="G732" s="51"/>
      <c r="H732" s="51"/>
      <c r="I732" s="51"/>
      <c r="J732" s="41">
        <v>102426000</v>
      </c>
      <c r="K732" s="41">
        <v>120862680</v>
      </c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  <c r="AA732" s="51"/>
      <c r="AB732" s="51"/>
      <c r="AC732" s="41">
        <v>71951000</v>
      </c>
      <c r="AD732" s="41">
        <v>84902180</v>
      </c>
      <c r="AE732" s="41">
        <v>30475000</v>
      </c>
      <c r="AF732" s="41">
        <v>35960500</v>
      </c>
      <c r="AG732" s="41">
        <v>0</v>
      </c>
      <c r="AH732" s="41">
        <v>0</v>
      </c>
      <c r="AI732" s="41">
        <v>0</v>
      </c>
      <c r="AJ732" s="41">
        <v>0</v>
      </c>
      <c r="AK732" s="41">
        <v>0</v>
      </c>
      <c r="AL732" s="41">
        <v>0</v>
      </c>
      <c r="AM732" s="41">
        <v>71951000</v>
      </c>
      <c r="AN732" s="41">
        <v>84902180</v>
      </c>
      <c r="AO732" s="41">
        <v>30475000</v>
      </c>
      <c r="AP732" s="41">
        <v>35960500</v>
      </c>
      <c r="AQ732" s="41">
        <v>0</v>
      </c>
      <c r="AR732" s="41">
        <v>0</v>
      </c>
      <c r="AS732" s="41">
        <v>0</v>
      </c>
      <c r="AT732" s="41">
        <v>0</v>
      </c>
      <c r="AU732" s="41">
        <v>0</v>
      </c>
      <c r="AV732" s="41">
        <v>0</v>
      </c>
      <c r="AW732" s="51"/>
      <c r="AX732" s="51"/>
      <c r="AY732" s="51"/>
    </row>
    <row r="733" spans="1:51" x14ac:dyDescent="0.2">
      <c r="A733" s="58" t="s">
        <v>34</v>
      </c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  <c r="AA733" s="58"/>
      <c r="AB733" s="58"/>
      <c r="AC733" s="58"/>
      <c r="AD733" s="58"/>
      <c r="AE733" s="58"/>
      <c r="AF733" s="58"/>
      <c r="AG733" s="58"/>
      <c r="AH733" s="58"/>
      <c r="AI733" s="58"/>
      <c r="AJ733" s="58"/>
      <c r="AK733" s="58"/>
      <c r="AL733" s="58"/>
      <c r="AM733" s="58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</row>
    <row r="734" spans="1:51" ht="15" x14ac:dyDescent="0.2">
      <c r="A734" s="56" t="s">
        <v>677</v>
      </c>
      <c r="B734" s="56"/>
      <c r="C734" s="51"/>
      <c r="D734" s="51"/>
      <c r="E734" s="51"/>
      <c r="F734" s="51"/>
      <c r="G734" s="51"/>
      <c r="H734" s="51"/>
      <c r="I734" s="51"/>
      <c r="J734" s="41">
        <v>89415000</v>
      </c>
      <c r="K734" s="41">
        <v>104880000</v>
      </c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41">
        <v>89415000</v>
      </c>
      <c r="AD734" s="41">
        <v>104880000</v>
      </c>
      <c r="AE734" s="41">
        <v>0</v>
      </c>
      <c r="AF734" s="41">
        <v>0</v>
      </c>
      <c r="AG734" s="41">
        <v>0</v>
      </c>
      <c r="AH734" s="41">
        <v>0</v>
      </c>
      <c r="AI734" s="41">
        <v>0</v>
      </c>
      <c r="AJ734" s="41">
        <v>0</v>
      </c>
      <c r="AK734" s="41">
        <v>0</v>
      </c>
      <c r="AL734" s="41">
        <v>0</v>
      </c>
      <c r="AM734" s="41">
        <v>89415000</v>
      </c>
      <c r="AN734" s="41">
        <v>104880000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>
        <v>0</v>
      </c>
      <c r="AV734" s="41">
        <v>0</v>
      </c>
      <c r="AW734" s="51"/>
      <c r="AX734" s="51"/>
      <c r="AY734" s="51"/>
    </row>
    <row r="735" spans="1:51" ht="15" x14ac:dyDescent="0.2">
      <c r="A735" s="56" t="s">
        <v>678</v>
      </c>
      <c r="B735" s="56"/>
      <c r="C735" s="51"/>
      <c r="D735" s="51"/>
      <c r="E735" s="51"/>
      <c r="F735" s="51"/>
      <c r="G735" s="51"/>
      <c r="H735" s="51"/>
      <c r="I735" s="51"/>
      <c r="J735" s="41">
        <v>191841000</v>
      </c>
      <c r="K735" s="41">
        <v>225742680</v>
      </c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  <c r="AA735" s="51"/>
      <c r="AB735" s="51"/>
      <c r="AC735" s="41">
        <v>161366000</v>
      </c>
      <c r="AD735" s="41">
        <v>189782180</v>
      </c>
      <c r="AE735" s="41">
        <v>30475000</v>
      </c>
      <c r="AF735" s="41">
        <v>35960500</v>
      </c>
      <c r="AG735" s="41">
        <v>0</v>
      </c>
      <c r="AH735" s="41">
        <v>0</v>
      </c>
      <c r="AI735" s="41">
        <v>0</v>
      </c>
      <c r="AJ735" s="41">
        <v>0</v>
      </c>
      <c r="AK735" s="41">
        <v>0</v>
      </c>
      <c r="AL735" s="41">
        <v>0</v>
      </c>
      <c r="AM735" s="41">
        <v>161366000</v>
      </c>
      <c r="AN735" s="41">
        <v>189782180</v>
      </c>
      <c r="AO735" s="41">
        <v>30475000</v>
      </c>
      <c r="AP735" s="41">
        <v>35960500</v>
      </c>
      <c r="AQ735" s="41">
        <v>0</v>
      </c>
      <c r="AR735" s="41">
        <v>0</v>
      </c>
      <c r="AS735" s="41">
        <v>0</v>
      </c>
      <c r="AT735" s="41">
        <v>0</v>
      </c>
      <c r="AU735" s="41">
        <v>0</v>
      </c>
      <c r="AV735" s="41">
        <v>0</v>
      </c>
      <c r="AW735" s="51"/>
      <c r="AX735" s="51"/>
      <c r="AY735" s="51"/>
    </row>
    <row r="736" spans="1:51" x14ac:dyDescent="0.2">
      <c r="A736" s="57" t="s">
        <v>35</v>
      </c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57"/>
      <c r="AN736" s="57"/>
      <c r="AO736" s="57"/>
      <c r="AP736" s="57"/>
      <c r="AQ736" s="57"/>
      <c r="AR736" s="57"/>
      <c r="AS736" s="57"/>
      <c r="AT736" s="57"/>
      <c r="AU736" s="57"/>
      <c r="AV736" s="57"/>
      <c r="AW736" s="57"/>
      <c r="AX736" s="57"/>
      <c r="AY736" s="57"/>
    </row>
    <row r="737" spans="1:51" x14ac:dyDescent="0.2">
      <c r="A737" s="58" t="s">
        <v>36</v>
      </c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  <c r="AA737" s="58"/>
      <c r="AB737" s="58"/>
      <c r="AC737" s="58"/>
      <c r="AD737" s="58"/>
      <c r="AE737" s="58"/>
      <c r="AF737" s="58"/>
      <c r="AG737" s="58"/>
      <c r="AH737" s="58"/>
      <c r="AI737" s="58"/>
      <c r="AJ737" s="58"/>
      <c r="AK737" s="58"/>
      <c r="AL737" s="58"/>
      <c r="AM737" s="58"/>
      <c r="AN737" s="58"/>
      <c r="AO737" s="58"/>
      <c r="AP737" s="58"/>
      <c r="AQ737" s="58"/>
      <c r="AR737" s="58"/>
      <c r="AS737" s="58"/>
      <c r="AT737" s="58"/>
      <c r="AU737" s="58"/>
      <c r="AV737" s="58"/>
      <c r="AW737" s="58"/>
      <c r="AX737" s="58"/>
      <c r="AY737" s="58"/>
    </row>
    <row r="738" spans="1:51" ht="15" x14ac:dyDescent="0.2">
      <c r="A738" s="56" t="s">
        <v>679</v>
      </c>
      <c r="B738" s="56"/>
      <c r="C738" s="51"/>
      <c r="D738" s="51"/>
      <c r="E738" s="51"/>
      <c r="F738" s="51"/>
      <c r="G738" s="51"/>
      <c r="H738" s="51"/>
      <c r="I738" s="51"/>
      <c r="J738" s="41">
        <v>0</v>
      </c>
      <c r="K738" s="41">
        <v>0</v>
      </c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  <c r="AB738" s="51"/>
      <c r="AC738" s="41">
        <v>0</v>
      </c>
      <c r="AD738" s="41">
        <v>0</v>
      </c>
      <c r="AE738" s="41">
        <v>0</v>
      </c>
      <c r="AF738" s="41">
        <v>0</v>
      </c>
      <c r="AG738" s="41">
        <v>0</v>
      </c>
      <c r="AH738" s="41">
        <v>0</v>
      </c>
      <c r="AI738" s="41">
        <v>0</v>
      </c>
      <c r="AJ738" s="41">
        <v>0</v>
      </c>
      <c r="AK738" s="41">
        <v>0</v>
      </c>
      <c r="AL738" s="41">
        <v>0</v>
      </c>
      <c r="AM738" s="41">
        <v>0</v>
      </c>
      <c r="AN738" s="41">
        <v>0</v>
      </c>
      <c r="AO738" s="41">
        <v>0</v>
      </c>
      <c r="AP738" s="41">
        <v>0</v>
      </c>
      <c r="AQ738" s="41">
        <v>0</v>
      </c>
      <c r="AR738" s="41">
        <v>0</v>
      </c>
      <c r="AS738" s="41">
        <v>0</v>
      </c>
      <c r="AT738" s="41">
        <v>0</v>
      </c>
      <c r="AU738" s="41">
        <v>0</v>
      </c>
      <c r="AV738" s="41">
        <v>0</v>
      </c>
      <c r="AW738" s="51"/>
      <c r="AX738" s="51"/>
      <c r="AY738" s="51"/>
    </row>
    <row r="739" spans="1:51" x14ac:dyDescent="0.2">
      <c r="A739" s="58" t="s">
        <v>37</v>
      </c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  <c r="AA739" s="58"/>
      <c r="AB739" s="58"/>
      <c r="AC739" s="58"/>
      <c r="AD739" s="58"/>
      <c r="AE739" s="58"/>
      <c r="AF739" s="58"/>
      <c r="AG739" s="58"/>
      <c r="AH739" s="58"/>
      <c r="AI739" s="58"/>
      <c r="AJ739" s="58"/>
      <c r="AK739" s="58"/>
      <c r="AL739" s="58"/>
      <c r="AM739" s="58"/>
      <c r="AN739" s="58"/>
      <c r="AO739" s="58"/>
      <c r="AP739" s="58"/>
      <c r="AQ739" s="58"/>
      <c r="AR739" s="58"/>
      <c r="AS739" s="58"/>
      <c r="AT739" s="58"/>
      <c r="AU739" s="58"/>
      <c r="AV739" s="58"/>
      <c r="AW739" s="58"/>
      <c r="AX739" s="58"/>
      <c r="AY739" s="58"/>
    </row>
    <row r="740" spans="1:51" ht="15" x14ac:dyDescent="0.2">
      <c r="A740" s="56" t="s">
        <v>688</v>
      </c>
      <c r="B740" s="56"/>
      <c r="C740" s="51"/>
      <c r="D740" s="51"/>
      <c r="E740" s="51"/>
      <c r="F740" s="51"/>
      <c r="G740" s="51"/>
      <c r="H740" s="51"/>
      <c r="I740" s="51"/>
      <c r="J740" s="41">
        <v>2626930</v>
      </c>
      <c r="K740" s="41">
        <v>3099777.4</v>
      </c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  <c r="AB740" s="51"/>
      <c r="AC740" s="41">
        <v>2626930</v>
      </c>
      <c r="AD740" s="41">
        <v>3099777.4</v>
      </c>
      <c r="AE740" s="41">
        <v>0</v>
      </c>
      <c r="AF740" s="41">
        <v>0</v>
      </c>
      <c r="AG740" s="41">
        <v>0</v>
      </c>
      <c r="AH740" s="41">
        <v>0</v>
      </c>
      <c r="AI740" s="41">
        <v>0</v>
      </c>
      <c r="AJ740" s="41">
        <v>0</v>
      </c>
      <c r="AK740" s="41">
        <v>0</v>
      </c>
      <c r="AL740" s="41">
        <v>0</v>
      </c>
      <c r="AM740" s="41">
        <v>2626930</v>
      </c>
      <c r="AN740" s="41">
        <v>3099777.4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0</v>
      </c>
      <c r="AU740" s="41">
        <v>0</v>
      </c>
      <c r="AV740" s="41">
        <v>0</v>
      </c>
      <c r="AW740" s="51"/>
      <c r="AX740" s="51"/>
      <c r="AY740" s="51"/>
    </row>
    <row r="741" spans="1:51" ht="15" x14ac:dyDescent="0.2">
      <c r="A741" s="56" t="s">
        <v>689</v>
      </c>
      <c r="B741" s="56"/>
      <c r="C741" s="51"/>
      <c r="D741" s="51"/>
      <c r="E741" s="51"/>
      <c r="F741" s="51"/>
      <c r="G741" s="51"/>
      <c r="H741" s="51"/>
      <c r="I741" s="51"/>
      <c r="J741" s="41">
        <v>2626930</v>
      </c>
      <c r="K741" s="41">
        <v>3099777.4</v>
      </c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  <c r="AA741" s="51"/>
      <c r="AB741" s="51"/>
      <c r="AC741" s="41">
        <v>2626930</v>
      </c>
      <c r="AD741" s="41">
        <v>3099777.4</v>
      </c>
      <c r="AE741" s="41">
        <v>0</v>
      </c>
      <c r="AF741" s="41">
        <v>0</v>
      </c>
      <c r="AG741" s="41">
        <v>0</v>
      </c>
      <c r="AH741" s="41">
        <v>0</v>
      </c>
      <c r="AI741" s="41">
        <v>0</v>
      </c>
      <c r="AJ741" s="41">
        <v>0</v>
      </c>
      <c r="AK741" s="41">
        <v>0</v>
      </c>
      <c r="AL741" s="41">
        <v>0</v>
      </c>
      <c r="AM741" s="41">
        <v>2626930</v>
      </c>
      <c r="AN741" s="41">
        <v>3099777.4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>
        <v>0</v>
      </c>
      <c r="AV741" s="41">
        <v>0</v>
      </c>
      <c r="AW741" s="51"/>
      <c r="AX741" s="51"/>
      <c r="AY741" s="51"/>
    </row>
    <row r="742" spans="1:51" x14ac:dyDescent="0.2">
      <c r="A742" s="57" t="s">
        <v>38</v>
      </c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57"/>
      <c r="AN742" s="57"/>
      <c r="AO742" s="57"/>
      <c r="AP742" s="57"/>
      <c r="AQ742" s="57"/>
      <c r="AR742" s="57"/>
      <c r="AS742" s="57"/>
      <c r="AT742" s="57"/>
      <c r="AU742" s="57"/>
      <c r="AV742" s="57"/>
      <c r="AW742" s="57"/>
      <c r="AX742" s="57"/>
      <c r="AY742" s="57"/>
    </row>
    <row r="743" spans="1:51" ht="15" x14ac:dyDescent="0.2">
      <c r="A743" s="56" t="s">
        <v>690</v>
      </c>
      <c r="B743" s="56"/>
      <c r="C743" s="51"/>
      <c r="D743" s="51"/>
      <c r="E743" s="51"/>
      <c r="F743" s="51"/>
      <c r="G743" s="51"/>
      <c r="H743" s="51"/>
      <c r="I743" s="51"/>
      <c r="J743" s="41">
        <v>0</v>
      </c>
      <c r="K743" s="41">
        <v>0</v>
      </c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  <c r="AB743" s="51"/>
      <c r="AC743" s="41">
        <v>0</v>
      </c>
      <c r="AD743" s="41">
        <v>0</v>
      </c>
      <c r="AE743" s="41">
        <v>0</v>
      </c>
      <c r="AF743" s="41">
        <v>0</v>
      </c>
      <c r="AG743" s="41">
        <v>0</v>
      </c>
      <c r="AH743" s="41">
        <v>0</v>
      </c>
      <c r="AI743" s="41">
        <v>0</v>
      </c>
      <c r="AJ743" s="41">
        <v>0</v>
      </c>
      <c r="AK743" s="41">
        <v>0</v>
      </c>
      <c r="AL743" s="41">
        <v>0</v>
      </c>
      <c r="AM743" s="41"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>
        <v>0</v>
      </c>
      <c r="AU743" s="41">
        <v>0</v>
      </c>
      <c r="AV743" s="41">
        <v>0</v>
      </c>
      <c r="AW743" s="51"/>
      <c r="AX743" s="51"/>
      <c r="AY743" s="51"/>
    </row>
    <row r="744" spans="1:51" x14ac:dyDescent="0.2">
      <c r="A744" s="57" t="s">
        <v>39</v>
      </c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57"/>
      <c r="AN744" s="57"/>
      <c r="AO744" s="57"/>
      <c r="AP744" s="57"/>
      <c r="AQ744" s="57"/>
      <c r="AR744" s="57"/>
      <c r="AS744" s="57"/>
      <c r="AT744" s="57"/>
      <c r="AU744" s="57"/>
      <c r="AV744" s="57"/>
      <c r="AW744" s="57"/>
      <c r="AX744" s="57"/>
      <c r="AY744" s="57"/>
    </row>
    <row r="745" spans="1:51" ht="15" x14ac:dyDescent="0.2">
      <c r="A745" s="56" t="s">
        <v>693</v>
      </c>
      <c r="B745" s="56"/>
      <c r="C745" s="51"/>
      <c r="D745" s="51"/>
      <c r="E745" s="51"/>
      <c r="F745" s="51"/>
      <c r="G745" s="51"/>
      <c r="H745" s="51"/>
      <c r="I745" s="51"/>
      <c r="J745" s="41">
        <v>6860000</v>
      </c>
      <c r="K745" s="41">
        <v>8094800</v>
      </c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  <c r="AB745" s="51"/>
      <c r="AC745" s="41">
        <v>6860000</v>
      </c>
      <c r="AD745" s="41">
        <v>8094800</v>
      </c>
      <c r="AE745" s="41">
        <v>0</v>
      </c>
      <c r="AF745" s="41">
        <v>0</v>
      </c>
      <c r="AG745" s="41">
        <v>0</v>
      </c>
      <c r="AH745" s="41">
        <v>0</v>
      </c>
      <c r="AI745" s="41">
        <v>0</v>
      </c>
      <c r="AJ745" s="41">
        <v>0</v>
      </c>
      <c r="AK745" s="41">
        <v>0</v>
      </c>
      <c r="AL745" s="41">
        <v>0</v>
      </c>
      <c r="AM745" s="41">
        <v>6860000</v>
      </c>
      <c r="AN745" s="41">
        <v>8094800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>
        <v>0</v>
      </c>
      <c r="AV745" s="41">
        <v>0</v>
      </c>
      <c r="AW745" s="51"/>
      <c r="AX745" s="51"/>
      <c r="AY745" s="51"/>
    </row>
    <row r="746" spans="1:51" ht="15" x14ac:dyDescent="0.2">
      <c r="A746" s="56" t="s">
        <v>694</v>
      </c>
      <c r="B746" s="56"/>
      <c r="C746" s="51"/>
      <c r="D746" s="51"/>
      <c r="E746" s="51"/>
      <c r="F746" s="51"/>
      <c r="G746" s="51"/>
      <c r="H746" s="51"/>
      <c r="I746" s="51"/>
      <c r="J746" s="41">
        <v>14944812476.880001</v>
      </c>
      <c r="K746" s="41">
        <v>17634249022.720001</v>
      </c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  <c r="AB746" s="51"/>
      <c r="AC746" s="41">
        <v>1189486402.7399998</v>
      </c>
      <c r="AD746" s="41">
        <v>1402964255.23</v>
      </c>
      <c r="AE746" s="41">
        <v>6318762397.3400002</v>
      </c>
      <c r="AF746" s="41">
        <v>7456139628.8699999</v>
      </c>
      <c r="AG746" s="41">
        <v>7436563676.8000011</v>
      </c>
      <c r="AH746" s="41">
        <v>8775145138.6199989</v>
      </c>
      <c r="AI746" s="41">
        <v>0</v>
      </c>
      <c r="AJ746" s="41">
        <v>0</v>
      </c>
      <c r="AK746" s="41">
        <v>0</v>
      </c>
      <c r="AL746" s="41">
        <v>0</v>
      </c>
      <c r="AM746" s="41">
        <v>4644323622.2399998</v>
      </c>
      <c r="AN746" s="41">
        <v>5479672174.2600002</v>
      </c>
      <c r="AO746" s="41">
        <v>3230288518.8600001</v>
      </c>
      <c r="AP746" s="41">
        <v>3811740452.2499995</v>
      </c>
      <c r="AQ746" s="41">
        <v>7070200335.7800007</v>
      </c>
      <c r="AR746" s="41">
        <v>8342836396.21</v>
      </c>
      <c r="AS746" s="41">
        <v>0</v>
      </c>
      <c r="AT746" s="41">
        <v>0</v>
      </c>
      <c r="AU746" s="41">
        <v>0</v>
      </c>
      <c r="AV746" s="41">
        <v>0</v>
      </c>
      <c r="AW746" s="51"/>
      <c r="AX746" s="51"/>
      <c r="AY746" s="51"/>
    </row>
    <row r="747" spans="1:51" x14ac:dyDescent="0.2">
      <c r="A747" s="55" t="s">
        <v>40</v>
      </c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  <c r="AA747" s="55"/>
      <c r="AB747" s="55"/>
      <c r="AC747" s="55"/>
      <c r="AD747" s="55"/>
      <c r="AE747" s="55"/>
      <c r="AF747" s="55"/>
      <c r="AG747" s="55"/>
      <c r="AH747" s="55"/>
      <c r="AI747" s="55"/>
      <c r="AJ747" s="55"/>
      <c r="AK747" s="55"/>
      <c r="AL747" s="55"/>
      <c r="AM747" s="55"/>
      <c r="AN747" s="55"/>
      <c r="AO747" s="55"/>
      <c r="AP747" s="55"/>
      <c r="AQ747" s="55"/>
      <c r="AR747" s="55"/>
      <c r="AS747" s="55"/>
      <c r="AT747" s="55"/>
      <c r="AU747" s="55"/>
      <c r="AV747" s="55"/>
      <c r="AW747" s="55"/>
      <c r="AX747" s="55"/>
      <c r="AY747" s="55"/>
    </row>
    <row r="748" spans="1:51" x14ac:dyDescent="0.2">
      <c r="A748" s="57" t="s">
        <v>41</v>
      </c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57"/>
      <c r="AN748" s="57"/>
      <c r="AO748" s="57"/>
      <c r="AP748" s="57"/>
      <c r="AQ748" s="57"/>
      <c r="AR748" s="57"/>
      <c r="AS748" s="57"/>
      <c r="AT748" s="57"/>
      <c r="AU748" s="57"/>
      <c r="AV748" s="57"/>
      <c r="AW748" s="57"/>
      <c r="AX748" s="57"/>
      <c r="AY748" s="57"/>
    </row>
    <row r="749" spans="1:51" ht="15" x14ac:dyDescent="0.2">
      <c r="A749" s="56" t="s">
        <v>700</v>
      </c>
      <c r="B749" s="56"/>
      <c r="C749" s="51"/>
      <c r="D749" s="51"/>
      <c r="E749" s="51"/>
      <c r="F749" s="51"/>
      <c r="G749" s="51"/>
      <c r="H749" s="51"/>
      <c r="I749" s="51"/>
      <c r="J749" s="41">
        <v>33100000</v>
      </c>
      <c r="K749" s="41">
        <v>39058000</v>
      </c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41">
        <v>4965000</v>
      </c>
      <c r="AD749" s="41">
        <v>5858700</v>
      </c>
      <c r="AE749" s="41">
        <v>6620000</v>
      </c>
      <c r="AF749" s="41">
        <v>7811600</v>
      </c>
      <c r="AG749" s="41">
        <v>6620000</v>
      </c>
      <c r="AH749" s="41">
        <v>7811600</v>
      </c>
      <c r="AI749" s="41">
        <v>6620000</v>
      </c>
      <c r="AJ749" s="41">
        <v>7811600</v>
      </c>
      <c r="AK749" s="41">
        <v>8275000</v>
      </c>
      <c r="AL749" s="41">
        <v>9764500</v>
      </c>
      <c r="AM749" s="41">
        <v>4965000</v>
      </c>
      <c r="AN749" s="41">
        <v>5858700</v>
      </c>
      <c r="AO749" s="41">
        <v>6620000</v>
      </c>
      <c r="AP749" s="41">
        <v>7811600</v>
      </c>
      <c r="AQ749" s="41">
        <v>6620000</v>
      </c>
      <c r="AR749" s="41">
        <v>7811600</v>
      </c>
      <c r="AS749" s="41">
        <v>6620000</v>
      </c>
      <c r="AT749" s="41">
        <v>7811600</v>
      </c>
      <c r="AU749" s="41">
        <v>8275000</v>
      </c>
      <c r="AV749" s="41">
        <v>9764500</v>
      </c>
      <c r="AW749" s="51"/>
      <c r="AX749" s="51"/>
      <c r="AY749" s="51"/>
    </row>
    <row r="750" spans="1:51" x14ac:dyDescent="0.2">
      <c r="A750" s="57" t="s">
        <v>42</v>
      </c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57"/>
      <c r="AN750" s="57"/>
      <c r="AO750" s="57"/>
      <c r="AP750" s="57"/>
      <c r="AQ750" s="57"/>
      <c r="AR750" s="57"/>
      <c r="AS750" s="57"/>
      <c r="AT750" s="57"/>
      <c r="AU750" s="57"/>
      <c r="AV750" s="57"/>
      <c r="AW750" s="57"/>
      <c r="AX750" s="57"/>
      <c r="AY750" s="57"/>
    </row>
    <row r="751" spans="1:51" ht="15" x14ac:dyDescent="0.2">
      <c r="A751" s="56" t="s">
        <v>726</v>
      </c>
      <c r="B751" s="56"/>
      <c r="C751" s="51"/>
      <c r="D751" s="51"/>
      <c r="E751" s="51"/>
      <c r="F751" s="51"/>
      <c r="G751" s="51"/>
      <c r="H751" s="51"/>
      <c r="I751" s="51"/>
      <c r="J751" s="41">
        <v>5119000</v>
      </c>
      <c r="K751" s="41">
        <v>6039500</v>
      </c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  <c r="AA751" s="51"/>
      <c r="AB751" s="51"/>
      <c r="AC751" s="41">
        <v>5119000</v>
      </c>
      <c r="AD751" s="41">
        <v>6039500</v>
      </c>
      <c r="AE751" s="41">
        <v>0</v>
      </c>
      <c r="AF751" s="41">
        <v>0</v>
      </c>
      <c r="AG751" s="41">
        <v>0</v>
      </c>
      <c r="AH751" s="41">
        <v>0</v>
      </c>
      <c r="AI751" s="41">
        <v>0</v>
      </c>
      <c r="AJ751" s="41">
        <v>0</v>
      </c>
      <c r="AK751" s="41">
        <v>0</v>
      </c>
      <c r="AL751" s="41">
        <v>0</v>
      </c>
      <c r="AM751" s="41">
        <v>5119000</v>
      </c>
      <c r="AN751" s="41">
        <v>6039500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>
        <v>0</v>
      </c>
      <c r="AV751" s="41">
        <v>0</v>
      </c>
      <c r="AW751" s="51"/>
      <c r="AX751" s="51"/>
      <c r="AY751" s="51"/>
    </row>
    <row r="752" spans="1:51" ht="15" x14ac:dyDescent="0.2">
      <c r="A752" s="56" t="s">
        <v>727</v>
      </c>
      <c r="B752" s="56"/>
      <c r="C752" s="51"/>
      <c r="D752" s="51"/>
      <c r="E752" s="51"/>
      <c r="F752" s="51"/>
      <c r="G752" s="51"/>
      <c r="H752" s="51"/>
      <c r="I752" s="51"/>
      <c r="J752" s="41">
        <v>38219000</v>
      </c>
      <c r="K752" s="41">
        <v>45097500</v>
      </c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  <c r="AA752" s="51"/>
      <c r="AB752" s="51"/>
      <c r="AC752" s="41">
        <v>10084000</v>
      </c>
      <c r="AD752" s="41">
        <v>11898200</v>
      </c>
      <c r="AE752" s="41">
        <v>6620000</v>
      </c>
      <c r="AF752" s="41">
        <v>7811600</v>
      </c>
      <c r="AG752" s="41">
        <v>6620000</v>
      </c>
      <c r="AH752" s="41">
        <v>7811600</v>
      </c>
      <c r="AI752" s="41">
        <v>6620000</v>
      </c>
      <c r="AJ752" s="41">
        <v>7811600</v>
      </c>
      <c r="AK752" s="41">
        <v>8275000</v>
      </c>
      <c r="AL752" s="41">
        <v>9764500</v>
      </c>
      <c r="AM752" s="41">
        <v>10084000</v>
      </c>
      <c r="AN752" s="41">
        <v>11898200</v>
      </c>
      <c r="AO752" s="41">
        <v>6620000</v>
      </c>
      <c r="AP752" s="41">
        <v>7811600</v>
      </c>
      <c r="AQ752" s="41">
        <v>6620000</v>
      </c>
      <c r="AR752" s="41">
        <v>7811600</v>
      </c>
      <c r="AS752" s="41">
        <v>6620000</v>
      </c>
      <c r="AT752" s="41">
        <v>7811600</v>
      </c>
      <c r="AU752" s="41">
        <v>8275000</v>
      </c>
      <c r="AV752" s="41">
        <v>9764500</v>
      </c>
      <c r="AW752" s="51"/>
      <c r="AX752" s="51"/>
      <c r="AY752" s="51"/>
    </row>
    <row r="753" spans="1:51" x14ac:dyDescent="0.2">
      <c r="A753" s="55" t="s">
        <v>43</v>
      </c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  <c r="AA753" s="55"/>
      <c r="AB753" s="55"/>
      <c r="AC753" s="55"/>
      <c r="AD753" s="55"/>
      <c r="AE753" s="55"/>
      <c r="AF753" s="55"/>
      <c r="AG753" s="55"/>
      <c r="AH753" s="55"/>
      <c r="AI753" s="55"/>
      <c r="AJ753" s="55"/>
      <c r="AK753" s="55"/>
      <c r="AL753" s="55"/>
      <c r="AM753" s="55"/>
      <c r="AN753" s="55"/>
      <c r="AO753" s="55"/>
      <c r="AP753" s="55"/>
      <c r="AQ753" s="55"/>
      <c r="AR753" s="55"/>
      <c r="AS753" s="55"/>
      <c r="AT753" s="55"/>
      <c r="AU753" s="55"/>
      <c r="AV753" s="55"/>
      <c r="AW753" s="55"/>
      <c r="AX753" s="55"/>
      <c r="AY753" s="55"/>
    </row>
    <row r="754" spans="1:51" x14ac:dyDescent="0.2">
      <c r="A754" s="57" t="s">
        <v>44</v>
      </c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57"/>
      <c r="AN754" s="57"/>
      <c r="AO754" s="57"/>
      <c r="AP754" s="57"/>
      <c r="AQ754" s="57"/>
      <c r="AR754" s="57"/>
      <c r="AS754" s="57"/>
      <c r="AT754" s="57"/>
      <c r="AU754" s="57"/>
      <c r="AV754" s="57"/>
      <c r="AW754" s="57"/>
      <c r="AX754" s="57"/>
      <c r="AY754" s="57"/>
    </row>
    <row r="755" spans="1:51" ht="15" x14ac:dyDescent="0.2">
      <c r="A755" s="56" t="s">
        <v>1013</v>
      </c>
      <c r="B755" s="56"/>
      <c r="C755" s="51"/>
      <c r="D755" s="51"/>
      <c r="E755" s="51"/>
      <c r="F755" s="51"/>
      <c r="G755" s="51"/>
      <c r="H755" s="51"/>
      <c r="I755" s="51"/>
      <c r="J755" s="41">
        <v>203079252.38999999</v>
      </c>
      <c r="K755" s="41">
        <v>239629917.82999998</v>
      </c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  <c r="AA755" s="51"/>
      <c r="AB755" s="51"/>
      <c r="AC755" s="41">
        <v>202229252.38999999</v>
      </c>
      <c r="AD755" s="41">
        <v>238626917.82999998</v>
      </c>
      <c r="AE755" s="41">
        <v>300000</v>
      </c>
      <c r="AF755" s="41">
        <v>354000</v>
      </c>
      <c r="AG755" s="41">
        <v>0</v>
      </c>
      <c r="AH755" s="41">
        <v>0</v>
      </c>
      <c r="AI755" s="41">
        <v>0</v>
      </c>
      <c r="AJ755" s="41">
        <v>0</v>
      </c>
      <c r="AK755" s="41">
        <v>0</v>
      </c>
      <c r="AL755" s="41">
        <v>0</v>
      </c>
      <c r="AM755" s="41">
        <v>202229252.38999999</v>
      </c>
      <c r="AN755" s="41">
        <v>238626917.82999998</v>
      </c>
      <c r="AO755" s="41">
        <v>300000</v>
      </c>
      <c r="AP755" s="41">
        <v>354000</v>
      </c>
      <c r="AQ755" s="41">
        <v>0</v>
      </c>
      <c r="AR755" s="41">
        <v>0</v>
      </c>
      <c r="AS755" s="41">
        <v>0</v>
      </c>
      <c r="AT755" s="41">
        <v>0</v>
      </c>
      <c r="AU755" s="41">
        <v>0</v>
      </c>
      <c r="AV755" s="41">
        <v>0</v>
      </c>
      <c r="AW755" s="51"/>
      <c r="AX755" s="51"/>
      <c r="AY755" s="51"/>
    </row>
    <row r="756" spans="1:51" x14ac:dyDescent="0.2">
      <c r="A756" s="57" t="s">
        <v>45</v>
      </c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57"/>
      <c r="AN756" s="57"/>
      <c r="AO756" s="57"/>
      <c r="AP756" s="57"/>
      <c r="AQ756" s="57"/>
      <c r="AR756" s="57"/>
      <c r="AS756" s="57"/>
      <c r="AT756" s="57"/>
      <c r="AU756" s="57"/>
      <c r="AV756" s="57"/>
      <c r="AW756" s="57"/>
      <c r="AX756" s="57"/>
      <c r="AY756" s="57"/>
    </row>
    <row r="757" spans="1:51" ht="15" x14ac:dyDescent="0.2">
      <c r="A757" s="56" t="s">
        <v>1430</v>
      </c>
      <c r="B757" s="56"/>
      <c r="C757" s="51"/>
      <c r="D757" s="51"/>
      <c r="E757" s="51"/>
      <c r="F757" s="51"/>
      <c r="G757" s="51"/>
      <c r="H757" s="51"/>
      <c r="I757" s="51"/>
      <c r="J757" s="41">
        <v>239578195.00999999</v>
      </c>
      <c r="K757" s="41">
        <v>282531263.08999997</v>
      </c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  <c r="AA757" s="51"/>
      <c r="AB757" s="51"/>
      <c r="AC757" s="41">
        <v>205561085.14999998</v>
      </c>
      <c r="AD757" s="41">
        <v>242407192.66</v>
      </c>
      <c r="AE757" s="41">
        <v>34017109.859999999</v>
      </c>
      <c r="AF757" s="41">
        <v>40124070.430000007</v>
      </c>
      <c r="AG757" s="41">
        <v>0</v>
      </c>
      <c r="AH757" s="41">
        <v>0</v>
      </c>
      <c r="AI757" s="41">
        <v>0</v>
      </c>
      <c r="AJ757" s="41">
        <v>0</v>
      </c>
      <c r="AK757" s="41">
        <v>0</v>
      </c>
      <c r="AL757" s="41">
        <v>0</v>
      </c>
      <c r="AM757" s="41">
        <v>205561085.14999998</v>
      </c>
      <c r="AN757" s="41">
        <v>242407192.66</v>
      </c>
      <c r="AO757" s="41">
        <v>34017109.859999999</v>
      </c>
      <c r="AP757" s="41">
        <v>40124070.430000007</v>
      </c>
      <c r="AQ757" s="41">
        <v>0</v>
      </c>
      <c r="AR757" s="41">
        <v>0</v>
      </c>
      <c r="AS757" s="41">
        <v>0</v>
      </c>
      <c r="AT757" s="41">
        <v>0</v>
      </c>
      <c r="AU757" s="41">
        <v>0</v>
      </c>
      <c r="AV757" s="41">
        <v>0</v>
      </c>
      <c r="AW757" s="51"/>
      <c r="AX757" s="51"/>
      <c r="AY757" s="51"/>
    </row>
    <row r="758" spans="1:51" ht="15" x14ac:dyDescent="0.2">
      <c r="A758" s="56" t="s">
        <v>1431</v>
      </c>
      <c r="B758" s="56"/>
      <c r="C758" s="51"/>
      <c r="D758" s="51"/>
      <c r="E758" s="51"/>
      <c r="F758" s="51"/>
      <c r="G758" s="51"/>
      <c r="H758" s="51"/>
      <c r="I758" s="51"/>
      <c r="J758" s="41">
        <v>442657447.39999998</v>
      </c>
      <c r="K758" s="41">
        <v>522161180.91999996</v>
      </c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  <c r="AA758" s="51"/>
      <c r="AB758" s="51"/>
      <c r="AC758" s="41">
        <v>407790337.53999996</v>
      </c>
      <c r="AD758" s="41">
        <v>481034110.49000001</v>
      </c>
      <c r="AE758" s="41">
        <v>34317109.859999999</v>
      </c>
      <c r="AF758" s="41">
        <v>40478070.430000007</v>
      </c>
      <c r="AG758" s="41">
        <v>0</v>
      </c>
      <c r="AH758" s="41">
        <v>0</v>
      </c>
      <c r="AI758" s="41">
        <v>0</v>
      </c>
      <c r="AJ758" s="41">
        <v>0</v>
      </c>
      <c r="AK758" s="41">
        <v>0</v>
      </c>
      <c r="AL758" s="41">
        <v>0</v>
      </c>
      <c r="AM758" s="41">
        <v>407790337.53999996</v>
      </c>
      <c r="AN758" s="41">
        <v>481034110.49000001</v>
      </c>
      <c r="AO758" s="41">
        <v>34317109.859999999</v>
      </c>
      <c r="AP758" s="41">
        <v>40478070.430000007</v>
      </c>
      <c r="AQ758" s="41">
        <v>0</v>
      </c>
      <c r="AR758" s="41">
        <v>0</v>
      </c>
      <c r="AS758" s="41">
        <v>0</v>
      </c>
      <c r="AT758" s="41">
        <v>0</v>
      </c>
      <c r="AU758" s="41">
        <v>0</v>
      </c>
      <c r="AV758" s="41">
        <v>0</v>
      </c>
      <c r="AW758" s="51"/>
      <c r="AX758" s="51"/>
      <c r="AY758" s="51"/>
    </row>
    <row r="759" spans="1:51" x14ac:dyDescent="0.2">
      <c r="A759" s="55" t="s">
        <v>46</v>
      </c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  <c r="AA759" s="55"/>
      <c r="AB759" s="55"/>
      <c r="AC759" s="55"/>
      <c r="AD759" s="55"/>
      <c r="AE759" s="55"/>
      <c r="AF759" s="55"/>
      <c r="AG759" s="55"/>
      <c r="AH759" s="55"/>
      <c r="AI759" s="55"/>
      <c r="AJ759" s="55"/>
      <c r="AK759" s="55"/>
      <c r="AL759" s="55"/>
      <c r="AM759" s="55"/>
      <c r="AN759" s="55"/>
      <c r="AO759" s="55"/>
      <c r="AP759" s="55"/>
      <c r="AQ759" s="55"/>
      <c r="AR759" s="55"/>
      <c r="AS759" s="55"/>
      <c r="AT759" s="55"/>
      <c r="AU759" s="55"/>
      <c r="AV759" s="55"/>
      <c r="AW759" s="55"/>
      <c r="AX759" s="55"/>
      <c r="AY759" s="55"/>
    </row>
    <row r="760" spans="1:51" ht="15" x14ac:dyDescent="0.2">
      <c r="A760" s="56" t="s">
        <v>1464</v>
      </c>
      <c r="B760" s="56"/>
      <c r="C760" s="51"/>
      <c r="D760" s="51"/>
      <c r="E760" s="51"/>
      <c r="F760" s="51"/>
      <c r="G760" s="51"/>
      <c r="H760" s="51"/>
      <c r="I760" s="51"/>
      <c r="J760" s="41">
        <v>2608302182</v>
      </c>
      <c r="K760" s="41">
        <v>3077796574.7600002</v>
      </c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  <c r="AA760" s="51"/>
      <c r="AB760" s="51"/>
      <c r="AC760" s="41">
        <v>291471132</v>
      </c>
      <c r="AD760" s="41">
        <v>343935935.75999999</v>
      </c>
      <c r="AE760" s="41">
        <v>381831050</v>
      </c>
      <c r="AF760" s="41">
        <v>450560639</v>
      </c>
      <c r="AG760" s="41">
        <v>215000000</v>
      </c>
      <c r="AH760" s="41">
        <v>253700000</v>
      </c>
      <c r="AI760" s="41">
        <v>215000000</v>
      </c>
      <c r="AJ760" s="41">
        <v>253700000</v>
      </c>
      <c r="AK760" s="41">
        <v>1505000000</v>
      </c>
      <c r="AL760" s="41">
        <v>1775900000</v>
      </c>
      <c r="AM760" s="41">
        <v>343030132</v>
      </c>
      <c r="AN760" s="41">
        <v>404775555.75999999</v>
      </c>
      <c r="AO760" s="41">
        <v>330272050</v>
      </c>
      <c r="AP760" s="41">
        <v>389721019</v>
      </c>
      <c r="AQ760" s="41">
        <v>215000000</v>
      </c>
      <c r="AR760" s="41">
        <v>253700000</v>
      </c>
      <c r="AS760" s="41">
        <v>215000000</v>
      </c>
      <c r="AT760" s="41">
        <v>253700000</v>
      </c>
      <c r="AU760" s="41">
        <v>1505000000</v>
      </c>
      <c r="AV760" s="41">
        <v>1775900000</v>
      </c>
      <c r="AW760" s="51"/>
      <c r="AX760" s="51"/>
      <c r="AY760" s="51"/>
    </row>
    <row r="761" spans="1:51" x14ac:dyDescent="0.2">
      <c r="A761" s="55" t="s">
        <v>47</v>
      </c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  <c r="AA761" s="55"/>
      <c r="AB761" s="55"/>
      <c r="AC761" s="55"/>
      <c r="AD761" s="55"/>
      <c r="AE761" s="55"/>
      <c r="AF761" s="55"/>
      <c r="AG761" s="55"/>
      <c r="AH761" s="55"/>
      <c r="AI761" s="55"/>
      <c r="AJ761" s="55"/>
      <c r="AK761" s="55"/>
      <c r="AL761" s="55"/>
      <c r="AM761" s="55"/>
      <c r="AN761" s="55"/>
      <c r="AO761" s="55"/>
      <c r="AP761" s="55"/>
      <c r="AQ761" s="55"/>
      <c r="AR761" s="55"/>
      <c r="AS761" s="55"/>
      <c r="AT761" s="55"/>
      <c r="AU761" s="55"/>
      <c r="AV761" s="55"/>
      <c r="AW761" s="55"/>
      <c r="AX761" s="55"/>
      <c r="AY761" s="55"/>
    </row>
    <row r="762" spans="1:51" ht="15" x14ac:dyDescent="0.2">
      <c r="A762" s="56" t="s">
        <v>1465</v>
      </c>
      <c r="B762" s="56"/>
      <c r="C762" s="51"/>
      <c r="D762" s="51"/>
      <c r="E762" s="51"/>
      <c r="F762" s="51"/>
      <c r="G762" s="51"/>
      <c r="H762" s="51"/>
      <c r="I762" s="51"/>
      <c r="J762" s="41">
        <v>0</v>
      </c>
      <c r="K762" s="41">
        <v>0</v>
      </c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  <c r="AA762" s="51"/>
      <c r="AB762" s="51"/>
      <c r="AC762" s="41">
        <v>0</v>
      </c>
      <c r="AD762" s="41">
        <v>0</v>
      </c>
      <c r="AE762" s="41">
        <v>0</v>
      </c>
      <c r="AF762" s="41">
        <v>0</v>
      </c>
      <c r="AG762" s="41">
        <v>0</v>
      </c>
      <c r="AH762" s="41">
        <v>0</v>
      </c>
      <c r="AI762" s="41">
        <v>0</v>
      </c>
      <c r="AJ762" s="41">
        <v>0</v>
      </c>
      <c r="AK762" s="41">
        <v>0</v>
      </c>
      <c r="AL762" s="41">
        <v>0</v>
      </c>
      <c r="AM762" s="41"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>
        <v>0</v>
      </c>
      <c r="AV762" s="41">
        <v>0</v>
      </c>
      <c r="AW762" s="51"/>
      <c r="AX762" s="51"/>
      <c r="AY762" s="51"/>
    </row>
    <row r="763" spans="1:51" x14ac:dyDescent="0.2">
      <c r="A763" s="55" t="s">
        <v>48</v>
      </c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  <c r="AA763" s="55"/>
      <c r="AB763" s="55"/>
      <c r="AC763" s="55"/>
      <c r="AD763" s="55"/>
      <c r="AE763" s="55"/>
      <c r="AF763" s="55"/>
      <c r="AG763" s="55"/>
      <c r="AH763" s="55"/>
      <c r="AI763" s="55"/>
      <c r="AJ763" s="55"/>
      <c r="AK763" s="55"/>
      <c r="AL763" s="55"/>
      <c r="AM763" s="55"/>
      <c r="AN763" s="55"/>
      <c r="AO763" s="55"/>
      <c r="AP763" s="55"/>
      <c r="AQ763" s="55"/>
      <c r="AR763" s="55"/>
      <c r="AS763" s="55"/>
      <c r="AT763" s="55"/>
      <c r="AU763" s="55"/>
      <c r="AV763" s="55"/>
      <c r="AW763" s="55"/>
      <c r="AX763" s="55"/>
      <c r="AY763" s="55"/>
    </row>
    <row r="764" spans="1:51" ht="15" x14ac:dyDescent="0.2">
      <c r="A764" s="56" t="s">
        <v>1480</v>
      </c>
      <c r="B764" s="56"/>
      <c r="C764" s="51"/>
      <c r="D764" s="51"/>
      <c r="E764" s="51"/>
      <c r="F764" s="51"/>
      <c r="G764" s="51"/>
      <c r="H764" s="51"/>
      <c r="I764" s="51"/>
      <c r="J764" s="41">
        <v>29357125</v>
      </c>
      <c r="K764" s="41">
        <v>34641407.5</v>
      </c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41">
        <v>9530625</v>
      </c>
      <c r="AD764" s="41">
        <v>11246137.5</v>
      </c>
      <c r="AE764" s="41">
        <v>12707500</v>
      </c>
      <c r="AF764" s="41">
        <v>14994850</v>
      </c>
      <c r="AG764" s="41">
        <v>3559500</v>
      </c>
      <c r="AH764" s="41">
        <v>4200210</v>
      </c>
      <c r="AI764" s="41">
        <v>3559500</v>
      </c>
      <c r="AJ764" s="41">
        <v>4200210</v>
      </c>
      <c r="AK764" s="41">
        <v>0</v>
      </c>
      <c r="AL764" s="41">
        <v>0</v>
      </c>
      <c r="AM764" s="41">
        <v>9530625</v>
      </c>
      <c r="AN764" s="41">
        <v>11246137.5</v>
      </c>
      <c r="AO764" s="41">
        <v>12707500</v>
      </c>
      <c r="AP764" s="41">
        <v>14994850</v>
      </c>
      <c r="AQ764" s="41">
        <v>3559500</v>
      </c>
      <c r="AR764" s="41">
        <v>4200210</v>
      </c>
      <c r="AS764" s="41">
        <v>3559500</v>
      </c>
      <c r="AT764" s="41">
        <v>4200210</v>
      </c>
      <c r="AU764" s="41">
        <v>0</v>
      </c>
      <c r="AV764" s="41">
        <v>0</v>
      </c>
      <c r="AW764" s="51"/>
      <c r="AX764" s="51"/>
      <c r="AY764" s="51"/>
    </row>
    <row r="765" spans="1:51" x14ac:dyDescent="0.2">
      <c r="A765" s="55" t="s">
        <v>49</v>
      </c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  <c r="AA765" s="55"/>
      <c r="AB765" s="55"/>
      <c r="AC765" s="55"/>
      <c r="AD765" s="55"/>
      <c r="AE765" s="55"/>
      <c r="AF765" s="55"/>
      <c r="AG765" s="55"/>
      <c r="AH765" s="55"/>
      <c r="AI765" s="55"/>
      <c r="AJ765" s="55"/>
      <c r="AK765" s="55"/>
      <c r="AL765" s="55"/>
      <c r="AM765" s="55"/>
      <c r="AN765" s="55"/>
      <c r="AO765" s="55"/>
      <c r="AP765" s="55"/>
      <c r="AQ765" s="55"/>
      <c r="AR765" s="55"/>
      <c r="AS765" s="55"/>
      <c r="AT765" s="55"/>
      <c r="AU765" s="55"/>
      <c r="AV765" s="55"/>
      <c r="AW765" s="55"/>
      <c r="AX765" s="55"/>
      <c r="AY765" s="55"/>
    </row>
    <row r="766" spans="1:51" ht="15" x14ac:dyDescent="0.2">
      <c r="A766" s="56" t="s">
        <v>1488</v>
      </c>
      <c r="B766" s="56"/>
      <c r="C766" s="51"/>
      <c r="D766" s="51"/>
      <c r="E766" s="51"/>
      <c r="F766" s="51"/>
      <c r="G766" s="51"/>
      <c r="H766" s="51"/>
      <c r="I766" s="51"/>
      <c r="J766" s="41">
        <v>184000</v>
      </c>
      <c r="K766" s="41">
        <v>217120</v>
      </c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  <c r="AB766" s="51"/>
      <c r="AC766" s="41">
        <v>184000</v>
      </c>
      <c r="AD766" s="41">
        <v>217120</v>
      </c>
      <c r="AE766" s="41">
        <v>0</v>
      </c>
      <c r="AF766" s="41">
        <v>0</v>
      </c>
      <c r="AG766" s="41">
        <v>0</v>
      </c>
      <c r="AH766" s="41">
        <v>0</v>
      </c>
      <c r="AI766" s="41">
        <v>0</v>
      </c>
      <c r="AJ766" s="41">
        <v>0</v>
      </c>
      <c r="AK766" s="41">
        <v>0</v>
      </c>
      <c r="AL766" s="41">
        <v>0</v>
      </c>
      <c r="AM766" s="41">
        <v>184000</v>
      </c>
      <c r="AN766" s="41">
        <v>217120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>
        <v>0</v>
      </c>
      <c r="AV766" s="41">
        <v>0</v>
      </c>
      <c r="AW766" s="51"/>
      <c r="AX766" s="51"/>
      <c r="AY766" s="51"/>
    </row>
    <row r="767" spans="1:51" x14ac:dyDescent="0.2">
      <c r="A767" s="55" t="s">
        <v>50</v>
      </c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  <c r="AA767" s="55"/>
      <c r="AB767" s="55"/>
      <c r="AC767" s="55"/>
      <c r="AD767" s="55"/>
      <c r="AE767" s="55"/>
      <c r="AF767" s="55"/>
      <c r="AG767" s="55"/>
      <c r="AH767" s="55"/>
      <c r="AI767" s="55"/>
      <c r="AJ767" s="55"/>
      <c r="AK767" s="55"/>
      <c r="AL767" s="55"/>
      <c r="AM767" s="55"/>
      <c r="AN767" s="55"/>
      <c r="AO767" s="55"/>
      <c r="AP767" s="55"/>
      <c r="AQ767" s="55"/>
      <c r="AR767" s="55"/>
      <c r="AS767" s="55"/>
      <c r="AT767" s="55"/>
      <c r="AU767" s="55"/>
      <c r="AV767" s="55"/>
      <c r="AW767" s="55"/>
      <c r="AX767" s="55"/>
      <c r="AY767" s="55"/>
    </row>
    <row r="768" spans="1:51" ht="15" x14ac:dyDescent="0.2">
      <c r="A768" s="56" t="s">
        <v>1489</v>
      </c>
      <c r="B768" s="56"/>
      <c r="C768" s="51"/>
      <c r="D768" s="51"/>
      <c r="E768" s="51"/>
      <c r="F768" s="51"/>
      <c r="G768" s="51"/>
      <c r="H768" s="51"/>
      <c r="I768" s="51"/>
      <c r="J768" s="41">
        <v>0</v>
      </c>
      <c r="K768" s="41">
        <v>0</v>
      </c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  <c r="AA768" s="51"/>
      <c r="AB768" s="51"/>
      <c r="AC768" s="41">
        <v>0</v>
      </c>
      <c r="AD768" s="41">
        <v>0</v>
      </c>
      <c r="AE768" s="41">
        <v>0</v>
      </c>
      <c r="AF768" s="41">
        <v>0</v>
      </c>
      <c r="AG768" s="41">
        <v>0</v>
      </c>
      <c r="AH768" s="41">
        <v>0</v>
      </c>
      <c r="AI768" s="41">
        <v>0</v>
      </c>
      <c r="AJ768" s="41">
        <v>0</v>
      </c>
      <c r="AK768" s="41">
        <v>0</v>
      </c>
      <c r="AL768" s="41">
        <v>0</v>
      </c>
      <c r="AM768" s="41"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>
        <v>0</v>
      </c>
      <c r="AV768" s="41">
        <v>0</v>
      </c>
      <c r="AW768" s="51"/>
      <c r="AX768" s="51"/>
      <c r="AY768" s="51"/>
    </row>
    <row r="769" spans="1:16354" x14ac:dyDescent="0.2">
      <c r="A769" s="55" t="s">
        <v>51</v>
      </c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  <c r="AA769" s="55"/>
      <c r="AB769" s="55"/>
      <c r="AC769" s="55"/>
      <c r="AD769" s="55"/>
      <c r="AE769" s="55"/>
      <c r="AF769" s="55"/>
      <c r="AG769" s="55"/>
      <c r="AH769" s="55"/>
      <c r="AI769" s="55"/>
      <c r="AJ769" s="55"/>
      <c r="AK769" s="55"/>
      <c r="AL769" s="55"/>
      <c r="AM769" s="55"/>
      <c r="AN769" s="55"/>
      <c r="AO769" s="55"/>
      <c r="AP769" s="55"/>
      <c r="AQ769" s="55"/>
      <c r="AR769" s="55"/>
      <c r="AS769" s="55"/>
      <c r="AT769" s="55"/>
      <c r="AU769" s="55"/>
      <c r="AV769" s="55"/>
      <c r="AW769" s="55"/>
      <c r="AX769" s="55"/>
      <c r="AY769" s="55"/>
    </row>
    <row r="770" spans="1:16354" ht="15" x14ac:dyDescent="0.2">
      <c r="A770" s="56" t="s">
        <v>1776</v>
      </c>
      <c r="B770" s="56"/>
      <c r="C770" s="51"/>
      <c r="D770" s="51"/>
      <c r="E770" s="51"/>
      <c r="F770" s="51"/>
      <c r="G770" s="51"/>
      <c r="H770" s="51"/>
      <c r="I770" s="51"/>
      <c r="J770" s="41">
        <v>658525671.00999999</v>
      </c>
      <c r="K770" s="41">
        <v>677091050.87000012</v>
      </c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  <c r="AA770" s="51"/>
      <c r="AB770" s="51"/>
      <c r="AC770" s="41">
        <v>140010616.37</v>
      </c>
      <c r="AD770" s="41">
        <v>153229618.08000001</v>
      </c>
      <c r="AE770" s="41">
        <v>164194389.74000001</v>
      </c>
      <c r="AF770" s="41">
        <v>169540767.88999999</v>
      </c>
      <c r="AG770" s="41">
        <v>126024771.90000001</v>
      </c>
      <c r="AH770" s="41">
        <v>126024771.90000001</v>
      </c>
      <c r="AI770" s="41">
        <v>93369865</v>
      </c>
      <c r="AJ770" s="41">
        <v>93369865</v>
      </c>
      <c r="AK770" s="41">
        <v>134926028</v>
      </c>
      <c r="AL770" s="41">
        <v>134926028</v>
      </c>
      <c r="AM770" s="41">
        <v>141405646.06</v>
      </c>
      <c r="AN770" s="41">
        <v>154624647.77000001</v>
      </c>
      <c r="AO770" s="41">
        <v>162824131.95000002</v>
      </c>
      <c r="AP770" s="41">
        <v>168170510.09999999</v>
      </c>
      <c r="AQ770" s="41">
        <v>126000000</v>
      </c>
      <c r="AR770" s="41">
        <v>126000000</v>
      </c>
      <c r="AS770" s="41">
        <v>93369865</v>
      </c>
      <c r="AT770" s="41">
        <v>93369865</v>
      </c>
      <c r="AU770" s="41">
        <v>134926028</v>
      </c>
      <c r="AV770" s="41">
        <v>134926028</v>
      </c>
      <c r="AW770" s="51"/>
      <c r="AX770" s="51"/>
      <c r="AY770" s="51"/>
    </row>
    <row r="771" spans="1:16354" ht="15" x14ac:dyDescent="0.2">
      <c r="A771" s="56" t="s">
        <v>1777</v>
      </c>
      <c r="B771" s="56"/>
      <c r="C771" s="51"/>
      <c r="D771" s="51"/>
      <c r="E771" s="51"/>
      <c r="F771" s="51"/>
      <c r="G771" s="51"/>
      <c r="H771" s="51"/>
      <c r="I771" s="51"/>
      <c r="J771" s="41">
        <v>18932329427.369999</v>
      </c>
      <c r="K771" s="41">
        <v>22239372056.369999</v>
      </c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  <c r="AA771" s="51"/>
      <c r="AB771" s="51"/>
      <c r="AC771" s="41">
        <v>2258828638.7299995</v>
      </c>
      <c r="AD771" s="41">
        <v>2652643576.6599998</v>
      </c>
      <c r="AE771" s="41">
        <v>6918432446.9399996</v>
      </c>
      <c r="AF771" s="41">
        <v>8139525556.1900005</v>
      </c>
      <c r="AG771" s="41">
        <v>7787767948.7000008</v>
      </c>
      <c r="AH771" s="41">
        <v>9166881720.5199986</v>
      </c>
      <c r="AI771" s="41">
        <v>318549365</v>
      </c>
      <c r="AJ771" s="41">
        <v>359081675</v>
      </c>
      <c r="AK771" s="41">
        <v>1648201028</v>
      </c>
      <c r="AL771" s="41">
        <v>1920590528</v>
      </c>
      <c r="AM771" s="41">
        <v>5766619887.9200001</v>
      </c>
      <c r="AN771" s="41">
        <v>6791586145.3800011</v>
      </c>
      <c r="AO771" s="41">
        <v>3777029310.6700001</v>
      </c>
      <c r="AP771" s="41">
        <v>4432916501.7799997</v>
      </c>
      <c r="AQ771" s="41">
        <v>7421379835.7800007</v>
      </c>
      <c r="AR771" s="41">
        <v>8734548206.2099991</v>
      </c>
      <c r="AS771" s="41">
        <v>318549365</v>
      </c>
      <c r="AT771" s="41">
        <v>359081675</v>
      </c>
      <c r="AU771" s="41">
        <v>1648201028</v>
      </c>
      <c r="AV771" s="41">
        <v>1920590528</v>
      </c>
      <c r="AW771" s="51"/>
      <c r="AX771" s="51"/>
      <c r="AY771" s="51"/>
    </row>
    <row r="774" spans="1:16354" s="13" customFormat="1" ht="15.75" x14ac:dyDescent="0.25">
      <c r="A774" s="64" t="s">
        <v>2112</v>
      </c>
      <c r="B774" s="64"/>
      <c r="C774" s="64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  <c r="AA774" s="64"/>
      <c r="AB774" s="28"/>
      <c r="AC774" s="29" t="s">
        <v>2111</v>
      </c>
      <c r="AD774" s="28"/>
      <c r="AE774" s="28"/>
      <c r="AF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9"/>
      <c r="AY774" s="28"/>
      <c r="AZ774" s="28"/>
      <c r="BA774" s="28"/>
      <c r="BB774" s="28"/>
      <c r="BC774" s="28"/>
      <c r="BD774" s="28"/>
      <c r="BE774" s="28"/>
      <c r="BF774" s="28"/>
      <c r="BG774" s="28"/>
      <c r="BH774" s="28"/>
      <c r="BI774" s="28"/>
      <c r="BJ774" s="28"/>
      <c r="BK774" s="28"/>
      <c r="BL774" s="28"/>
      <c r="BM774" s="28"/>
      <c r="BN774" s="28"/>
      <c r="BO774" s="28"/>
      <c r="BP774" s="28"/>
      <c r="BQ774" s="28"/>
      <c r="BR774" s="28"/>
      <c r="BS774" s="28"/>
      <c r="BT774" s="28"/>
      <c r="BU774" s="28"/>
      <c r="BV774" s="28"/>
      <c r="BW774" s="28"/>
      <c r="BX774" s="28"/>
      <c r="BY774" s="28"/>
      <c r="BZ774" s="28"/>
      <c r="CA774" s="28"/>
      <c r="CB774" s="28"/>
      <c r="CC774" s="28"/>
      <c r="CD774" s="28"/>
      <c r="CE774" s="28"/>
      <c r="CF774" s="28"/>
      <c r="CG774" s="28"/>
      <c r="CH774" s="28"/>
      <c r="CI774" s="28"/>
      <c r="CJ774" s="28"/>
      <c r="CK774" s="28"/>
      <c r="CL774" s="28"/>
      <c r="CM774" s="28"/>
      <c r="CN774" s="28"/>
      <c r="CO774" s="28"/>
      <c r="CP774" s="28"/>
      <c r="CQ774" s="28"/>
      <c r="CR774" s="28"/>
      <c r="CS774" s="28"/>
      <c r="CT774" s="28"/>
      <c r="CU774" s="28"/>
      <c r="CV774" s="28"/>
      <c r="CW774" s="28"/>
      <c r="CX774" s="28"/>
      <c r="CY774" s="28"/>
      <c r="CZ774" s="28"/>
      <c r="DA774" s="28"/>
      <c r="DB774" s="28"/>
      <c r="DC774" s="28"/>
      <c r="DD774" s="28"/>
      <c r="DE774" s="28"/>
      <c r="DF774" s="28"/>
      <c r="DG774" s="28"/>
      <c r="DH774" s="28"/>
      <c r="DI774" s="28"/>
      <c r="DJ774" s="28"/>
      <c r="DK774" s="28"/>
      <c r="DL774" s="28"/>
      <c r="DM774" s="28"/>
      <c r="DN774" s="28"/>
      <c r="DO774" s="28"/>
      <c r="DP774" s="28"/>
      <c r="DQ774" s="28"/>
      <c r="DR774" s="28"/>
      <c r="DS774" s="28"/>
      <c r="DT774" s="28"/>
      <c r="DU774" s="28"/>
      <c r="DV774" s="28"/>
      <c r="DW774" s="28"/>
      <c r="DX774" s="28"/>
      <c r="DY774" s="28"/>
      <c r="DZ774" s="28"/>
      <c r="EA774" s="28"/>
      <c r="EB774" s="28"/>
      <c r="EC774" s="28"/>
      <c r="ED774" s="28"/>
      <c r="EE774" s="28"/>
      <c r="EF774" s="28"/>
      <c r="EG774" s="28"/>
      <c r="EH774" s="28"/>
      <c r="EI774" s="28"/>
      <c r="EJ774" s="28"/>
      <c r="EK774" s="28"/>
      <c r="EL774" s="28"/>
      <c r="EM774" s="28"/>
      <c r="EN774" s="28"/>
      <c r="EO774" s="28"/>
      <c r="EP774" s="28"/>
      <c r="EQ774" s="28"/>
      <c r="ER774" s="28"/>
      <c r="ES774" s="28"/>
      <c r="ET774" s="28"/>
      <c r="EU774" s="28"/>
      <c r="EV774" s="28"/>
      <c r="EW774" s="28"/>
      <c r="EX774" s="28"/>
      <c r="EY774" s="28"/>
      <c r="EZ774" s="28"/>
      <c r="FA774" s="28"/>
      <c r="FB774" s="28"/>
      <c r="FC774" s="28"/>
      <c r="FD774" s="28"/>
      <c r="FE774" s="28"/>
      <c r="FF774" s="28"/>
      <c r="FG774" s="28"/>
      <c r="FH774" s="28"/>
      <c r="FI774" s="28"/>
      <c r="FJ774" s="28"/>
      <c r="FK774" s="28"/>
      <c r="FL774" s="28"/>
      <c r="FM774" s="28"/>
      <c r="FN774" s="28"/>
      <c r="FO774" s="28"/>
      <c r="FP774" s="28"/>
      <c r="FQ774" s="28"/>
      <c r="FR774" s="28"/>
      <c r="FS774" s="28"/>
      <c r="FT774" s="28"/>
      <c r="FU774" s="28"/>
      <c r="FV774" s="28"/>
      <c r="FW774" s="28"/>
      <c r="FX774" s="28"/>
      <c r="FY774" s="28"/>
      <c r="FZ774" s="28"/>
      <c r="GA774" s="28"/>
      <c r="GB774" s="28"/>
      <c r="GC774" s="28"/>
      <c r="GD774" s="28"/>
      <c r="GE774" s="28"/>
      <c r="GF774" s="28"/>
      <c r="GG774" s="28"/>
      <c r="GH774" s="28"/>
      <c r="GI774" s="28"/>
      <c r="GJ774" s="28"/>
      <c r="GK774" s="28"/>
      <c r="GL774" s="28"/>
      <c r="GM774" s="28"/>
      <c r="GN774" s="28"/>
      <c r="GO774" s="28"/>
      <c r="GP774" s="28"/>
      <c r="GQ774" s="28"/>
      <c r="GR774" s="28"/>
      <c r="GS774" s="28"/>
      <c r="GT774" s="28"/>
      <c r="GU774" s="28"/>
      <c r="GV774" s="28"/>
      <c r="GW774" s="28"/>
      <c r="GX774" s="28"/>
      <c r="GY774" s="28"/>
      <c r="GZ774" s="28"/>
      <c r="HA774" s="28"/>
      <c r="HB774" s="28"/>
      <c r="HC774" s="28"/>
      <c r="HD774" s="28"/>
      <c r="HE774" s="28"/>
      <c r="HF774" s="28"/>
      <c r="HG774" s="28"/>
      <c r="HH774" s="28"/>
      <c r="HI774" s="28"/>
      <c r="HJ774" s="28"/>
      <c r="HK774" s="28"/>
      <c r="HL774" s="28"/>
      <c r="HM774" s="28"/>
      <c r="HN774" s="28"/>
      <c r="HO774" s="28"/>
      <c r="HP774" s="28"/>
      <c r="HQ774" s="28"/>
      <c r="HR774" s="28"/>
      <c r="HS774" s="28"/>
      <c r="HT774" s="28"/>
      <c r="HU774" s="28"/>
      <c r="HV774" s="28"/>
      <c r="HW774" s="28"/>
      <c r="HX774" s="28"/>
      <c r="HY774" s="28"/>
      <c r="HZ774" s="28"/>
      <c r="IA774" s="28"/>
      <c r="IB774" s="28"/>
      <c r="IC774" s="28"/>
      <c r="ID774" s="28"/>
      <c r="IE774" s="28"/>
      <c r="IF774" s="28"/>
      <c r="IG774" s="28"/>
      <c r="IH774" s="28"/>
      <c r="II774" s="28"/>
      <c r="IJ774" s="28"/>
      <c r="IK774" s="28"/>
      <c r="IL774" s="28"/>
      <c r="IM774" s="28"/>
      <c r="IN774" s="28"/>
      <c r="IO774" s="28"/>
      <c r="IP774" s="28"/>
      <c r="IQ774" s="28"/>
      <c r="IR774" s="28"/>
      <c r="IS774" s="28"/>
      <c r="IT774" s="28"/>
      <c r="IU774" s="28"/>
      <c r="IV774" s="28"/>
      <c r="IW774" s="28"/>
      <c r="IX774" s="28"/>
      <c r="IY774" s="28"/>
      <c r="IZ774" s="28"/>
      <c r="JA774" s="28"/>
      <c r="JB774" s="28"/>
      <c r="JC774" s="28"/>
      <c r="JD774" s="28"/>
      <c r="JE774" s="28"/>
      <c r="JF774" s="28"/>
      <c r="JG774" s="28"/>
      <c r="JH774" s="28"/>
      <c r="JI774" s="28"/>
      <c r="JJ774" s="28"/>
      <c r="JK774" s="28"/>
      <c r="JL774" s="28"/>
      <c r="JM774" s="28"/>
      <c r="JN774" s="28"/>
      <c r="JO774" s="28"/>
      <c r="JP774" s="28"/>
      <c r="JQ774" s="28"/>
      <c r="JR774" s="28"/>
      <c r="JS774" s="28"/>
      <c r="JT774" s="28"/>
      <c r="JU774" s="28"/>
      <c r="JV774" s="28"/>
      <c r="JW774" s="28"/>
      <c r="JX774" s="28"/>
      <c r="JY774" s="28"/>
      <c r="JZ774" s="28"/>
      <c r="KA774" s="28"/>
      <c r="KB774" s="28"/>
      <c r="KC774" s="28"/>
      <c r="KD774" s="28"/>
      <c r="KE774" s="28"/>
      <c r="KF774" s="28"/>
      <c r="KG774" s="28"/>
      <c r="KH774" s="28"/>
      <c r="KI774" s="28"/>
      <c r="KJ774" s="28"/>
      <c r="KK774" s="28"/>
      <c r="KL774" s="28"/>
      <c r="KM774" s="28"/>
      <c r="KN774" s="28"/>
      <c r="KO774" s="28"/>
      <c r="KP774" s="28"/>
      <c r="KQ774" s="28"/>
      <c r="KR774" s="28"/>
      <c r="KS774" s="28"/>
      <c r="KT774" s="28"/>
      <c r="KU774" s="28"/>
      <c r="KV774" s="28"/>
      <c r="KW774" s="28"/>
      <c r="KX774" s="28"/>
      <c r="KY774" s="28"/>
      <c r="KZ774" s="28"/>
      <c r="LA774" s="28"/>
      <c r="LB774" s="28"/>
      <c r="LC774" s="28"/>
      <c r="LD774" s="28"/>
      <c r="LE774" s="28"/>
      <c r="LF774" s="28"/>
      <c r="LG774" s="28"/>
      <c r="LH774" s="28"/>
      <c r="LI774" s="28"/>
      <c r="LJ774" s="28"/>
      <c r="LK774" s="28"/>
      <c r="LL774" s="28"/>
      <c r="LM774" s="28"/>
      <c r="LN774" s="28"/>
      <c r="LO774" s="28"/>
      <c r="LP774" s="28"/>
      <c r="LQ774" s="28"/>
      <c r="LR774" s="28"/>
      <c r="LS774" s="28"/>
      <c r="LT774" s="28"/>
      <c r="LU774" s="28"/>
      <c r="LV774" s="28"/>
      <c r="LW774" s="28"/>
      <c r="LX774" s="28"/>
      <c r="LY774" s="28"/>
      <c r="LZ774" s="28"/>
      <c r="MA774" s="28"/>
      <c r="MB774" s="28"/>
      <c r="MC774" s="28"/>
      <c r="MD774" s="28"/>
      <c r="ME774" s="28"/>
      <c r="MF774" s="28"/>
      <c r="MG774" s="28"/>
      <c r="MH774" s="28"/>
      <c r="MI774" s="28"/>
      <c r="MJ774" s="28"/>
      <c r="MK774" s="28"/>
      <c r="ML774" s="28"/>
      <c r="MM774" s="28"/>
      <c r="MN774" s="28"/>
      <c r="MO774" s="28"/>
      <c r="MP774" s="28"/>
      <c r="MQ774" s="28"/>
      <c r="MR774" s="28"/>
      <c r="MS774" s="28"/>
      <c r="MT774" s="28"/>
      <c r="MU774" s="28"/>
      <c r="MV774" s="28"/>
      <c r="MW774" s="28"/>
      <c r="MX774" s="28"/>
      <c r="MY774" s="28"/>
      <c r="MZ774" s="28"/>
      <c r="NA774" s="28"/>
      <c r="NB774" s="28"/>
      <c r="NC774" s="28"/>
      <c r="ND774" s="28"/>
      <c r="NE774" s="28"/>
      <c r="NF774" s="28"/>
      <c r="NG774" s="28"/>
      <c r="NH774" s="28"/>
      <c r="NI774" s="28"/>
      <c r="NJ774" s="28"/>
      <c r="NK774" s="28"/>
      <c r="NL774" s="28"/>
      <c r="NM774" s="28"/>
      <c r="NN774" s="28"/>
      <c r="NO774" s="28"/>
      <c r="NP774" s="28"/>
      <c r="NQ774" s="28"/>
      <c r="NR774" s="28"/>
      <c r="NS774" s="28"/>
      <c r="NT774" s="28"/>
      <c r="NU774" s="28"/>
      <c r="NV774" s="28"/>
      <c r="NW774" s="28"/>
      <c r="NX774" s="28"/>
      <c r="NY774" s="28"/>
      <c r="NZ774" s="28"/>
      <c r="OA774" s="28"/>
      <c r="OB774" s="28"/>
      <c r="OC774" s="28"/>
      <c r="OD774" s="28"/>
      <c r="OE774" s="28"/>
      <c r="OF774" s="28"/>
      <c r="OG774" s="28"/>
      <c r="OH774" s="28"/>
      <c r="OI774" s="28"/>
      <c r="OJ774" s="28"/>
      <c r="OK774" s="28"/>
      <c r="OL774" s="28"/>
      <c r="OM774" s="28"/>
      <c r="ON774" s="28"/>
      <c r="OO774" s="28"/>
      <c r="OP774" s="28"/>
      <c r="OQ774" s="28"/>
      <c r="OR774" s="28"/>
      <c r="OS774" s="28"/>
      <c r="OT774" s="28"/>
      <c r="OU774" s="28"/>
      <c r="OV774" s="28"/>
      <c r="OW774" s="28"/>
      <c r="OX774" s="28"/>
      <c r="OY774" s="28"/>
      <c r="OZ774" s="28"/>
      <c r="PA774" s="28"/>
      <c r="PB774" s="28"/>
      <c r="PC774" s="28"/>
      <c r="PD774" s="28"/>
      <c r="PE774" s="28"/>
      <c r="PF774" s="28"/>
      <c r="PG774" s="28"/>
      <c r="PH774" s="28"/>
      <c r="PI774" s="28"/>
      <c r="PJ774" s="28"/>
      <c r="PK774" s="28"/>
      <c r="PL774" s="28"/>
      <c r="PM774" s="28"/>
      <c r="PN774" s="28"/>
      <c r="PO774" s="28"/>
      <c r="PP774" s="28"/>
      <c r="PQ774" s="28"/>
      <c r="PR774" s="28"/>
      <c r="PS774" s="28"/>
      <c r="PT774" s="28"/>
      <c r="PU774" s="28"/>
      <c r="PV774" s="28"/>
      <c r="PW774" s="28"/>
      <c r="PX774" s="28"/>
      <c r="PY774" s="28"/>
      <c r="PZ774" s="28"/>
      <c r="QA774" s="28"/>
      <c r="QB774" s="28"/>
      <c r="QC774" s="28"/>
      <c r="QD774" s="28"/>
      <c r="QE774" s="28"/>
      <c r="QF774" s="28"/>
      <c r="QG774" s="28"/>
      <c r="QH774" s="28"/>
      <c r="QI774" s="28"/>
      <c r="QJ774" s="28"/>
      <c r="QK774" s="28"/>
      <c r="QL774" s="28"/>
      <c r="QM774" s="28"/>
      <c r="QN774" s="28"/>
      <c r="QO774" s="28"/>
      <c r="QP774" s="28"/>
      <c r="QQ774" s="28"/>
      <c r="QR774" s="28"/>
      <c r="QS774" s="28"/>
      <c r="QT774" s="28"/>
      <c r="QU774" s="28"/>
      <c r="QV774" s="28"/>
      <c r="QW774" s="28"/>
      <c r="QX774" s="28"/>
      <c r="QY774" s="28"/>
      <c r="QZ774" s="28"/>
      <c r="RA774" s="28"/>
      <c r="RB774" s="28"/>
      <c r="RC774" s="28"/>
      <c r="RD774" s="28"/>
      <c r="RE774" s="28"/>
      <c r="RF774" s="28"/>
      <c r="RG774" s="28"/>
      <c r="RH774" s="28"/>
      <c r="RI774" s="28"/>
      <c r="RJ774" s="28"/>
      <c r="RK774" s="28"/>
      <c r="RL774" s="28"/>
      <c r="RM774" s="28"/>
      <c r="RN774" s="28"/>
      <c r="RO774" s="28"/>
      <c r="RP774" s="28"/>
      <c r="RQ774" s="28"/>
      <c r="RR774" s="28"/>
      <c r="RS774" s="28"/>
      <c r="RT774" s="28"/>
      <c r="RU774" s="28"/>
      <c r="RV774" s="28"/>
      <c r="RW774" s="28"/>
      <c r="RX774" s="28"/>
      <c r="RY774" s="28"/>
      <c r="RZ774" s="28"/>
      <c r="SA774" s="28"/>
      <c r="SB774" s="28"/>
      <c r="SC774" s="28"/>
      <c r="SD774" s="28"/>
      <c r="SE774" s="28"/>
      <c r="SF774" s="28"/>
      <c r="SG774" s="28"/>
      <c r="SH774" s="28"/>
      <c r="SI774" s="28"/>
      <c r="SJ774" s="28"/>
      <c r="SK774" s="28"/>
      <c r="SL774" s="28"/>
      <c r="SM774" s="28"/>
      <c r="SN774" s="28"/>
      <c r="SO774" s="28"/>
      <c r="SP774" s="28"/>
      <c r="SQ774" s="28"/>
      <c r="SR774" s="28"/>
      <c r="SS774" s="28"/>
      <c r="ST774" s="28"/>
      <c r="SU774" s="28"/>
      <c r="SV774" s="28"/>
      <c r="SW774" s="28"/>
      <c r="SX774" s="28"/>
      <c r="SY774" s="28"/>
      <c r="SZ774" s="28"/>
      <c r="TA774" s="28"/>
      <c r="TB774" s="28"/>
      <c r="TC774" s="28"/>
      <c r="TD774" s="28"/>
      <c r="TE774" s="28"/>
      <c r="TF774" s="28"/>
      <c r="TG774" s="28"/>
      <c r="TH774" s="28"/>
      <c r="TI774" s="28"/>
      <c r="TJ774" s="28"/>
      <c r="TK774" s="28"/>
      <c r="TL774" s="28"/>
      <c r="TM774" s="28"/>
      <c r="TN774" s="28"/>
      <c r="TO774" s="28"/>
      <c r="TP774" s="28"/>
      <c r="TQ774" s="28"/>
      <c r="TR774" s="28"/>
      <c r="TS774" s="28"/>
      <c r="TT774" s="28"/>
      <c r="TU774" s="28"/>
      <c r="TV774" s="28"/>
      <c r="TW774" s="28"/>
      <c r="TX774" s="28"/>
      <c r="TY774" s="28"/>
      <c r="TZ774" s="28"/>
      <c r="UA774" s="28"/>
      <c r="UB774" s="28"/>
      <c r="UC774" s="28"/>
      <c r="UD774" s="28"/>
      <c r="UE774" s="28"/>
      <c r="UF774" s="28"/>
      <c r="UG774" s="28"/>
      <c r="UH774" s="28"/>
      <c r="UI774" s="28"/>
      <c r="UJ774" s="28"/>
      <c r="UK774" s="28"/>
      <c r="UL774" s="28"/>
      <c r="UM774" s="28"/>
      <c r="UN774" s="28"/>
      <c r="UO774" s="28"/>
      <c r="UP774" s="28"/>
      <c r="UQ774" s="28"/>
      <c r="UR774" s="28"/>
      <c r="US774" s="28"/>
      <c r="UT774" s="28"/>
      <c r="UU774" s="28"/>
      <c r="UV774" s="28"/>
      <c r="UW774" s="28"/>
      <c r="UX774" s="28"/>
      <c r="UY774" s="28"/>
      <c r="UZ774" s="28"/>
      <c r="VA774" s="28"/>
      <c r="VB774" s="28"/>
      <c r="VC774" s="28"/>
      <c r="VD774" s="28"/>
      <c r="VE774" s="28"/>
      <c r="VF774" s="28"/>
      <c r="VG774" s="28"/>
      <c r="VH774" s="28"/>
      <c r="VI774" s="28"/>
      <c r="VJ774" s="28"/>
      <c r="VK774" s="28"/>
      <c r="VL774" s="28"/>
      <c r="VM774" s="28"/>
      <c r="VN774" s="28"/>
      <c r="VO774" s="28"/>
      <c r="VP774" s="28"/>
      <c r="VQ774" s="28"/>
      <c r="VR774" s="28"/>
      <c r="VS774" s="28"/>
      <c r="VT774" s="28"/>
      <c r="VU774" s="28"/>
      <c r="VV774" s="28"/>
      <c r="VW774" s="28"/>
      <c r="VX774" s="28"/>
      <c r="VY774" s="28"/>
      <c r="VZ774" s="28"/>
      <c r="WA774" s="28"/>
      <c r="WB774" s="28"/>
      <c r="WC774" s="28"/>
      <c r="WD774" s="28"/>
      <c r="WE774" s="28"/>
      <c r="WF774" s="28"/>
      <c r="WG774" s="28"/>
      <c r="WH774" s="28"/>
      <c r="WI774" s="28"/>
      <c r="WJ774" s="28"/>
      <c r="WK774" s="28"/>
      <c r="WL774" s="28"/>
      <c r="WM774" s="28"/>
      <c r="WN774" s="28"/>
      <c r="WO774" s="28"/>
      <c r="WP774" s="28"/>
      <c r="WQ774" s="28"/>
      <c r="WR774" s="28"/>
      <c r="WS774" s="28"/>
      <c r="WT774" s="28"/>
      <c r="WU774" s="28"/>
      <c r="WV774" s="28"/>
      <c r="WW774" s="28"/>
      <c r="WX774" s="28"/>
      <c r="WY774" s="28"/>
      <c r="WZ774" s="28"/>
      <c r="XA774" s="28"/>
      <c r="XB774" s="28"/>
      <c r="XC774" s="28"/>
      <c r="XD774" s="28"/>
      <c r="XE774" s="28"/>
      <c r="XF774" s="28"/>
      <c r="XG774" s="28"/>
      <c r="XH774" s="28"/>
      <c r="XI774" s="28"/>
      <c r="XJ774" s="28"/>
      <c r="XK774" s="28"/>
      <c r="XL774" s="28"/>
      <c r="XM774" s="28"/>
      <c r="XN774" s="28"/>
      <c r="XO774" s="28"/>
      <c r="XP774" s="28"/>
      <c r="XQ774" s="28"/>
      <c r="XR774" s="28"/>
      <c r="XS774" s="28"/>
      <c r="XT774" s="28"/>
      <c r="XU774" s="28"/>
      <c r="XV774" s="28"/>
      <c r="XW774" s="28"/>
      <c r="XX774" s="28"/>
      <c r="XY774" s="28"/>
      <c r="XZ774" s="28"/>
      <c r="YA774" s="28"/>
      <c r="YB774" s="28"/>
      <c r="YC774" s="28"/>
      <c r="YD774" s="28"/>
      <c r="YE774" s="28"/>
      <c r="YF774" s="28"/>
      <c r="YG774" s="28"/>
      <c r="YH774" s="28"/>
      <c r="YI774" s="28"/>
      <c r="YJ774" s="28"/>
      <c r="YK774" s="28"/>
      <c r="YL774" s="28"/>
      <c r="YM774" s="28"/>
      <c r="YN774" s="28"/>
      <c r="YO774" s="28"/>
      <c r="YP774" s="28"/>
      <c r="YQ774" s="28"/>
      <c r="YR774" s="28"/>
      <c r="YS774" s="28"/>
      <c r="YT774" s="28"/>
      <c r="YU774" s="28"/>
      <c r="YV774" s="28"/>
      <c r="YW774" s="28"/>
      <c r="YX774" s="28"/>
      <c r="YY774" s="28"/>
      <c r="YZ774" s="28"/>
      <c r="ZA774" s="28"/>
      <c r="ZB774" s="28"/>
      <c r="ZC774" s="28"/>
      <c r="ZD774" s="28"/>
      <c r="ZE774" s="28"/>
      <c r="ZF774" s="28"/>
      <c r="ZG774" s="28"/>
      <c r="ZH774" s="28"/>
      <c r="ZI774" s="28"/>
      <c r="ZJ774" s="28"/>
      <c r="ZK774" s="28"/>
      <c r="ZL774" s="28"/>
      <c r="ZM774" s="28"/>
      <c r="ZN774" s="28"/>
      <c r="ZO774" s="28"/>
      <c r="ZP774" s="28"/>
      <c r="ZQ774" s="28"/>
      <c r="ZR774" s="28"/>
      <c r="ZS774" s="28"/>
      <c r="ZT774" s="28"/>
      <c r="ZU774" s="28"/>
      <c r="ZV774" s="28"/>
      <c r="ZW774" s="28"/>
      <c r="ZX774" s="28"/>
      <c r="ZY774" s="28"/>
      <c r="ZZ774" s="28"/>
      <c r="AAA774" s="28"/>
      <c r="AAB774" s="28"/>
      <c r="AAC774" s="28"/>
      <c r="AAD774" s="28"/>
      <c r="AAE774" s="28"/>
      <c r="AAF774" s="28"/>
      <c r="AAG774" s="28"/>
      <c r="AAH774" s="28"/>
      <c r="AAI774" s="28"/>
      <c r="AAJ774" s="28"/>
      <c r="AAK774" s="28"/>
      <c r="AAL774" s="28"/>
      <c r="AAM774" s="28"/>
      <c r="AAN774" s="28"/>
      <c r="AAO774" s="28"/>
      <c r="AAP774" s="28"/>
      <c r="AAQ774" s="28"/>
      <c r="AAR774" s="28"/>
      <c r="AAS774" s="28"/>
      <c r="AAT774" s="28"/>
      <c r="AAU774" s="28"/>
      <c r="AAV774" s="28"/>
      <c r="AAW774" s="28"/>
      <c r="AAX774" s="28"/>
      <c r="AAY774" s="28"/>
      <c r="AAZ774" s="28"/>
      <c r="ABA774" s="28"/>
      <c r="ABB774" s="28"/>
      <c r="ABC774" s="28"/>
      <c r="ABD774" s="28"/>
      <c r="ABE774" s="28"/>
      <c r="ABF774" s="28"/>
      <c r="ABG774" s="28"/>
      <c r="ABH774" s="28"/>
      <c r="ABI774" s="28"/>
      <c r="ABJ774" s="28"/>
      <c r="ABK774" s="28"/>
      <c r="ABL774" s="28"/>
      <c r="ABM774" s="28"/>
      <c r="ABN774" s="28"/>
      <c r="ABO774" s="28"/>
      <c r="ABP774" s="28"/>
      <c r="ABQ774" s="28"/>
      <c r="ABR774" s="28"/>
      <c r="ABS774" s="28"/>
      <c r="ABT774" s="28"/>
      <c r="ABU774" s="28"/>
      <c r="ABV774" s="28"/>
      <c r="ABW774" s="28"/>
      <c r="ABX774" s="28"/>
      <c r="ABY774" s="28"/>
      <c r="ABZ774" s="28"/>
      <c r="ACA774" s="28"/>
      <c r="ACB774" s="28"/>
      <c r="ACC774" s="28"/>
      <c r="ACD774" s="28"/>
      <c r="ACE774" s="28"/>
      <c r="ACF774" s="28"/>
      <c r="ACG774" s="28"/>
      <c r="ACH774" s="28"/>
      <c r="ACI774" s="28"/>
      <c r="ACJ774" s="28"/>
      <c r="ACK774" s="28"/>
      <c r="ACL774" s="28"/>
      <c r="ACM774" s="28"/>
      <c r="ACN774" s="28"/>
      <c r="ACO774" s="28"/>
      <c r="ACP774" s="28"/>
      <c r="ACQ774" s="28"/>
      <c r="ACR774" s="28"/>
      <c r="ACS774" s="28"/>
      <c r="ACT774" s="28"/>
      <c r="ACU774" s="28"/>
      <c r="ACV774" s="28"/>
      <c r="ACW774" s="28"/>
      <c r="ACX774" s="28"/>
      <c r="ACY774" s="28"/>
      <c r="ACZ774" s="28"/>
      <c r="ADA774" s="28"/>
      <c r="ADB774" s="28"/>
      <c r="ADC774" s="28"/>
      <c r="ADD774" s="28"/>
      <c r="ADE774" s="28"/>
      <c r="ADF774" s="28"/>
      <c r="ADG774" s="28"/>
      <c r="ADH774" s="28"/>
      <c r="ADI774" s="28"/>
      <c r="ADJ774" s="28"/>
      <c r="ADK774" s="28"/>
      <c r="ADL774" s="28"/>
      <c r="ADM774" s="28"/>
      <c r="ADN774" s="28"/>
      <c r="ADO774" s="28"/>
      <c r="ADP774" s="28"/>
      <c r="ADQ774" s="28"/>
      <c r="ADR774" s="28"/>
      <c r="ADS774" s="28"/>
      <c r="ADT774" s="28"/>
      <c r="ADU774" s="28"/>
      <c r="ADV774" s="28"/>
      <c r="ADW774" s="28"/>
      <c r="ADX774" s="28"/>
      <c r="ADY774" s="28"/>
      <c r="ADZ774" s="28"/>
      <c r="AEA774" s="28"/>
      <c r="AEB774" s="28"/>
      <c r="AEC774" s="28"/>
      <c r="AED774" s="28"/>
      <c r="AEE774" s="28"/>
      <c r="AEF774" s="28"/>
      <c r="AEG774" s="28"/>
      <c r="AEH774" s="28"/>
      <c r="AEI774" s="28"/>
      <c r="AEJ774" s="28"/>
      <c r="AEK774" s="28"/>
      <c r="AEL774" s="28"/>
      <c r="AEM774" s="28"/>
      <c r="AEN774" s="28"/>
      <c r="AEO774" s="28"/>
      <c r="AEP774" s="28"/>
      <c r="AEQ774" s="28"/>
      <c r="AER774" s="28"/>
      <c r="AES774" s="28"/>
      <c r="AET774" s="28"/>
      <c r="AEU774" s="28"/>
      <c r="AEV774" s="28"/>
      <c r="AEW774" s="28"/>
      <c r="AEX774" s="28"/>
      <c r="AEY774" s="28"/>
      <c r="AEZ774" s="28"/>
      <c r="AFA774" s="28"/>
      <c r="AFB774" s="28"/>
      <c r="AFC774" s="28"/>
      <c r="AFD774" s="28"/>
      <c r="AFE774" s="28"/>
      <c r="AFF774" s="28"/>
      <c r="AFG774" s="28"/>
      <c r="AFH774" s="28"/>
      <c r="AFI774" s="28"/>
      <c r="AFJ774" s="28"/>
      <c r="AFK774" s="28"/>
      <c r="AFL774" s="28"/>
      <c r="AFM774" s="28"/>
      <c r="AFN774" s="28"/>
      <c r="AFO774" s="28"/>
      <c r="AFP774" s="28"/>
      <c r="AFQ774" s="28"/>
      <c r="AFR774" s="28"/>
      <c r="AFS774" s="28"/>
      <c r="AFT774" s="28"/>
      <c r="AFU774" s="28"/>
      <c r="AFV774" s="28"/>
      <c r="AFW774" s="28"/>
      <c r="AFX774" s="28"/>
      <c r="AFY774" s="28"/>
      <c r="AFZ774" s="28"/>
      <c r="AGA774" s="28"/>
      <c r="AGB774" s="28"/>
      <c r="AGC774" s="28"/>
      <c r="AGD774" s="28"/>
      <c r="AGE774" s="28"/>
      <c r="AGF774" s="28"/>
      <c r="AGG774" s="28"/>
      <c r="AGH774" s="28"/>
      <c r="AGI774" s="28"/>
      <c r="AGJ774" s="28"/>
      <c r="AGK774" s="28"/>
      <c r="AGL774" s="28"/>
      <c r="AGM774" s="28"/>
      <c r="AGN774" s="28"/>
      <c r="AGO774" s="28"/>
      <c r="AGP774" s="28"/>
      <c r="AGQ774" s="28"/>
      <c r="AGR774" s="28"/>
      <c r="AGS774" s="28"/>
      <c r="AGT774" s="28"/>
      <c r="AGU774" s="28"/>
      <c r="AGV774" s="28"/>
      <c r="AGW774" s="28"/>
      <c r="AGX774" s="28"/>
      <c r="AGY774" s="28"/>
      <c r="AGZ774" s="28"/>
      <c r="AHA774" s="28"/>
      <c r="AHB774" s="28"/>
      <c r="AHC774" s="28"/>
      <c r="AHD774" s="28"/>
      <c r="AHE774" s="28"/>
      <c r="AHF774" s="28"/>
      <c r="AHG774" s="28"/>
      <c r="AHH774" s="28"/>
      <c r="AHI774" s="28"/>
      <c r="AHJ774" s="28"/>
      <c r="AHK774" s="28"/>
      <c r="AHL774" s="28"/>
      <c r="AHM774" s="28"/>
      <c r="AHN774" s="28"/>
      <c r="AHO774" s="28"/>
      <c r="AHP774" s="28"/>
      <c r="AHQ774" s="28"/>
      <c r="AHR774" s="28"/>
      <c r="AHS774" s="28"/>
      <c r="AHT774" s="28"/>
      <c r="AHU774" s="28"/>
      <c r="AHV774" s="28"/>
      <c r="AHW774" s="28"/>
      <c r="AHX774" s="28"/>
      <c r="AHY774" s="28"/>
      <c r="AHZ774" s="28"/>
      <c r="AIA774" s="28"/>
      <c r="AIB774" s="28"/>
      <c r="AIC774" s="28"/>
      <c r="AID774" s="28"/>
      <c r="AIE774" s="28"/>
      <c r="AIF774" s="28"/>
      <c r="AIG774" s="28"/>
      <c r="AIH774" s="28"/>
      <c r="AII774" s="28"/>
      <c r="AIJ774" s="28"/>
      <c r="AIK774" s="28"/>
      <c r="AIL774" s="28"/>
      <c r="AIM774" s="28"/>
      <c r="AIN774" s="28"/>
      <c r="AIO774" s="28"/>
      <c r="AIP774" s="28"/>
      <c r="AIQ774" s="28"/>
      <c r="AIR774" s="28"/>
      <c r="AIS774" s="28"/>
      <c r="AIT774" s="28"/>
      <c r="AIU774" s="28"/>
      <c r="AIV774" s="28"/>
      <c r="AIW774" s="28"/>
      <c r="AIX774" s="28"/>
      <c r="AIY774" s="28"/>
      <c r="AIZ774" s="28"/>
      <c r="AJA774" s="28"/>
      <c r="AJB774" s="28"/>
      <c r="AJC774" s="28"/>
      <c r="AJD774" s="28"/>
      <c r="AJE774" s="28"/>
      <c r="AJF774" s="28"/>
      <c r="AJG774" s="28"/>
      <c r="AJH774" s="28"/>
      <c r="AJI774" s="28"/>
      <c r="AJJ774" s="28"/>
      <c r="AJK774" s="28"/>
      <c r="AJL774" s="28"/>
      <c r="AJM774" s="28"/>
      <c r="AJN774" s="28"/>
      <c r="AJO774" s="28"/>
      <c r="AJP774" s="28"/>
      <c r="AJQ774" s="28"/>
      <c r="AJR774" s="28"/>
      <c r="AJS774" s="28"/>
      <c r="AJT774" s="28"/>
      <c r="AJU774" s="28"/>
      <c r="AJV774" s="28"/>
      <c r="AJW774" s="28"/>
      <c r="AJX774" s="28"/>
      <c r="AJY774" s="28"/>
      <c r="AJZ774" s="28"/>
      <c r="AKA774" s="28"/>
      <c r="AKB774" s="28"/>
      <c r="AKC774" s="28"/>
      <c r="AKD774" s="28"/>
      <c r="AKE774" s="28"/>
      <c r="AKF774" s="28"/>
      <c r="AKG774" s="28"/>
      <c r="AKH774" s="28"/>
      <c r="AKI774" s="28"/>
      <c r="AKJ774" s="28"/>
      <c r="AKK774" s="28"/>
      <c r="AKL774" s="28"/>
      <c r="AKM774" s="28"/>
      <c r="AKN774" s="28"/>
      <c r="AKO774" s="28"/>
      <c r="AKP774" s="28"/>
      <c r="AKQ774" s="28"/>
      <c r="AKR774" s="28"/>
      <c r="AKS774" s="28"/>
      <c r="AKT774" s="28"/>
      <c r="AKU774" s="28"/>
      <c r="AKV774" s="28"/>
      <c r="AKW774" s="28"/>
      <c r="AKX774" s="28"/>
      <c r="AKY774" s="28"/>
      <c r="AKZ774" s="28"/>
      <c r="ALA774" s="28"/>
      <c r="ALB774" s="28"/>
      <c r="ALC774" s="28"/>
      <c r="ALD774" s="28"/>
      <c r="ALE774" s="28"/>
      <c r="ALF774" s="28"/>
      <c r="ALG774" s="28"/>
      <c r="ALH774" s="28"/>
      <c r="ALI774" s="28"/>
      <c r="ALJ774" s="28"/>
      <c r="ALK774" s="28"/>
      <c r="ALL774" s="28"/>
      <c r="ALM774" s="28"/>
      <c r="ALN774" s="28"/>
      <c r="ALO774" s="28"/>
      <c r="ALP774" s="28"/>
      <c r="ALQ774" s="28"/>
      <c r="ALR774" s="28"/>
      <c r="ALS774" s="28"/>
      <c r="ALT774" s="28"/>
      <c r="ALU774" s="28"/>
      <c r="ALV774" s="28"/>
      <c r="ALW774" s="28"/>
      <c r="ALX774" s="28"/>
      <c r="ALY774" s="28"/>
      <c r="ALZ774" s="28"/>
      <c r="AMA774" s="28"/>
      <c r="AMB774" s="28"/>
      <c r="AMC774" s="28"/>
      <c r="AMD774" s="28"/>
      <c r="AME774" s="28"/>
      <c r="AMF774" s="28"/>
      <c r="AMG774" s="28"/>
      <c r="AMH774" s="28"/>
      <c r="AMI774" s="28"/>
      <c r="AMJ774" s="28"/>
      <c r="AMK774" s="28"/>
      <c r="AML774" s="28"/>
      <c r="AMM774" s="28"/>
      <c r="AMN774" s="28"/>
      <c r="AMO774" s="28"/>
      <c r="AMP774" s="28"/>
      <c r="AMQ774" s="28"/>
      <c r="AMR774" s="28"/>
      <c r="AMS774" s="28"/>
      <c r="AMT774" s="28"/>
      <c r="AMU774" s="28"/>
      <c r="AMV774" s="28"/>
      <c r="AMW774" s="28"/>
      <c r="AMX774" s="28"/>
      <c r="AMY774" s="28"/>
      <c r="AMZ774" s="28"/>
      <c r="ANA774" s="28"/>
      <c r="ANB774" s="28"/>
      <c r="ANC774" s="28"/>
      <c r="AND774" s="28"/>
      <c r="ANE774" s="28"/>
      <c r="ANF774" s="28"/>
      <c r="ANG774" s="28"/>
      <c r="ANH774" s="28"/>
      <c r="ANI774" s="28"/>
      <c r="ANJ774" s="28"/>
      <c r="ANK774" s="28"/>
      <c r="ANL774" s="28"/>
      <c r="ANM774" s="28"/>
      <c r="ANN774" s="28"/>
      <c r="ANO774" s="28"/>
      <c r="ANP774" s="28"/>
      <c r="ANQ774" s="28"/>
      <c r="ANR774" s="28"/>
      <c r="ANS774" s="28"/>
      <c r="ANT774" s="28"/>
      <c r="ANU774" s="28"/>
      <c r="ANV774" s="28"/>
      <c r="ANW774" s="28"/>
      <c r="ANX774" s="28"/>
      <c r="ANY774" s="28"/>
      <c r="ANZ774" s="28"/>
      <c r="AOA774" s="28"/>
      <c r="AOB774" s="28"/>
      <c r="AOC774" s="28"/>
      <c r="AOD774" s="28"/>
      <c r="AOE774" s="28"/>
      <c r="AOF774" s="28"/>
      <c r="AOG774" s="28"/>
      <c r="AOH774" s="28"/>
      <c r="AOI774" s="28"/>
      <c r="AOJ774" s="28"/>
      <c r="AOK774" s="28"/>
      <c r="AOL774" s="28"/>
      <c r="AOM774" s="28"/>
      <c r="AON774" s="28"/>
      <c r="AOO774" s="28"/>
      <c r="AOP774" s="28"/>
      <c r="AOQ774" s="28"/>
      <c r="AOR774" s="28"/>
      <c r="AOS774" s="28"/>
      <c r="AOT774" s="28"/>
      <c r="AOU774" s="28"/>
      <c r="AOV774" s="28"/>
      <c r="AOW774" s="28"/>
      <c r="AOX774" s="28"/>
      <c r="AOY774" s="28"/>
      <c r="AOZ774" s="28"/>
      <c r="APA774" s="28"/>
      <c r="APB774" s="28"/>
      <c r="APC774" s="28"/>
      <c r="APD774" s="28"/>
      <c r="APE774" s="28"/>
      <c r="APF774" s="28"/>
      <c r="APG774" s="28"/>
      <c r="APH774" s="28"/>
      <c r="API774" s="28"/>
      <c r="APJ774" s="28"/>
      <c r="APK774" s="28"/>
      <c r="APL774" s="28"/>
      <c r="APM774" s="28"/>
      <c r="APN774" s="28"/>
      <c r="APO774" s="28"/>
      <c r="APP774" s="28"/>
      <c r="APQ774" s="28"/>
      <c r="APR774" s="28"/>
      <c r="APS774" s="28"/>
      <c r="APT774" s="28"/>
      <c r="APU774" s="28"/>
      <c r="APV774" s="28"/>
      <c r="APW774" s="28"/>
      <c r="APX774" s="28"/>
      <c r="APY774" s="28"/>
      <c r="APZ774" s="28"/>
      <c r="AQA774" s="28"/>
      <c r="AQB774" s="28"/>
      <c r="AQC774" s="28"/>
      <c r="AQD774" s="28"/>
      <c r="AQE774" s="28"/>
      <c r="AQF774" s="28"/>
      <c r="AQG774" s="28"/>
      <c r="AQH774" s="28"/>
      <c r="AQI774" s="28"/>
      <c r="AQJ774" s="28"/>
      <c r="AQK774" s="28"/>
      <c r="AQL774" s="28"/>
      <c r="AQM774" s="28"/>
      <c r="AQN774" s="28"/>
      <c r="AQO774" s="28"/>
      <c r="AQP774" s="28"/>
      <c r="AQQ774" s="28"/>
      <c r="AQR774" s="28"/>
      <c r="AQS774" s="28"/>
      <c r="AQT774" s="28"/>
      <c r="AQU774" s="28"/>
      <c r="AQV774" s="28"/>
      <c r="AQW774" s="28"/>
      <c r="AQX774" s="28"/>
      <c r="AQY774" s="28"/>
      <c r="AQZ774" s="28"/>
      <c r="ARA774" s="28"/>
      <c r="ARB774" s="28"/>
      <c r="ARC774" s="28"/>
      <c r="ARD774" s="28"/>
      <c r="ARE774" s="28"/>
      <c r="ARF774" s="28"/>
      <c r="ARG774" s="28"/>
      <c r="ARH774" s="28"/>
      <c r="ARI774" s="28"/>
      <c r="ARJ774" s="28"/>
      <c r="ARK774" s="28"/>
      <c r="ARL774" s="28"/>
      <c r="ARM774" s="28"/>
      <c r="ARN774" s="28"/>
      <c r="ARO774" s="28"/>
      <c r="ARP774" s="28"/>
      <c r="ARQ774" s="28"/>
      <c r="ARR774" s="28"/>
      <c r="ARS774" s="28"/>
      <c r="ART774" s="28"/>
      <c r="ARU774" s="28"/>
      <c r="ARV774" s="28"/>
      <c r="ARW774" s="28"/>
      <c r="ARX774" s="28"/>
      <c r="ARY774" s="28"/>
      <c r="ARZ774" s="28"/>
      <c r="ASA774" s="28"/>
      <c r="ASB774" s="28"/>
      <c r="ASC774" s="28"/>
      <c r="ASD774" s="28"/>
      <c r="ASE774" s="28"/>
      <c r="ASF774" s="28"/>
      <c r="ASG774" s="28"/>
      <c r="ASH774" s="28"/>
      <c r="ASI774" s="28"/>
      <c r="ASJ774" s="28"/>
      <c r="ASK774" s="28"/>
      <c r="ASL774" s="28"/>
      <c r="ASM774" s="28"/>
      <c r="ASN774" s="28"/>
      <c r="ASO774" s="28"/>
      <c r="ASP774" s="28"/>
      <c r="ASQ774" s="28"/>
      <c r="ASR774" s="28"/>
      <c r="ASS774" s="28"/>
      <c r="AST774" s="28"/>
      <c r="ASU774" s="28"/>
      <c r="ASV774" s="28"/>
      <c r="ASW774" s="28"/>
      <c r="ASX774" s="28"/>
      <c r="ASY774" s="28"/>
      <c r="ASZ774" s="28"/>
      <c r="ATA774" s="28"/>
      <c r="ATB774" s="28"/>
      <c r="ATC774" s="28"/>
      <c r="ATD774" s="28"/>
      <c r="ATE774" s="28"/>
      <c r="ATF774" s="28"/>
      <c r="ATG774" s="28"/>
      <c r="ATH774" s="28"/>
      <c r="ATI774" s="28"/>
      <c r="ATJ774" s="28"/>
      <c r="ATK774" s="28"/>
      <c r="ATL774" s="28"/>
      <c r="ATM774" s="28"/>
      <c r="ATN774" s="28"/>
      <c r="ATO774" s="28"/>
      <c r="ATP774" s="28"/>
      <c r="ATQ774" s="28"/>
      <c r="ATR774" s="28"/>
      <c r="ATS774" s="28"/>
      <c r="ATT774" s="28"/>
      <c r="ATU774" s="28"/>
      <c r="ATV774" s="28"/>
      <c r="ATW774" s="28"/>
      <c r="ATX774" s="28"/>
      <c r="ATY774" s="28"/>
      <c r="ATZ774" s="28"/>
      <c r="AUA774" s="28"/>
      <c r="AUB774" s="28"/>
      <c r="AUC774" s="28"/>
      <c r="AUD774" s="28"/>
      <c r="AUE774" s="28"/>
      <c r="AUF774" s="28"/>
      <c r="AUG774" s="28"/>
      <c r="AUH774" s="28"/>
      <c r="AUI774" s="28"/>
      <c r="AUJ774" s="28"/>
      <c r="AUK774" s="28"/>
      <c r="AUL774" s="28"/>
      <c r="AUM774" s="28"/>
      <c r="AUN774" s="28"/>
      <c r="AUO774" s="28"/>
      <c r="AUP774" s="28"/>
      <c r="AUQ774" s="28"/>
      <c r="AUR774" s="28"/>
      <c r="AUS774" s="28"/>
      <c r="AUT774" s="28"/>
      <c r="AUU774" s="28"/>
      <c r="AUV774" s="28"/>
      <c r="AUW774" s="28"/>
      <c r="AUX774" s="28"/>
      <c r="AUY774" s="28"/>
      <c r="AUZ774" s="28"/>
      <c r="AVA774" s="28"/>
      <c r="AVB774" s="28"/>
      <c r="AVC774" s="28"/>
      <c r="AVD774" s="28"/>
      <c r="AVE774" s="28"/>
      <c r="AVF774" s="28"/>
      <c r="AVG774" s="28"/>
      <c r="AVH774" s="28"/>
      <c r="AVI774" s="28"/>
      <c r="AVJ774" s="28"/>
      <c r="AVK774" s="28"/>
      <c r="AVL774" s="28"/>
      <c r="AVM774" s="28"/>
      <c r="AVN774" s="28"/>
      <c r="AVO774" s="28"/>
      <c r="AVP774" s="28"/>
      <c r="AVQ774" s="28"/>
      <c r="AVR774" s="28"/>
      <c r="AVS774" s="28"/>
      <c r="AVT774" s="28"/>
      <c r="AVU774" s="28"/>
      <c r="AVV774" s="28"/>
      <c r="AVW774" s="28"/>
      <c r="AVX774" s="28"/>
      <c r="AVY774" s="28"/>
      <c r="AVZ774" s="28"/>
      <c r="AWA774" s="28"/>
      <c r="AWB774" s="28"/>
      <c r="AWC774" s="28"/>
      <c r="AWD774" s="28"/>
      <c r="AWE774" s="28"/>
      <c r="AWF774" s="28"/>
      <c r="AWG774" s="28"/>
      <c r="AWH774" s="28"/>
      <c r="AWI774" s="28"/>
      <c r="AWJ774" s="28"/>
      <c r="AWK774" s="28"/>
      <c r="AWL774" s="28"/>
      <c r="AWM774" s="28"/>
      <c r="AWN774" s="28"/>
      <c r="AWO774" s="28"/>
      <c r="AWP774" s="28"/>
      <c r="AWQ774" s="28"/>
      <c r="AWR774" s="28"/>
      <c r="AWS774" s="28"/>
      <c r="AWT774" s="28"/>
      <c r="AWU774" s="28"/>
      <c r="AWV774" s="28"/>
      <c r="AWW774" s="28"/>
      <c r="AWX774" s="28"/>
      <c r="AWY774" s="28"/>
      <c r="AWZ774" s="28"/>
      <c r="AXA774" s="28"/>
      <c r="AXB774" s="28"/>
      <c r="AXC774" s="28"/>
      <c r="AXD774" s="28"/>
      <c r="AXE774" s="28"/>
      <c r="AXF774" s="28"/>
      <c r="AXG774" s="28"/>
      <c r="AXH774" s="28"/>
      <c r="AXI774" s="28"/>
      <c r="AXJ774" s="28"/>
      <c r="AXK774" s="28"/>
      <c r="AXL774" s="28"/>
      <c r="AXM774" s="28"/>
      <c r="AXN774" s="28"/>
      <c r="AXO774" s="28"/>
      <c r="AXP774" s="28"/>
      <c r="AXQ774" s="28"/>
      <c r="AXR774" s="28"/>
      <c r="AXS774" s="28"/>
      <c r="AXT774" s="28"/>
      <c r="AXU774" s="28"/>
      <c r="AXV774" s="28"/>
      <c r="AXW774" s="28"/>
      <c r="AXX774" s="28"/>
      <c r="AXY774" s="28"/>
      <c r="AXZ774" s="28"/>
      <c r="AYA774" s="28"/>
      <c r="AYB774" s="28"/>
      <c r="AYC774" s="28"/>
      <c r="AYD774" s="28"/>
      <c r="AYE774" s="28"/>
      <c r="AYF774" s="28"/>
      <c r="AYG774" s="28"/>
      <c r="AYH774" s="28"/>
      <c r="AYI774" s="28"/>
      <c r="AYJ774" s="28"/>
      <c r="AYK774" s="28"/>
      <c r="AYL774" s="28"/>
      <c r="AYM774" s="28"/>
      <c r="AYN774" s="28"/>
      <c r="AYO774" s="28"/>
      <c r="AYP774" s="28"/>
      <c r="AYQ774" s="28"/>
      <c r="AYR774" s="28"/>
      <c r="AYS774" s="28"/>
      <c r="AYT774" s="28"/>
      <c r="AYU774" s="28"/>
      <c r="AYV774" s="28"/>
      <c r="AYW774" s="28"/>
      <c r="AYX774" s="28"/>
      <c r="AYY774" s="28"/>
      <c r="AYZ774" s="28"/>
      <c r="AZA774" s="28"/>
      <c r="AZB774" s="28"/>
      <c r="AZC774" s="28"/>
      <c r="AZD774" s="28"/>
      <c r="AZE774" s="28"/>
      <c r="AZF774" s="28"/>
      <c r="AZG774" s="28"/>
      <c r="AZH774" s="28"/>
      <c r="AZI774" s="28"/>
      <c r="AZJ774" s="28"/>
      <c r="AZK774" s="28"/>
      <c r="AZL774" s="28"/>
      <c r="AZM774" s="28"/>
      <c r="AZN774" s="28"/>
      <c r="AZO774" s="28"/>
      <c r="AZP774" s="28"/>
      <c r="AZQ774" s="28"/>
      <c r="AZR774" s="28"/>
      <c r="AZS774" s="28"/>
      <c r="AZT774" s="28"/>
      <c r="AZU774" s="28"/>
      <c r="AZV774" s="28"/>
      <c r="AZW774" s="28"/>
      <c r="AZX774" s="28"/>
      <c r="AZY774" s="28"/>
      <c r="AZZ774" s="28"/>
      <c r="BAA774" s="28"/>
      <c r="BAB774" s="28"/>
      <c r="BAC774" s="28"/>
      <c r="BAD774" s="28"/>
      <c r="BAE774" s="28"/>
      <c r="BAF774" s="28"/>
      <c r="BAG774" s="28"/>
      <c r="BAH774" s="28"/>
      <c r="BAI774" s="28"/>
      <c r="BAJ774" s="28"/>
      <c r="BAK774" s="28"/>
      <c r="BAL774" s="28"/>
      <c r="BAM774" s="28"/>
      <c r="BAN774" s="28"/>
      <c r="BAO774" s="28"/>
      <c r="BAP774" s="28"/>
      <c r="BAQ774" s="28"/>
      <c r="BAR774" s="28"/>
      <c r="BAS774" s="28"/>
      <c r="BAT774" s="28"/>
      <c r="BAU774" s="28"/>
      <c r="BAV774" s="28"/>
      <c r="BAW774" s="28"/>
      <c r="BAX774" s="28"/>
      <c r="BAY774" s="28"/>
      <c r="BAZ774" s="28"/>
      <c r="BBA774" s="28"/>
      <c r="BBB774" s="28"/>
      <c r="BBC774" s="28"/>
      <c r="BBD774" s="28"/>
      <c r="BBE774" s="28"/>
      <c r="BBF774" s="28"/>
      <c r="BBG774" s="28"/>
      <c r="BBH774" s="28"/>
      <c r="BBI774" s="28"/>
      <c r="BBJ774" s="28"/>
      <c r="BBK774" s="28"/>
      <c r="BBL774" s="28"/>
      <c r="BBM774" s="28"/>
      <c r="BBN774" s="28"/>
      <c r="BBO774" s="28"/>
      <c r="BBP774" s="28"/>
      <c r="BBQ774" s="28"/>
      <c r="BBR774" s="28"/>
      <c r="BBS774" s="28"/>
      <c r="BBT774" s="28"/>
      <c r="BBU774" s="28"/>
      <c r="BBV774" s="28"/>
      <c r="BBW774" s="28"/>
      <c r="BBX774" s="28"/>
      <c r="BBY774" s="28"/>
      <c r="BBZ774" s="28"/>
      <c r="BCA774" s="28"/>
      <c r="BCB774" s="28"/>
      <c r="BCC774" s="28"/>
      <c r="BCD774" s="28"/>
      <c r="BCE774" s="28"/>
      <c r="BCF774" s="28"/>
      <c r="BCG774" s="28"/>
      <c r="BCH774" s="28"/>
      <c r="BCI774" s="28"/>
      <c r="BCJ774" s="28"/>
      <c r="BCK774" s="28"/>
      <c r="BCL774" s="28"/>
      <c r="BCM774" s="28"/>
      <c r="BCN774" s="28"/>
      <c r="BCO774" s="28"/>
      <c r="BCP774" s="28"/>
      <c r="BCQ774" s="28"/>
      <c r="BCR774" s="28"/>
      <c r="BCS774" s="28"/>
      <c r="BCT774" s="28"/>
      <c r="BCU774" s="28"/>
      <c r="BCV774" s="28"/>
      <c r="BCW774" s="28"/>
      <c r="BCX774" s="28"/>
      <c r="BCY774" s="28"/>
      <c r="BCZ774" s="28"/>
      <c r="BDA774" s="28"/>
      <c r="BDB774" s="28"/>
      <c r="BDC774" s="28"/>
      <c r="BDD774" s="28"/>
      <c r="BDE774" s="28"/>
      <c r="BDF774" s="28"/>
      <c r="BDG774" s="28"/>
      <c r="BDH774" s="28"/>
      <c r="BDI774" s="28"/>
      <c r="BDJ774" s="28"/>
      <c r="BDK774" s="28"/>
      <c r="BDL774" s="28"/>
      <c r="BDM774" s="28"/>
      <c r="BDN774" s="28"/>
      <c r="BDO774" s="28"/>
      <c r="BDP774" s="28"/>
      <c r="BDQ774" s="28"/>
      <c r="BDR774" s="28"/>
      <c r="BDS774" s="28"/>
      <c r="BDT774" s="28"/>
      <c r="BDU774" s="28"/>
      <c r="BDV774" s="28"/>
      <c r="BDW774" s="28"/>
      <c r="BDX774" s="28"/>
      <c r="BDY774" s="28"/>
      <c r="BDZ774" s="28"/>
      <c r="BEA774" s="28"/>
      <c r="BEB774" s="28"/>
      <c r="BEC774" s="28"/>
      <c r="BED774" s="28"/>
      <c r="BEE774" s="28"/>
      <c r="BEF774" s="28"/>
      <c r="BEG774" s="28"/>
      <c r="BEH774" s="28"/>
      <c r="BEI774" s="28"/>
      <c r="BEJ774" s="28"/>
      <c r="BEK774" s="28"/>
      <c r="BEL774" s="28"/>
      <c r="BEM774" s="28"/>
      <c r="BEN774" s="28"/>
      <c r="BEO774" s="28"/>
      <c r="BEP774" s="28"/>
      <c r="BEQ774" s="28"/>
      <c r="BER774" s="28"/>
      <c r="BES774" s="28"/>
      <c r="BET774" s="28"/>
      <c r="BEU774" s="28"/>
      <c r="BEV774" s="28"/>
      <c r="BEW774" s="28"/>
      <c r="BEX774" s="28"/>
      <c r="BEY774" s="28"/>
      <c r="BEZ774" s="28"/>
      <c r="BFA774" s="28"/>
      <c r="BFB774" s="28"/>
      <c r="BFC774" s="28"/>
      <c r="BFD774" s="28"/>
      <c r="BFE774" s="28"/>
      <c r="BFF774" s="28"/>
      <c r="BFG774" s="28"/>
      <c r="BFH774" s="28"/>
      <c r="BFI774" s="28"/>
      <c r="BFJ774" s="28"/>
      <c r="BFK774" s="28"/>
      <c r="BFL774" s="28"/>
      <c r="BFM774" s="28"/>
      <c r="BFN774" s="28"/>
      <c r="BFO774" s="28"/>
      <c r="BFP774" s="28"/>
      <c r="BFQ774" s="28"/>
      <c r="BFR774" s="28"/>
      <c r="BFS774" s="28"/>
      <c r="BFT774" s="28"/>
      <c r="BFU774" s="28"/>
      <c r="BFV774" s="28"/>
      <c r="BFW774" s="28"/>
      <c r="BFX774" s="28"/>
      <c r="BFY774" s="28"/>
      <c r="BFZ774" s="28"/>
      <c r="BGA774" s="28"/>
      <c r="BGB774" s="28"/>
      <c r="BGC774" s="28"/>
      <c r="BGD774" s="28"/>
      <c r="BGE774" s="28"/>
      <c r="BGF774" s="28"/>
      <c r="BGG774" s="28"/>
      <c r="BGH774" s="28"/>
      <c r="BGI774" s="28"/>
      <c r="BGJ774" s="28"/>
      <c r="BGK774" s="28"/>
      <c r="BGL774" s="28"/>
      <c r="BGM774" s="28"/>
      <c r="BGN774" s="28"/>
      <c r="BGO774" s="28"/>
      <c r="BGP774" s="28"/>
      <c r="BGQ774" s="28"/>
      <c r="BGR774" s="28"/>
      <c r="BGS774" s="28"/>
      <c r="BGT774" s="28"/>
      <c r="BGU774" s="28"/>
      <c r="BGV774" s="28"/>
      <c r="BGW774" s="28"/>
      <c r="BGX774" s="28"/>
      <c r="BGY774" s="28"/>
      <c r="BGZ774" s="28"/>
      <c r="BHA774" s="28"/>
      <c r="BHB774" s="28"/>
      <c r="BHC774" s="28"/>
      <c r="BHD774" s="28"/>
      <c r="BHE774" s="28"/>
      <c r="BHF774" s="28"/>
      <c r="BHG774" s="28"/>
      <c r="BHH774" s="28"/>
      <c r="BHI774" s="28"/>
      <c r="BHJ774" s="28"/>
      <c r="BHK774" s="28"/>
      <c r="BHL774" s="28"/>
      <c r="BHM774" s="28"/>
      <c r="BHN774" s="28"/>
      <c r="BHO774" s="28"/>
      <c r="BHP774" s="28"/>
      <c r="BHQ774" s="28"/>
      <c r="BHR774" s="28"/>
      <c r="BHS774" s="28"/>
      <c r="BHT774" s="28"/>
      <c r="BHU774" s="28"/>
      <c r="BHV774" s="28"/>
      <c r="BHW774" s="28"/>
      <c r="BHX774" s="28"/>
      <c r="BHY774" s="28"/>
      <c r="BHZ774" s="28"/>
      <c r="BIA774" s="28"/>
      <c r="BIB774" s="28"/>
      <c r="BIC774" s="28"/>
      <c r="BID774" s="28"/>
      <c r="BIE774" s="28"/>
      <c r="BIF774" s="28"/>
      <c r="BIG774" s="28"/>
      <c r="BIH774" s="28"/>
      <c r="BII774" s="28"/>
      <c r="BIJ774" s="28"/>
      <c r="BIK774" s="28"/>
      <c r="BIL774" s="28"/>
      <c r="BIM774" s="28"/>
      <c r="BIN774" s="28"/>
      <c r="BIO774" s="28"/>
      <c r="BIP774" s="28"/>
      <c r="BIQ774" s="28"/>
      <c r="BIR774" s="28"/>
      <c r="BIS774" s="28"/>
      <c r="BIT774" s="28"/>
      <c r="BIU774" s="28"/>
      <c r="BIV774" s="28"/>
      <c r="BIW774" s="28"/>
      <c r="BIX774" s="28"/>
      <c r="BIY774" s="28"/>
      <c r="BIZ774" s="28"/>
      <c r="BJA774" s="28"/>
      <c r="BJB774" s="28"/>
      <c r="BJC774" s="28"/>
      <c r="BJD774" s="28"/>
      <c r="BJE774" s="28"/>
      <c r="BJF774" s="28"/>
      <c r="BJG774" s="28"/>
      <c r="BJH774" s="28"/>
      <c r="BJI774" s="28"/>
      <c r="BJJ774" s="28"/>
      <c r="BJK774" s="28"/>
      <c r="BJL774" s="28"/>
      <c r="BJM774" s="28"/>
      <c r="BJN774" s="28"/>
      <c r="BJO774" s="28"/>
      <c r="BJP774" s="28"/>
      <c r="BJQ774" s="28"/>
      <c r="BJR774" s="28"/>
      <c r="BJS774" s="28"/>
      <c r="BJT774" s="28"/>
      <c r="BJU774" s="28"/>
      <c r="BJV774" s="28"/>
      <c r="BJW774" s="28"/>
      <c r="BJX774" s="28"/>
      <c r="BJY774" s="28"/>
      <c r="BJZ774" s="28"/>
      <c r="BKA774" s="28"/>
      <c r="BKB774" s="28"/>
      <c r="BKC774" s="28"/>
      <c r="BKD774" s="28"/>
      <c r="BKE774" s="28"/>
      <c r="BKF774" s="28"/>
      <c r="BKG774" s="28"/>
      <c r="BKH774" s="28"/>
      <c r="BKI774" s="28"/>
      <c r="BKJ774" s="28"/>
      <c r="BKK774" s="28"/>
      <c r="BKL774" s="28"/>
      <c r="BKM774" s="28"/>
      <c r="BKN774" s="28"/>
      <c r="BKO774" s="28"/>
      <c r="BKP774" s="28"/>
      <c r="BKQ774" s="28"/>
      <c r="BKR774" s="28"/>
      <c r="BKS774" s="28"/>
      <c r="BKT774" s="28"/>
      <c r="BKU774" s="28"/>
      <c r="BKV774" s="28"/>
      <c r="BKW774" s="28"/>
      <c r="BKX774" s="28"/>
      <c r="BKY774" s="28"/>
      <c r="BKZ774" s="28"/>
      <c r="BLA774" s="28"/>
      <c r="BLB774" s="28"/>
      <c r="BLC774" s="28"/>
      <c r="BLD774" s="28"/>
      <c r="BLE774" s="28"/>
      <c r="BLF774" s="28"/>
      <c r="BLG774" s="28"/>
      <c r="BLH774" s="28"/>
      <c r="BLI774" s="28"/>
      <c r="BLJ774" s="28"/>
      <c r="BLK774" s="28"/>
      <c r="BLL774" s="28"/>
      <c r="BLM774" s="28"/>
      <c r="BLN774" s="28"/>
      <c r="BLO774" s="28"/>
      <c r="BLP774" s="28"/>
      <c r="BLQ774" s="28"/>
      <c r="BLR774" s="28"/>
      <c r="BLS774" s="28"/>
      <c r="BLT774" s="28"/>
      <c r="BLU774" s="28"/>
      <c r="BLV774" s="28"/>
      <c r="BLW774" s="28"/>
      <c r="BLX774" s="28"/>
      <c r="BLY774" s="28"/>
      <c r="BLZ774" s="28"/>
      <c r="BMA774" s="28"/>
      <c r="BMB774" s="28"/>
      <c r="BMC774" s="28"/>
      <c r="BMD774" s="28"/>
      <c r="BME774" s="28"/>
      <c r="BMF774" s="28"/>
      <c r="BMG774" s="28"/>
      <c r="BMH774" s="28"/>
      <c r="BMI774" s="28"/>
      <c r="BMJ774" s="28"/>
      <c r="BMK774" s="28"/>
      <c r="BML774" s="28"/>
      <c r="BMM774" s="28"/>
      <c r="BMN774" s="28"/>
      <c r="BMO774" s="28"/>
      <c r="BMP774" s="28"/>
      <c r="BMQ774" s="28"/>
      <c r="BMR774" s="28"/>
      <c r="BMS774" s="28"/>
      <c r="BMT774" s="28"/>
      <c r="BMU774" s="28"/>
      <c r="BMV774" s="28"/>
      <c r="BMW774" s="28"/>
      <c r="BMX774" s="28"/>
      <c r="BMY774" s="28"/>
      <c r="BMZ774" s="28"/>
      <c r="BNA774" s="28"/>
      <c r="BNB774" s="28"/>
      <c r="BNC774" s="28"/>
      <c r="BND774" s="28"/>
      <c r="BNE774" s="28"/>
      <c r="BNF774" s="28"/>
      <c r="BNG774" s="28"/>
      <c r="BNH774" s="28"/>
      <c r="BNI774" s="28"/>
      <c r="BNJ774" s="28"/>
      <c r="BNK774" s="28"/>
      <c r="BNL774" s="28"/>
      <c r="BNM774" s="28"/>
      <c r="BNN774" s="28"/>
      <c r="BNO774" s="28"/>
      <c r="BNP774" s="28"/>
      <c r="BNQ774" s="28"/>
      <c r="BNR774" s="28"/>
      <c r="BNS774" s="28"/>
      <c r="BNT774" s="28"/>
      <c r="BNU774" s="28"/>
      <c r="BNV774" s="28"/>
      <c r="BNW774" s="28"/>
      <c r="BNX774" s="28"/>
      <c r="BNY774" s="28"/>
      <c r="BNZ774" s="28"/>
      <c r="BOA774" s="28"/>
      <c r="BOB774" s="28"/>
      <c r="BOC774" s="28"/>
      <c r="BOD774" s="28"/>
      <c r="BOE774" s="28"/>
      <c r="BOF774" s="28"/>
      <c r="BOG774" s="28"/>
      <c r="BOH774" s="28"/>
      <c r="BOI774" s="28"/>
      <c r="BOJ774" s="28"/>
      <c r="BOK774" s="28"/>
      <c r="BOL774" s="28"/>
      <c r="BOM774" s="28"/>
      <c r="BON774" s="28"/>
      <c r="BOO774" s="28"/>
      <c r="BOP774" s="28"/>
      <c r="BOQ774" s="28"/>
      <c r="BOR774" s="28"/>
      <c r="BOS774" s="28"/>
      <c r="BOT774" s="28"/>
      <c r="BOU774" s="28"/>
      <c r="BOV774" s="28"/>
      <c r="BOW774" s="28"/>
      <c r="BOX774" s="28"/>
      <c r="BOY774" s="28"/>
      <c r="BOZ774" s="28"/>
      <c r="BPA774" s="28"/>
      <c r="BPB774" s="28"/>
      <c r="BPC774" s="28"/>
      <c r="BPD774" s="28"/>
      <c r="BPE774" s="28"/>
      <c r="BPF774" s="28"/>
      <c r="BPG774" s="28"/>
      <c r="BPH774" s="28"/>
      <c r="BPI774" s="28"/>
      <c r="BPJ774" s="28"/>
      <c r="BPK774" s="28"/>
      <c r="BPL774" s="28"/>
      <c r="BPM774" s="28"/>
      <c r="BPN774" s="28"/>
      <c r="BPO774" s="28"/>
      <c r="BPP774" s="28"/>
      <c r="BPQ774" s="28"/>
      <c r="BPR774" s="28"/>
      <c r="BPS774" s="28"/>
      <c r="BPT774" s="28"/>
      <c r="BPU774" s="28"/>
      <c r="BPV774" s="28"/>
      <c r="BPW774" s="28"/>
      <c r="BPX774" s="28"/>
      <c r="BPY774" s="28"/>
      <c r="BPZ774" s="28"/>
      <c r="BQA774" s="28"/>
      <c r="BQB774" s="28"/>
      <c r="BQC774" s="28"/>
      <c r="BQD774" s="28"/>
      <c r="BQE774" s="28"/>
      <c r="BQF774" s="28"/>
      <c r="BQG774" s="28"/>
      <c r="BQH774" s="28"/>
      <c r="BQI774" s="28"/>
      <c r="BQJ774" s="28"/>
      <c r="BQK774" s="28"/>
      <c r="BQL774" s="28"/>
      <c r="BQM774" s="28"/>
      <c r="BQN774" s="28"/>
      <c r="BQO774" s="28"/>
      <c r="BQP774" s="28"/>
      <c r="BQQ774" s="28"/>
      <c r="BQR774" s="28"/>
      <c r="BQS774" s="28"/>
      <c r="BQT774" s="28"/>
      <c r="BQU774" s="28"/>
      <c r="BQV774" s="28"/>
      <c r="BQW774" s="28"/>
      <c r="BQX774" s="28"/>
      <c r="BQY774" s="28"/>
      <c r="BQZ774" s="28"/>
      <c r="BRA774" s="28"/>
      <c r="BRB774" s="28"/>
      <c r="BRC774" s="28"/>
      <c r="BRD774" s="28"/>
      <c r="BRE774" s="28"/>
      <c r="BRF774" s="28"/>
      <c r="BRG774" s="28"/>
      <c r="BRH774" s="28"/>
      <c r="BRI774" s="28"/>
      <c r="BRJ774" s="28"/>
      <c r="BRK774" s="28"/>
      <c r="BRL774" s="28"/>
      <c r="BRM774" s="28"/>
      <c r="BRN774" s="28"/>
      <c r="BRO774" s="28"/>
      <c r="BRP774" s="28"/>
      <c r="BRQ774" s="28"/>
      <c r="BRR774" s="28"/>
      <c r="BRS774" s="28"/>
      <c r="BRT774" s="28"/>
      <c r="BRU774" s="28"/>
      <c r="BRV774" s="28"/>
      <c r="BRW774" s="28"/>
      <c r="BRX774" s="28"/>
      <c r="BRY774" s="28"/>
      <c r="BRZ774" s="28"/>
      <c r="BSA774" s="28"/>
      <c r="BSB774" s="28"/>
      <c r="BSC774" s="28"/>
      <c r="BSD774" s="28"/>
      <c r="BSE774" s="28"/>
      <c r="BSF774" s="28"/>
      <c r="BSG774" s="28"/>
      <c r="BSH774" s="28"/>
      <c r="BSI774" s="28"/>
      <c r="BSJ774" s="28"/>
      <c r="BSK774" s="28"/>
      <c r="BSL774" s="28"/>
      <c r="BSM774" s="28"/>
      <c r="BSN774" s="28"/>
      <c r="BSO774" s="28"/>
      <c r="BSP774" s="28"/>
      <c r="BSQ774" s="28"/>
      <c r="BSR774" s="28"/>
      <c r="BSS774" s="28"/>
      <c r="BST774" s="28"/>
      <c r="BSU774" s="28"/>
      <c r="BSV774" s="28"/>
      <c r="BSW774" s="28"/>
      <c r="BSX774" s="28"/>
      <c r="BSY774" s="28"/>
      <c r="BSZ774" s="28"/>
      <c r="BTA774" s="28"/>
      <c r="BTB774" s="28"/>
      <c r="BTC774" s="28"/>
      <c r="BTD774" s="28"/>
      <c r="BTE774" s="28"/>
      <c r="BTF774" s="28"/>
      <c r="BTG774" s="28"/>
      <c r="BTH774" s="28"/>
      <c r="BTI774" s="28"/>
      <c r="BTJ774" s="28"/>
      <c r="BTK774" s="28"/>
      <c r="BTL774" s="28"/>
      <c r="BTM774" s="28"/>
      <c r="BTN774" s="28"/>
      <c r="BTO774" s="28"/>
      <c r="BTP774" s="28"/>
      <c r="BTQ774" s="28"/>
      <c r="BTR774" s="28"/>
      <c r="BTS774" s="28"/>
      <c r="BTT774" s="28"/>
      <c r="BTU774" s="28"/>
      <c r="BTV774" s="28"/>
      <c r="BTW774" s="28"/>
      <c r="BTX774" s="28"/>
      <c r="BTY774" s="28"/>
      <c r="BTZ774" s="28"/>
      <c r="BUA774" s="28"/>
      <c r="BUB774" s="28"/>
      <c r="BUC774" s="28"/>
      <c r="BUD774" s="28"/>
      <c r="BUE774" s="28"/>
      <c r="BUF774" s="28"/>
      <c r="BUG774" s="28"/>
      <c r="BUH774" s="28"/>
      <c r="BUI774" s="28"/>
      <c r="BUJ774" s="28"/>
      <c r="BUK774" s="28"/>
      <c r="BUL774" s="28"/>
      <c r="BUM774" s="28"/>
      <c r="BUN774" s="28"/>
      <c r="BUO774" s="28"/>
      <c r="BUP774" s="28"/>
      <c r="BUQ774" s="28"/>
      <c r="BUR774" s="28"/>
      <c r="BUS774" s="28"/>
      <c r="BUT774" s="28"/>
      <c r="BUU774" s="28"/>
      <c r="BUV774" s="28"/>
      <c r="BUW774" s="28"/>
      <c r="BUX774" s="28"/>
      <c r="BUY774" s="28"/>
      <c r="BUZ774" s="28"/>
      <c r="BVA774" s="28"/>
      <c r="BVB774" s="28"/>
      <c r="BVC774" s="28"/>
      <c r="BVD774" s="28"/>
      <c r="BVE774" s="28"/>
      <c r="BVF774" s="28"/>
      <c r="BVG774" s="28"/>
      <c r="BVH774" s="28"/>
      <c r="BVI774" s="28"/>
      <c r="BVJ774" s="28"/>
      <c r="BVK774" s="28"/>
      <c r="BVL774" s="28"/>
      <c r="BVM774" s="28"/>
      <c r="BVN774" s="28"/>
      <c r="BVO774" s="28"/>
      <c r="BVP774" s="28"/>
      <c r="BVQ774" s="28"/>
      <c r="BVR774" s="28"/>
      <c r="BVS774" s="28"/>
      <c r="BVT774" s="28"/>
      <c r="BVU774" s="28"/>
      <c r="BVV774" s="28"/>
      <c r="BVW774" s="28"/>
      <c r="BVX774" s="28"/>
      <c r="BVY774" s="28"/>
      <c r="BVZ774" s="28"/>
      <c r="BWA774" s="28"/>
      <c r="BWB774" s="28"/>
      <c r="BWC774" s="28"/>
      <c r="BWD774" s="28"/>
      <c r="BWE774" s="28"/>
      <c r="BWF774" s="28"/>
      <c r="BWG774" s="28"/>
      <c r="BWH774" s="28"/>
      <c r="BWI774" s="28"/>
      <c r="BWJ774" s="28"/>
      <c r="BWK774" s="28"/>
      <c r="BWL774" s="28"/>
      <c r="BWM774" s="28"/>
      <c r="BWN774" s="28"/>
      <c r="BWO774" s="28"/>
      <c r="BWP774" s="28"/>
      <c r="BWQ774" s="28"/>
      <c r="BWR774" s="28"/>
      <c r="BWS774" s="28"/>
      <c r="BWT774" s="28"/>
      <c r="BWU774" s="28"/>
      <c r="BWV774" s="28"/>
      <c r="BWW774" s="28"/>
      <c r="BWX774" s="28"/>
      <c r="BWY774" s="28"/>
      <c r="BWZ774" s="28"/>
      <c r="BXA774" s="28"/>
      <c r="BXB774" s="28"/>
      <c r="BXC774" s="28"/>
      <c r="BXD774" s="28"/>
      <c r="BXE774" s="28"/>
      <c r="BXF774" s="28"/>
      <c r="BXG774" s="28"/>
      <c r="BXH774" s="28"/>
      <c r="BXI774" s="28"/>
      <c r="BXJ774" s="28"/>
      <c r="BXK774" s="28"/>
      <c r="BXL774" s="28"/>
      <c r="BXM774" s="28"/>
      <c r="BXN774" s="28"/>
      <c r="BXO774" s="28"/>
      <c r="BXP774" s="28"/>
      <c r="BXQ774" s="28"/>
      <c r="BXR774" s="28"/>
      <c r="BXS774" s="28"/>
      <c r="BXT774" s="28"/>
      <c r="BXU774" s="28"/>
      <c r="BXV774" s="28"/>
      <c r="BXW774" s="28"/>
      <c r="BXX774" s="28"/>
      <c r="BXY774" s="28"/>
      <c r="BXZ774" s="28"/>
      <c r="BYA774" s="28"/>
      <c r="BYB774" s="28"/>
      <c r="BYC774" s="28"/>
      <c r="BYD774" s="28"/>
      <c r="BYE774" s="28"/>
      <c r="BYF774" s="28"/>
      <c r="BYG774" s="28"/>
      <c r="BYH774" s="28"/>
      <c r="BYI774" s="28"/>
      <c r="BYJ774" s="28"/>
      <c r="BYK774" s="28"/>
      <c r="BYL774" s="28"/>
      <c r="BYM774" s="28"/>
      <c r="BYN774" s="28"/>
      <c r="BYO774" s="28"/>
      <c r="BYP774" s="28"/>
      <c r="BYQ774" s="28"/>
      <c r="BYR774" s="28"/>
      <c r="BYS774" s="28"/>
      <c r="BYT774" s="28"/>
      <c r="BYU774" s="28"/>
      <c r="BYV774" s="28"/>
      <c r="BYW774" s="28"/>
      <c r="BYX774" s="28"/>
      <c r="BYY774" s="28"/>
      <c r="BYZ774" s="28"/>
      <c r="BZA774" s="28"/>
      <c r="BZB774" s="28"/>
      <c r="BZC774" s="28"/>
      <c r="BZD774" s="28"/>
      <c r="BZE774" s="28"/>
      <c r="BZF774" s="28"/>
      <c r="BZG774" s="28"/>
      <c r="BZH774" s="28"/>
      <c r="BZI774" s="28"/>
      <c r="BZJ774" s="28"/>
      <c r="BZK774" s="28"/>
      <c r="BZL774" s="28"/>
      <c r="BZM774" s="28"/>
      <c r="BZN774" s="28"/>
      <c r="BZO774" s="28"/>
      <c r="BZP774" s="28"/>
      <c r="BZQ774" s="28"/>
      <c r="BZR774" s="28"/>
      <c r="BZS774" s="28"/>
      <c r="BZT774" s="28"/>
      <c r="BZU774" s="28"/>
      <c r="BZV774" s="28"/>
      <c r="BZW774" s="28"/>
      <c r="BZX774" s="28"/>
      <c r="BZY774" s="28"/>
      <c r="BZZ774" s="28"/>
      <c r="CAA774" s="28"/>
      <c r="CAB774" s="28"/>
      <c r="CAC774" s="28"/>
      <c r="CAD774" s="28"/>
      <c r="CAE774" s="28"/>
      <c r="CAF774" s="28"/>
      <c r="CAG774" s="28"/>
      <c r="CAH774" s="28"/>
      <c r="CAI774" s="28"/>
      <c r="CAJ774" s="28"/>
      <c r="CAK774" s="28"/>
      <c r="CAL774" s="28"/>
      <c r="CAM774" s="28"/>
      <c r="CAN774" s="28"/>
      <c r="CAO774" s="28"/>
      <c r="CAP774" s="28"/>
      <c r="CAQ774" s="28"/>
      <c r="CAR774" s="28"/>
      <c r="CAS774" s="28"/>
      <c r="CAT774" s="28"/>
      <c r="CAU774" s="28"/>
      <c r="CAV774" s="28"/>
      <c r="CAW774" s="28"/>
      <c r="CAX774" s="28"/>
      <c r="CAY774" s="28"/>
      <c r="CAZ774" s="28"/>
      <c r="CBA774" s="28"/>
      <c r="CBB774" s="28"/>
      <c r="CBC774" s="28"/>
      <c r="CBD774" s="28"/>
      <c r="CBE774" s="28"/>
      <c r="CBF774" s="28"/>
      <c r="CBG774" s="28"/>
      <c r="CBH774" s="28"/>
      <c r="CBI774" s="28"/>
      <c r="CBJ774" s="28"/>
      <c r="CBK774" s="28"/>
      <c r="CBL774" s="28"/>
      <c r="CBM774" s="28"/>
      <c r="CBN774" s="28"/>
      <c r="CBO774" s="28"/>
      <c r="CBP774" s="28"/>
      <c r="CBQ774" s="28"/>
      <c r="CBR774" s="28"/>
      <c r="CBS774" s="28"/>
      <c r="CBT774" s="28"/>
      <c r="CBU774" s="28"/>
      <c r="CBV774" s="28"/>
      <c r="CBW774" s="28"/>
      <c r="CBX774" s="28"/>
      <c r="CBY774" s="28"/>
      <c r="CBZ774" s="28"/>
      <c r="CCA774" s="28"/>
      <c r="CCB774" s="28"/>
      <c r="CCC774" s="28"/>
      <c r="CCD774" s="28"/>
      <c r="CCE774" s="28"/>
      <c r="CCF774" s="28"/>
      <c r="CCG774" s="28"/>
      <c r="CCH774" s="28"/>
      <c r="CCI774" s="28"/>
      <c r="CCJ774" s="28"/>
      <c r="CCK774" s="28"/>
      <c r="CCL774" s="28"/>
      <c r="CCM774" s="28"/>
      <c r="CCN774" s="28"/>
      <c r="CCO774" s="28"/>
      <c r="CCP774" s="28"/>
      <c r="CCQ774" s="28"/>
      <c r="CCR774" s="28"/>
      <c r="CCS774" s="28"/>
      <c r="CCT774" s="28"/>
      <c r="CCU774" s="28"/>
      <c r="CCV774" s="28"/>
      <c r="CCW774" s="28"/>
      <c r="CCX774" s="28"/>
      <c r="CCY774" s="28"/>
      <c r="CCZ774" s="28"/>
      <c r="CDA774" s="28"/>
      <c r="CDB774" s="28"/>
      <c r="CDC774" s="28"/>
      <c r="CDD774" s="28"/>
      <c r="CDE774" s="28"/>
      <c r="CDF774" s="28"/>
      <c r="CDG774" s="28"/>
      <c r="CDH774" s="28"/>
      <c r="CDI774" s="28"/>
      <c r="CDJ774" s="28"/>
      <c r="CDK774" s="28"/>
      <c r="CDL774" s="28"/>
      <c r="CDM774" s="28"/>
      <c r="CDN774" s="28"/>
      <c r="CDO774" s="28"/>
      <c r="CDP774" s="28"/>
      <c r="CDQ774" s="28"/>
      <c r="CDR774" s="28"/>
      <c r="CDS774" s="28"/>
      <c r="CDT774" s="28"/>
      <c r="CDU774" s="28"/>
      <c r="CDV774" s="28"/>
      <c r="CDW774" s="28"/>
      <c r="CDX774" s="28"/>
      <c r="CDY774" s="28"/>
      <c r="CDZ774" s="28"/>
      <c r="CEA774" s="28"/>
      <c r="CEB774" s="28"/>
      <c r="CEC774" s="28"/>
      <c r="CED774" s="28"/>
      <c r="CEE774" s="28"/>
      <c r="CEF774" s="28"/>
      <c r="CEG774" s="28"/>
      <c r="CEH774" s="28"/>
      <c r="CEI774" s="28"/>
      <c r="CEJ774" s="28"/>
      <c r="CEK774" s="28"/>
      <c r="CEL774" s="28"/>
      <c r="CEM774" s="28"/>
      <c r="CEN774" s="28"/>
      <c r="CEO774" s="28"/>
      <c r="CEP774" s="28"/>
      <c r="CEQ774" s="28"/>
      <c r="CER774" s="28"/>
      <c r="CES774" s="28"/>
      <c r="CET774" s="28"/>
      <c r="CEU774" s="28"/>
      <c r="CEV774" s="28"/>
      <c r="CEW774" s="28"/>
      <c r="CEX774" s="28"/>
      <c r="CEY774" s="28"/>
      <c r="CEZ774" s="28"/>
      <c r="CFA774" s="28"/>
      <c r="CFB774" s="28"/>
      <c r="CFC774" s="28"/>
      <c r="CFD774" s="28"/>
      <c r="CFE774" s="28"/>
      <c r="CFF774" s="28"/>
      <c r="CFG774" s="28"/>
      <c r="CFH774" s="28"/>
      <c r="CFI774" s="28"/>
      <c r="CFJ774" s="28"/>
      <c r="CFK774" s="28"/>
      <c r="CFL774" s="28"/>
      <c r="CFM774" s="28"/>
      <c r="CFN774" s="28"/>
      <c r="CFO774" s="28"/>
      <c r="CFP774" s="28"/>
      <c r="CFQ774" s="28"/>
      <c r="CFR774" s="28"/>
      <c r="CFS774" s="28"/>
      <c r="CFT774" s="28"/>
      <c r="CFU774" s="28"/>
      <c r="CFV774" s="28"/>
      <c r="CFW774" s="28"/>
      <c r="CFX774" s="28"/>
      <c r="CFY774" s="28"/>
      <c r="CFZ774" s="28"/>
      <c r="CGA774" s="28"/>
      <c r="CGB774" s="28"/>
      <c r="CGC774" s="28"/>
      <c r="CGD774" s="28"/>
      <c r="CGE774" s="28"/>
      <c r="CGF774" s="28"/>
      <c r="CGG774" s="28"/>
      <c r="CGH774" s="28"/>
      <c r="CGI774" s="28"/>
      <c r="CGJ774" s="28"/>
      <c r="CGK774" s="28"/>
      <c r="CGL774" s="28"/>
      <c r="CGM774" s="28"/>
      <c r="CGN774" s="28"/>
      <c r="CGO774" s="28"/>
      <c r="CGP774" s="28"/>
      <c r="CGQ774" s="28"/>
      <c r="CGR774" s="28"/>
      <c r="CGS774" s="28"/>
      <c r="CGT774" s="28"/>
      <c r="CGU774" s="28"/>
      <c r="CGV774" s="28"/>
      <c r="CGW774" s="28"/>
      <c r="CGX774" s="28"/>
      <c r="CGY774" s="28"/>
      <c r="CGZ774" s="28"/>
      <c r="CHA774" s="28"/>
      <c r="CHB774" s="28"/>
      <c r="CHC774" s="28"/>
      <c r="CHD774" s="28"/>
      <c r="CHE774" s="28"/>
      <c r="CHF774" s="28"/>
      <c r="CHG774" s="28"/>
      <c r="CHH774" s="28"/>
      <c r="CHI774" s="28"/>
      <c r="CHJ774" s="28"/>
      <c r="CHK774" s="28"/>
      <c r="CHL774" s="28"/>
      <c r="CHM774" s="28"/>
      <c r="CHN774" s="28"/>
      <c r="CHO774" s="28"/>
      <c r="CHP774" s="28"/>
      <c r="CHQ774" s="28"/>
      <c r="CHR774" s="28"/>
      <c r="CHS774" s="28"/>
      <c r="CHT774" s="28"/>
      <c r="CHU774" s="28"/>
      <c r="CHV774" s="28"/>
      <c r="CHW774" s="28"/>
      <c r="CHX774" s="28"/>
      <c r="CHY774" s="28"/>
      <c r="CHZ774" s="28"/>
      <c r="CIA774" s="28"/>
      <c r="CIB774" s="28"/>
      <c r="CIC774" s="28"/>
      <c r="CID774" s="28"/>
      <c r="CIE774" s="28"/>
      <c r="CIF774" s="28"/>
      <c r="CIG774" s="28"/>
      <c r="CIH774" s="28"/>
      <c r="CII774" s="28"/>
      <c r="CIJ774" s="28"/>
      <c r="CIK774" s="28"/>
      <c r="CIL774" s="28"/>
      <c r="CIM774" s="28"/>
      <c r="CIN774" s="28"/>
      <c r="CIO774" s="28"/>
      <c r="CIP774" s="28"/>
      <c r="CIQ774" s="28"/>
      <c r="CIR774" s="28"/>
      <c r="CIS774" s="28"/>
      <c r="CIT774" s="28"/>
      <c r="CIU774" s="28"/>
      <c r="CIV774" s="28"/>
      <c r="CIW774" s="28"/>
      <c r="CIX774" s="28"/>
      <c r="CIY774" s="28"/>
      <c r="CIZ774" s="28"/>
      <c r="CJA774" s="28"/>
      <c r="CJB774" s="28"/>
      <c r="CJC774" s="28"/>
      <c r="CJD774" s="28"/>
      <c r="CJE774" s="28"/>
      <c r="CJF774" s="28"/>
      <c r="CJG774" s="28"/>
      <c r="CJH774" s="28"/>
      <c r="CJI774" s="28"/>
      <c r="CJJ774" s="28"/>
      <c r="CJK774" s="28"/>
      <c r="CJL774" s="28"/>
      <c r="CJM774" s="28"/>
      <c r="CJN774" s="28"/>
      <c r="CJO774" s="28"/>
      <c r="CJP774" s="28"/>
      <c r="CJQ774" s="28"/>
      <c r="CJR774" s="28"/>
      <c r="CJS774" s="28"/>
      <c r="CJT774" s="28"/>
      <c r="CJU774" s="28"/>
      <c r="CJV774" s="28"/>
      <c r="CJW774" s="28"/>
      <c r="CJX774" s="28"/>
      <c r="CJY774" s="28"/>
      <c r="CJZ774" s="28"/>
      <c r="CKA774" s="28"/>
      <c r="CKB774" s="28"/>
      <c r="CKC774" s="28"/>
      <c r="CKD774" s="28"/>
      <c r="CKE774" s="28"/>
      <c r="CKF774" s="28"/>
      <c r="CKG774" s="28"/>
      <c r="CKH774" s="28"/>
      <c r="CKI774" s="28"/>
      <c r="CKJ774" s="28"/>
      <c r="CKK774" s="28"/>
      <c r="CKL774" s="28"/>
      <c r="CKM774" s="28"/>
      <c r="CKN774" s="28"/>
      <c r="CKO774" s="28"/>
      <c r="CKP774" s="28"/>
      <c r="CKQ774" s="28"/>
      <c r="CKR774" s="28"/>
      <c r="CKS774" s="28"/>
      <c r="CKT774" s="28"/>
      <c r="CKU774" s="28"/>
      <c r="CKV774" s="28"/>
      <c r="CKW774" s="28"/>
      <c r="CKX774" s="28"/>
      <c r="CKY774" s="28"/>
      <c r="CKZ774" s="28"/>
      <c r="CLA774" s="28"/>
      <c r="CLB774" s="28"/>
      <c r="CLC774" s="28"/>
      <c r="CLD774" s="28"/>
      <c r="CLE774" s="28"/>
      <c r="CLF774" s="28"/>
      <c r="CLG774" s="28"/>
      <c r="CLH774" s="28"/>
      <c r="CLI774" s="28"/>
      <c r="CLJ774" s="28"/>
      <c r="CLK774" s="28"/>
      <c r="CLL774" s="28"/>
      <c r="CLM774" s="28"/>
      <c r="CLN774" s="28"/>
      <c r="CLO774" s="28"/>
      <c r="CLP774" s="28"/>
      <c r="CLQ774" s="28"/>
      <c r="CLR774" s="28"/>
      <c r="CLS774" s="28"/>
      <c r="CLT774" s="28"/>
      <c r="CLU774" s="28"/>
      <c r="CLV774" s="28"/>
      <c r="CLW774" s="28"/>
      <c r="CLX774" s="28"/>
      <c r="CLY774" s="28"/>
      <c r="CLZ774" s="28"/>
      <c r="CMA774" s="28"/>
      <c r="CMB774" s="28"/>
      <c r="CMC774" s="28"/>
      <c r="CMD774" s="28"/>
      <c r="CME774" s="28"/>
      <c r="CMF774" s="28"/>
      <c r="CMG774" s="28"/>
      <c r="CMH774" s="28"/>
      <c r="CMI774" s="28"/>
      <c r="CMJ774" s="28"/>
      <c r="CMK774" s="28"/>
      <c r="CML774" s="28"/>
      <c r="CMM774" s="28"/>
      <c r="CMN774" s="28"/>
      <c r="CMO774" s="28"/>
      <c r="CMP774" s="28"/>
      <c r="CMQ774" s="28"/>
      <c r="CMR774" s="28"/>
      <c r="CMS774" s="28"/>
      <c r="CMT774" s="28"/>
      <c r="CMU774" s="28"/>
      <c r="CMV774" s="28"/>
      <c r="CMW774" s="28"/>
      <c r="CMX774" s="28"/>
      <c r="CMY774" s="28"/>
      <c r="CMZ774" s="28"/>
      <c r="CNA774" s="28"/>
      <c r="CNB774" s="28"/>
      <c r="CNC774" s="28"/>
      <c r="CND774" s="28"/>
      <c r="CNE774" s="28"/>
      <c r="CNF774" s="28"/>
      <c r="CNG774" s="28"/>
      <c r="CNH774" s="28"/>
      <c r="CNI774" s="28"/>
      <c r="CNJ774" s="28"/>
      <c r="CNK774" s="28"/>
      <c r="CNL774" s="28"/>
      <c r="CNM774" s="28"/>
      <c r="CNN774" s="28"/>
      <c r="CNO774" s="28"/>
      <c r="CNP774" s="28"/>
      <c r="CNQ774" s="28"/>
      <c r="CNR774" s="28"/>
      <c r="CNS774" s="28"/>
      <c r="CNT774" s="28"/>
      <c r="CNU774" s="28"/>
      <c r="CNV774" s="28"/>
      <c r="CNW774" s="28"/>
      <c r="CNX774" s="28"/>
      <c r="CNY774" s="28"/>
      <c r="CNZ774" s="28"/>
      <c r="COA774" s="28"/>
      <c r="COB774" s="28"/>
      <c r="COC774" s="28"/>
      <c r="COD774" s="28"/>
      <c r="COE774" s="28"/>
      <c r="COF774" s="28"/>
      <c r="COG774" s="28"/>
      <c r="COH774" s="28"/>
      <c r="COI774" s="28"/>
      <c r="COJ774" s="28"/>
      <c r="COK774" s="28"/>
      <c r="COL774" s="28"/>
      <c r="COM774" s="28"/>
      <c r="CON774" s="28"/>
      <c r="COO774" s="28"/>
      <c r="COP774" s="28"/>
      <c r="COQ774" s="28"/>
      <c r="COR774" s="28"/>
      <c r="COS774" s="28"/>
      <c r="COT774" s="28"/>
      <c r="COU774" s="28"/>
      <c r="COV774" s="28"/>
      <c r="COW774" s="28"/>
      <c r="COX774" s="28"/>
      <c r="COY774" s="28"/>
      <c r="COZ774" s="28"/>
      <c r="CPA774" s="28"/>
      <c r="CPB774" s="28"/>
      <c r="CPC774" s="28"/>
      <c r="CPD774" s="28"/>
      <c r="CPE774" s="28"/>
      <c r="CPF774" s="28"/>
      <c r="CPG774" s="28"/>
      <c r="CPH774" s="28"/>
      <c r="CPI774" s="28"/>
      <c r="CPJ774" s="28"/>
      <c r="CPK774" s="28"/>
      <c r="CPL774" s="28"/>
      <c r="CPM774" s="28"/>
      <c r="CPN774" s="28"/>
      <c r="CPO774" s="28"/>
      <c r="CPP774" s="28"/>
      <c r="CPQ774" s="28"/>
      <c r="CPR774" s="28"/>
      <c r="CPS774" s="28"/>
      <c r="CPT774" s="28"/>
      <c r="CPU774" s="28"/>
      <c r="CPV774" s="28"/>
      <c r="CPW774" s="28"/>
      <c r="CPX774" s="28"/>
      <c r="CPY774" s="28"/>
      <c r="CPZ774" s="28"/>
      <c r="CQA774" s="28"/>
      <c r="CQB774" s="28"/>
      <c r="CQC774" s="28"/>
      <c r="CQD774" s="28"/>
      <c r="CQE774" s="28"/>
      <c r="CQF774" s="28"/>
      <c r="CQG774" s="28"/>
      <c r="CQH774" s="28"/>
      <c r="CQI774" s="28"/>
      <c r="CQJ774" s="28"/>
      <c r="CQK774" s="28"/>
      <c r="CQL774" s="28"/>
      <c r="CQM774" s="28"/>
      <c r="CQN774" s="28"/>
      <c r="CQO774" s="28"/>
      <c r="CQP774" s="28"/>
      <c r="CQQ774" s="28"/>
      <c r="CQR774" s="28"/>
      <c r="CQS774" s="28"/>
      <c r="CQT774" s="28"/>
      <c r="CQU774" s="28"/>
      <c r="CQV774" s="28"/>
      <c r="CQW774" s="28"/>
      <c r="CQX774" s="28"/>
      <c r="CQY774" s="28"/>
      <c r="CQZ774" s="28"/>
      <c r="CRA774" s="28"/>
      <c r="CRB774" s="28"/>
      <c r="CRC774" s="28"/>
      <c r="CRD774" s="28"/>
      <c r="CRE774" s="28"/>
      <c r="CRF774" s="28"/>
      <c r="CRG774" s="28"/>
      <c r="CRH774" s="28"/>
      <c r="CRI774" s="28"/>
      <c r="CRJ774" s="28"/>
      <c r="CRK774" s="28"/>
      <c r="CRL774" s="28"/>
      <c r="CRM774" s="28"/>
      <c r="CRN774" s="28"/>
      <c r="CRO774" s="28"/>
      <c r="CRP774" s="28"/>
      <c r="CRQ774" s="28"/>
      <c r="CRR774" s="28"/>
      <c r="CRS774" s="28"/>
      <c r="CRT774" s="28"/>
      <c r="CRU774" s="28"/>
      <c r="CRV774" s="28"/>
      <c r="CRW774" s="28"/>
      <c r="CRX774" s="28"/>
      <c r="CRY774" s="28"/>
      <c r="CRZ774" s="28"/>
      <c r="CSA774" s="28"/>
      <c r="CSB774" s="28"/>
      <c r="CSC774" s="28"/>
      <c r="CSD774" s="28"/>
      <c r="CSE774" s="28"/>
      <c r="CSF774" s="28"/>
      <c r="CSG774" s="28"/>
      <c r="CSH774" s="28"/>
      <c r="CSI774" s="28"/>
      <c r="CSJ774" s="28"/>
      <c r="CSK774" s="28"/>
      <c r="CSL774" s="28"/>
      <c r="CSM774" s="28"/>
      <c r="CSN774" s="28"/>
      <c r="CSO774" s="28"/>
      <c r="CSP774" s="28"/>
      <c r="CSQ774" s="28"/>
      <c r="CSR774" s="28"/>
      <c r="CSS774" s="28"/>
      <c r="CST774" s="28"/>
      <c r="CSU774" s="28"/>
      <c r="CSV774" s="28"/>
      <c r="CSW774" s="28"/>
      <c r="CSX774" s="28"/>
      <c r="CSY774" s="28"/>
      <c r="CSZ774" s="28"/>
      <c r="CTA774" s="28"/>
      <c r="CTB774" s="28"/>
      <c r="CTC774" s="28"/>
      <c r="CTD774" s="28"/>
      <c r="CTE774" s="28"/>
      <c r="CTF774" s="28"/>
      <c r="CTG774" s="28"/>
      <c r="CTH774" s="28"/>
      <c r="CTI774" s="28"/>
      <c r="CTJ774" s="28"/>
      <c r="CTK774" s="28"/>
      <c r="CTL774" s="28"/>
      <c r="CTM774" s="28"/>
      <c r="CTN774" s="28"/>
      <c r="CTO774" s="28"/>
      <c r="CTP774" s="28"/>
      <c r="CTQ774" s="28"/>
      <c r="CTR774" s="28"/>
      <c r="CTS774" s="28"/>
      <c r="CTT774" s="28"/>
      <c r="CTU774" s="28"/>
      <c r="CTV774" s="28"/>
      <c r="CTW774" s="28"/>
      <c r="CTX774" s="28"/>
      <c r="CTY774" s="28"/>
      <c r="CTZ774" s="28"/>
      <c r="CUA774" s="28"/>
      <c r="CUB774" s="28"/>
      <c r="CUC774" s="28"/>
      <c r="CUD774" s="28"/>
      <c r="CUE774" s="28"/>
      <c r="CUF774" s="28"/>
      <c r="CUG774" s="28"/>
      <c r="CUH774" s="28"/>
      <c r="CUI774" s="28"/>
      <c r="CUJ774" s="28"/>
      <c r="CUK774" s="28"/>
      <c r="CUL774" s="28"/>
      <c r="CUM774" s="28"/>
      <c r="CUN774" s="28"/>
      <c r="CUO774" s="28"/>
      <c r="CUP774" s="28"/>
      <c r="CUQ774" s="28"/>
      <c r="CUR774" s="28"/>
      <c r="CUS774" s="28"/>
      <c r="CUT774" s="28"/>
      <c r="CUU774" s="28"/>
      <c r="CUV774" s="28"/>
      <c r="CUW774" s="28"/>
      <c r="CUX774" s="28"/>
      <c r="CUY774" s="28"/>
      <c r="CUZ774" s="28"/>
      <c r="CVA774" s="28"/>
      <c r="CVB774" s="28"/>
      <c r="CVC774" s="28"/>
      <c r="CVD774" s="28"/>
      <c r="CVE774" s="28"/>
      <c r="CVF774" s="28"/>
      <c r="CVG774" s="28"/>
      <c r="CVH774" s="28"/>
      <c r="CVI774" s="28"/>
      <c r="CVJ774" s="28"/>
      <c r="CVK774" s="28"/>
      <c r="CVL774" s="28"/>
      <c r="CVM774" s="28"/>
      <c r="CVN774" s="28"/>
      <c r="CVO774" s="28"/>
      <c r="CVP774" s="28"/>
      <c r="CVQ774" s="28"/>
      <c r="CVR774" s="28"/>
      <c r="CVS774" s="28"/>
      <c r="CVT774" s="28"/>
      <c r="CVU774" s="28"/>
      <c r="CVV774" s="28"/>
      <c r="CVW774" s="28"/>
      <c r="CVX774" s="28"/>
      <c r="CVY774" s="28"/>
      <c r="CVZ774" s="28"/>
      <c r="CWA774" s="28"/>
      <c r="CWB774" s="28"/>
      <c r="CWC774" s="28"/>
      <c r="CWD774" s="28"/>
      <c r="CWE774" s="28"/>
      <c r="CWF774" s="28"/>
      <c r="CWG774" s="28"/>
      <c r="CWH774" s="28"/>
      <c r="CWI774" s="28"/>
      <c r="CWJ774" s="28"/>
      <c r="CWK774" s="28"/>
      <c r="CWL774" s="28"/>
      <c r="CWM774" s="28"/>
      <c r="CWN774" s="28"/>
      <c r="CWO774" s="28"/>
      <c r="CWP774" s="28"/>
      <c r="CWQ774" s="28"/>
      <c r="CWR774" s="28"/>
      <c r="CWS774" s="28"/>
      <c r="CWT774" s="28"/>
      <c r="CWU774" s="28"/>
      <c r="CWV774" s="28"/>
      <c r="CWW774" s="28"/>
      <c r="CWX774" s="28"/>
      <c r="CWY774" s="28"/>
      <c r="CWZ774" s="28"/>
      <c r="CXA774" s="28"/>
      <c r="CXB774" s="28"/>
      <c r="CXC774" s="28"/>
      <c r="CXD774" s="28"/>
      <c r="CXE774" s="28"/>
      <c r="CXF774" s="28"/>
      <c r="CXG774" s="28"/>
      <c r="CXH774" s="28"/>
      <c r="CXI774" s="28"/>
      <c r="CXJ774" s="28"/>
      <c r="CXK774" s="28"/>
      <c r="CXL774" s="28"/>
      <c r="CXM774" s="28"/>
      <c r="CXN774" s="28"/>
      <c r="CXO774" s="28"/>
      <c r="CXP774" s="28"/>
      <c r="CXQ774" s="28"/>
      <c r="CXR774" s="28"/>
      <c r="CXS774" s="28"/>
      <c r="CXT774" s="28"/>
      <c r="CXU774" s="28"/>
      <c r="CXV774" s="28"/>
      <c r="CXW774" s="28"/>
      <c r="CXX774" s="28"/>
      <c r="CXY774" s="28"/>
      <c r="CXZ774" s="28"/>
      <c r="CYA774" s="28"/>
      <c r="CYB774" s="28"/>
      <c r="CYC774" s="28"/>
      <c r="CYD774" s="28"/>
      <c r="CYE774" s="28"/>
      <c r="CYF774" s="28"/>
      <c r="CYG774" s="28"/>
      <c r="CYH774" s="28"/>
      <c r="CYI774" s="28"/>
      <c r="CYJ774" s="28"/>
      <c r="CYK774" s="28"/>
      <c r="CYL774" s="28"/>
      <c r="CYM774" s="28"/>
      <c r="CYN774" s="28"/>
      <c r="CYO774" s="28"/>
      <c r="CYP774" s="28"/>
      <c r="CYQ774" s="28"/>
      <c r="CYR774" s="28"/>
      <c r="CYS774" s="28"/>
      <c r="CYT774" s="28"/>
      <c r="CYU774" s="28"/>
      <c r="CYV774" s="28"/>
      <c r="CYW774" s="28"/>
      <c r="CYX774" s="28"/>
      <c r="CYY774" s="28"/>
      <c r="CYZ774" s="28"/>
      <c r="CZA774" s="28"/>
      <c r="CZB774" s="28"/>
      <c r="CZC774" s="28"/>
      <c r="CZD774" s="28"/>
      <c r="CZE774" s="28"/>
      <c r="CZF774" s="28"/>
      <c r="CZG774" s="28"/>
      <c r="CZH774" s="28"/>
      <c r="CZI774" s="28"/>
      <c r="CZJ774" s="28"/>
      <c r="CZK774" s="28"/>
      <c r="CZL774" s="28"/>
      <c r="CZM774" s="28"/>
      <c r="CZN774" s="28"/>
      <c r="CZO774" s="28"/>
      <c r="CZP774" s="28"/>
      <c r="CZQ774" s="28"/>
      <c r="CZR774" s="28"/>
      <c r="CZS774" s="28"/>
      <c r="CZT774" s="28"/>
      <c r="CZU774" s="28"/>
      <c r="CZV774" s="28"/>
      <c r="CZW774" s="28"/>
      <c r="CZX774" s="28"/>
      <c r="CZY774" s="28"/>
      <c r="CZZ774" s="28"/>
      <c r="DAA774" s="28"/>
      <c r="DAB774" s="28"/>
      <c r="DAC774" s="28"/>
      <c r="DAD774" s="28"/>
      <c r="DAE774" s="28"/>
      <c r="DAF774" s="28"/>
      <c r="DAG774" s="28"/>
      <c r="DAH774" s="28"/>
      <c r="DAI774" s="28"/>
      <c r="DAJ774" s="28"/>
      <c r="DAK774" s="28"/>
      <c r="DAL774" s="28"/>
      <c r="DAM774" s="28"/>
      <c r="DAN774" s="28"/>
      <c r="DAO774" s="28"/>
      <c r="DAP774" s="28"/>
      <c r="DAQ774" s="28"/>
      <c r="DAR774" s="28"/>
      <c r="DAS774" s="28"/>
      <c r="DAT774" s="28"/>
      <c r="DAU774" s="28"/>
      <c r="DAV774" s="28"/>
      <c r="DAW774" s="28"/>
      <c r="DAX774" s="28"/>
      <c r="DAY774" s="28"/>
      <c r="DAZ774" s="28"/>
      <c r="DBA774" s="28"/>
      <c r="DBB774" s="28"/>
      <c r="DBC774" s="28"/>
      <c r="DBD774" s="28"/>
      <c r="DBE774" s="28"/>
      <c r="DBF774" s="28"/>
      <c r="DBG774" s="28"/>
      <c r="DBH774" s="28"/>
      <c r="DBI774" s="28"/>
      <c r="DBJ774" s="28"/>
      <c r="DBK774" s="28"/>
      <c r="DBL774" s="28"/>
      <c r="DBM774" s="28"/>
      <c r="DBN774" s="28"/>
      <c r="DBO774" s="28"/>
      <c r="DBP774" s="28"/>
      <c r="DBQ774" s="28"/>
      <c r="DBR774" s="28"/>
      <c r="DBS774" s="28"/>
      <c r="DBT774" s="28"/>
      <c r="DBU774" s="28"/>
      <c r="DBV774" s="28"/>
      <c r="DBW774" s="28"/>
      <c r="DBX774" s="28"/>
      <c r="DBY774" s="28"/>
      <c r="DBZ774" s="28"/>
      <c r="DCA774" s="28"/>
      <c r="DCB774" s="28"/>
      <c r="DCC774" s="28"/>
      <c r="DCD774" s="28"/>
      <c r="DCE774" s="28"/>
      <c r="DCF774" s="28"/>
      <c r="DCG774" s="28"/>
      <c r="DCH774" s="28"/>
      <c r="DCI774" s="28"/>
      <c r="DCJ774" s="28"/>
      <c r="DCK774" s="28"/>
      <c r="DCL774" s="28"/>
      <c r="DCM774" s="28"/>
      <c r="DCN774" s="28"/>
      <c r="DCO774" s="28"/>
      <c r="DCP774" s="28"/>
      <c r="DCQ774" s="28"/>
      <c r="DCR774" s="28"/>
      <c r="DCS774" s="28"/>
      <c r="DCT774" s="28"/>
      <c r="DCU774" s="28"/>
      <c r="DCV774" s="28"/>
      <c r="DCW774" s="28"/>
      <c r="DCX774" s="28"/>
      <c r="DCY774" s="28"/>
      <c r="DCZ774" s="28"/>
      <c r="DDA774" s="28"/>
      <c r="DDB774" s="28"/>
      <c r="DDC774" s="28"/>
      <c r="DDD774" s="28"/>
      <c r="DDE774" s="28"/>
      <c r="DDF774" s="28"/>
      <c r="DDG774" s="28"/>
      <c r="DDH774" s="28"/>
      <c r="DDI774" s="28"/>
      <c r="DDJ774" s="28"/>
      <c r="DDK774" s="28"/>
      <c r="DDL774" s="28"/>
      <c r="DDM774" s="28"/>
      <c r="DDN774" s="28"/>
      <c r="DDO774" s="28"/>
      <c r="DDP774" s="28"/>
      <c r="DDQ774" s="28"/>
      <c r="DDR774" s="28"/>
      <c r="DDS774" s="28"/>
      <c r="DDT774" s="28"/>
      <c r="DDU774" s="28"/>
      <c r="DDV774" s="28"/>
      <c r="DDW774" s="28"/>
      <c r="DDX774" s="28"/>
      <c r="DDY774" s="28"/>
      <c r="DDZ774" s="28"/>
      <c r="DEA774" s="28"/>
      <c r="DEB774" s="28"/>
      <c r="DEC774" s="28"/>
      <c r="DED774" s="28"/>
      <c r="DEE774" s="28"/>
      <c r="DEF774" s="28"/>
      <c r="DEG774" s="28"/>
      <c r="DEH774" s="28"/>
      <c r="DEI774" s="28"/>
      <c r="DEJ774" s="28"/>
      <c r="DEK774" s="28"/>
      <c r="DEL774" s="28"/>
      <c r="DEM774" s="28"/>
      <c r="DEN774" s="28"/>
      <c r="DEO774" s="28"/>
      <c r="DEP774" s="28"/>
      <c r="DEQ774" s="28"/>
      <c r="DER774" s="28"/>
      <c r="DES774" s="28"/>
      <c r="DET774" s="28"/>
      <c r="DEU774" s="28"/>
      <c r="DEV774" s="28"/>
      <c r="DEW774" s="28"/>
      <c r="DEX774" s="28"/>
      <c r="DEY774" s="28"/>
      <c r="DEZ774" s="28"/>
      <c r="DFA774" s="28"/>
      <c r="DFB774" s="28"/>
      <c r="DFC774" s="28"/>
      <c r="DFD774" s="28"/>
      <c r="DFE774" s="28"/>
      <c r="DFF774" s="28"/>
      <c r="DFG774" s="28"/>
      <c r="DFH774" s="28"/>
      <c r="DFI774" s="28"/>
      <c r="DFJ774" s="28"/>
      <c r="DFK774" s="28"/>
      <c r="DFL774" s="28"/>
      <c r="DFM774" s="28"/>
      <c r="DFN774" s="28"/>
      <c r="DFO774" s="28"/>
      <c r="DFP774" s="28"/>
      <c r="DFQ774" s="28"/>
      <c r="DFR774" s="28"/>
      <c r="DFS774" s="28"/>
      <c r="DFT774" s="28"/>
      <c r="DFU774" s="28"/>
      <c r="DFV774" s="28"/>
      <c r="DFW774" s="28"/>
      <c r="DFX774" s="28"/>
      <c r="DFY774" s="28"/>
      <c r="DFZ774" s="28"/>
      <c r="DGA774" s="28"/>
      <c r="DGB774" s="28"/>
      <c r="DGC774" s="28"/>
      <c r="DGD774" s="28"/>
      <c r="DGE774" s="28"/>
      <c r="DGF774" s="28"/>
      <c r="DGG774" s="28"/>
      <c r="DGH774" s="28"/>
      <c r="DGI774" s="28"/>
      <c r="DGJ774" s="28"/>
      <c r="DGK774" s="28"/>
      <c r="DGL774" s="28"/>
      <c r="DGM774" s="28"/>
      <c r="DGN774" s="28"/>
      <c r="DGO774" s="28"/>
      <c r="DGP774" s="28"/>
      <c r="DGQ774" s="28"/>
      <c r="DGR774" s="28"/>
      <c r="DGS774" s="28"/>
      <c r="DGT774" s="28"/>
      <c r="DGU774" s="28"/>
      <c r="DGV774" s="28"/>
      <c r="DGW774" s="28"/>
      <c r="DGX774" s="28"/>
      <c r="DGY774" s="28"/>
      <c r="DGZ774" s="28"/>
      <c r="DHA774" s="28"/>
      <c r="DHB774" s="28"/>
      <c r="DHC774" s="28"/>
      <c r="DHD774" s="28"/>
      <c r="DHE774" s="28"/>
      <c r="DHF774" s="28"/>
      <c r="DHG774" s="28"/>
      <c r="DHH774" s="28"/>
      <c r="DHI774" s="28"/>
      <c r="DHJ774" s="28"/>
      <c r="DHK774" s="28"/>
      <c r="DHL774" s="28"/>
      <c r="DHM774" s="28"/>
      <c r="DHN774" s="28"/>
      <c r="DHO774" s="28"/>
      <c r="DHP774" s="28"/>
      <c r="DHQ774" s="28"/>
      <c r="DHR774" s="28"/>
      <c r="DHS774" s="28"/>
      <c r="DHT774" s="28"/>
      <c r="DHU774" s="28"/>
      <c r="DHV774" s="28"/>
      <c r="DHW774" s="28"/>
      <c r="DHX774" s="28"/>
      <c r="DHY774" s="28"/>
      <c r="DHZ774" s="28"/>
      <c r="DIA774" s="28"/>
      <c r="DIB774" s="28"/>
      <c r="DIC774" s="28"/>
      <c r="DID774" s="28"/>
      <c r="DIE774" s="28"/>
      <c r="DIF774" s="28"/>
      <c r="DIG774" s="28"/>
      <c r="DIH774" s="28"/>
      <c r="DII774" s="28"/>
      <c r="DIJ774" s="28"/>
      <c r="DIK774" s="28"/>
      <c r="DIL774" s="28"/>
      <c r="DIM774" s="28"/>
      <c r="DIN774" s="28"/>
      <c r="DIO774" s="28"/>
      <c r="DIP774" s="28"/>
      <c r="DIQ774" s="28"/>
      <c r="DIR774" s="28"/>
      <c r="DIS774" s="28"/>
      <c r="DIT774" s="28"/>
      <c r="DIU774" s="28"/>
      <c r="DIV774" s="28"/>
      <c r="DIW774" s="28"/>
      <c r="DIX774" s="28"/>
      <c r="DIY774" s="28"/>
      <c r="DIZ774" s="28"/>
      <c r="DJA774" s="28"/>
      <c r="DJB774" s="28"/>
      <c r="DJC774" s="28"/>
      <c r="DJD774" s="28"/>
      <c r="DJE774" s="28"/>
      <c r="DJF774" s="28"/>
      <c r="DJG774" s="28"/>
      <c r="DJH774" s="28"/>
      <c r="DJI774" s="28"/>
      <c r="DJJ774" s="28"/>
      <c r="DJK774" s="28"/>
      <c r="DJL774" s="28"/>
      <c r="DJM774" s="28"/>
      <c r="DJN774" s="28"/>
      <c r="DJO774" s="28"/>
      <c r="DJP774" s="28"/>
      <c r="DJQ774" s="28"/>
      <c r="DJR774" s="28"/>
      <c r="DJS774" s="28"/>
      <c r="DJT774" s="28"/>
      <c r="DJU774" s="28"/>
      <c r="DJV774" s="28"/>
      <c r="DJW774" s="28"/>
      <c r="DJX774" s="28"/>
      <c r="DJY774" s="28"/>
      <c r="DJZ774" s="28"/>
      <c r="DKA774" s="28"/>
      <c r="DKB774" s="28"/>
      <c r="DKC774" s="28"/>
      <c r="DKD774" s="28"/>
      <c r="DKE774" s="28"/>
      <c r="DKF774" s="28"/>
      <c r="DKG774" s="28"/>
      <c r="DKH774" s="28"/>
      <c r="DKI774" s="28"/>
      <c r="DKJ774" s="28"/>
      <c r="DKK774" s="28"/>
      <c r="DKL774" s="28"/>
      <c r="DKM774" s="28"/>
      <c r="DKN774" s="28"/>
      <c r="DKO774" s="28"/>
      <c r="DKP774" s="28"/>
      <c r="DKQ774" s="28"/>
      <c r="DKR774" s="28"/>
      <c r="DKS774" s="28"/>
      <c r="DKT774" s="28"/>
      <c r="DKU774" s="28"/>
      <c r="DKV774" s="28"/>
      <c r="DKW774" s="28"/>
      <c r="DKX774" s="28"/>
      <c r="DKY774" s="28"/>
      <c r="DKZ774" s="28"/>
      <c r="DLA774" s="28"/>
      <c r="DLB774" s="28"/>
      <c r="DLC774" s="28"/>
      <c r="DLD774" s="28"/>
      <c r="DLE774" s="28"/>
      <c r="DLF774" s="28"/>
      <c r="DLG774" s="28"/>
      <c r="DLH774" s="28"/>
      <c r="DLI774" s="28"/>
      <c r="DLJ774" s="28"/>
      <c r="DLK774" s="28"/>
      <c r="DLL774" s="28"/>
      <c r="DLM774" s="28"/>
      <c r="DLN774" s="28"/>
      <c r="DLO774" s="28"/>
      <c r="DLP774" s="28"/>
      <c r="DLQ774" s="28"/>
      <c r="DLR774" s="28"/>
      <c r="DLS774" s="28"/>
      <c r="DLT774" s="28"/>
      <c r="DLU774" s="28"/>
      <c r="DLV774" s="28"/>
      <c r="DLW774" s="28"/>
      <c r="DLX774" s="28"/>
      <c r="DLY774" s="28"/>
      <c r="DLZ774" s="28"/>
      <c r="DMA774" s="28"/>
      <c r="DMB774" s="28"/>
      <c r="DMC774" s="28"/>
      <c r="DMD774" s="28"/>
      <c r="DME774" s="28"/>
      <c r="DMF774" s="28"/>
      <c r="DMG774" s="28"/>
      <c r="DMH774" s="28"/>
      <c r="DMI774" s="28"/>
      <c r="DMJ774" s="28"/>
      <c r="DMK774" s="28"/>
      <c r="DML774" s="28"/>
      <c r="DMM774" s="28"/>
      <c r="DMN774" s="28"/>
      <c r="DMO774" s="28"/>
      <c r="DMP774" s="28"/>
      <c r="DMQ774" s="28"/>
      <c r="DMR774" s="28"/>
      <c r="DMS774" s="28"/>
      <c r="DMT774" s="28"/>
      <c r="DMU774" s="28"/>
      <c r="DMV774" s="28"/>
      <c r="DMW774" s="28"/>
      <c r="DMX774" s="28"/>
      <c r="DMY774" s="28"/>
      <c r="DMZ774" s="28"/>
      <c r="DNA774" s="28"/>
      <c r="DNB774" s="28"/>
      <c r="DNC774" s="28"/>
      <c r="DND774" s="28"/>
      <c r="DNE774" s="28"/>
      <c r="DNF774" s="28"/>
      <c r="DNG774" s="28"/>
      <c r="DNH774" s="28"/>
      <c r="DNI774" s="28"/>
      <c r="DNJ774" s="28"/>
      <c r="DNK774" s="28"/>
      <c r="DNL774" s="28"/>
      <c r="DNM774" s="28"/>
      <c r="DNN774" s="28"/>
      <c r="DNO774" s="28"/>
      <c r="DNP774" s="28"/>
      <c r="DNQ774" s="28"/>
      <c r="DNR774" s="28"/>
      <c r="DNS774" s="28"/>
      <c r="DNT774" s="28"/>
      <c r="DNU774" s="28"/>
      <c r="DNV774" s="28"/>
      <c r="DNW774" s="28"/>
      <c r="DNX774" s="28"/>
      <c r="DNY774" s="28"/>
      <c r="DNZ774" s="28"/>
      <c r="DOA774" s="28"/>
      <c r="DOB774" s="28"/>
      <c r="DOC774" s="28"/>
      <c r="DOD774" s="28"/>
      <c r="DOE774" s="28"/>
      <c r="DOF774" s="28"/>
      <c r="DOG774" s="28"/>
      <c r="DOH774" s="28"/>
      <c r="DOI774" s="28"/>
      <c r="DOJ774" s="28"/>
      <c r="DOK774" s="28"/>
      <c r="DOL774" s="28"/>
      <c r="DOM774" s="28"/>
      <c r="DON774" s="28"/>
      <c r="DOO774" s="28"/>
      <c r="DOP774" s="28"/>
      <c r="DOQ774" s="28"/>
      <c r="DOR774" s="28"/>
      <c r="DOS774" s="28"/>
      <c r="DOT774" s="28"/>
      <c r="DOU774" s="28"/>
      <c r="DOV774" s="28"/>
      <c r="DOW774" s="28"/>
      <c r="DOX774" s="28"/>
      <c r="DOY774" s="28"/>
      <c r="DOZ774" s="28"/>
      <c r="DPA774" s="28"/>
      <c r="DPB774" s="28"/>
      <c r="DPC774" s="28"/>
      <c r="DPD774" s="28"/>
      <c r="DPE774" s="28"/>
      <c r="DPF774" s="28"/>
      <c r="DPG774" s="28"/>
      <c r="DPH774" s="28"/>
      <c r="DPI774" s="28"/>
      <c r="DPJ774" s="28"/>
      <c r="DPK774" s="28"/>
      <c r="DPL774" s="28"/>
      <c r="DPM774" s="28"/>
      <c r="DPN774" s="28"/>
      <c r="DPO774" s="28"/>
      <c r="DPP774" s="28"/>
      <c r="DPQ774" s="28"/>
      <c r="DPR774" s="28"/>
      <c r="DPS774" s="28"/>
      <c r="DPT774" s="28"/>
      <c r="DPU774" s="28"/>
      <c r="DPV774" s="28"/>
      <c r="DPW774" s="28"/>
      <c r="DPX774" s="28"/>
      <c r="DPY774" s="28"/>
      <c r="DPZ774" s="28"/>
      <c r="DQA774" s="28"/>
      <c r="DQB774" s="28"/>
      <c r="DQC774" s="28"/>
      <c r="DQD774" s="28"/>
      <c r="DQE774" s="28"/>
      <c r="DQF774" s="28"/>
      <c r="DQG774" s="28"/>
      <c r="DQH774" s="28"/>
      <c r="DQI774" s="28"/>
      <c r="DQJ774" s="28"/>
      <c r="DQK774" s="28"/>
      <c r="DQL774" s="28"/>
      <c r="DQM774" s="28"/>
      <c r="DQN774" s="28"/>
      <c r="DQO774" s="28"/>
      <c r="DQP774" s="28"/>
      <c r="DQQ774" s="28"/>
      <c r="DQR774" s="28"/>
      <c r="DQS774" s="28"/>
      <c r="DQT774" s="28"/>
      <c r="DQU774" s="28"/>
      <c r="DQV774" s="28"/>
      <c r="DQW774" s="28"/>
      <c r="DQX774" s="28"/>
      <c r="DQY774" s="28"/>
      <c r="DQZ774" s="28"/>
      <c r="DRA774" s="28"/>
      <c r="DRB774" s="28"/>
      <c r="DRC774" s="28"/>
      <c r="DRD774" s="28"/>
      <c r="DRE774" s="28"/>
      <c r="DRF774" s="28"/>
      <c r="DRG774" s="28"/>
      <c r="DRH774" s="28"/>
      <c r="DRI774" s="28"/>
      <c r="DRJ774" s="28"/>
      <c r="DRK774" s="28"/>
      <c r="DRL774" s="28"/>
      <c r="DRM774" s="28"/>
      <c r="DRN774" s="28"/>
      <c r="DRO774" s="28"/>
      <c r="DRP774" s="28"/>
      <c r="DRQ774" s="28"/>
      <c r="DRR774" s="28"/>
      <c r="DRS774" s="28"/>
      <c r="DRT774" s="28"/>
      <c r="DRU774" s="28"/>
      <c r="DRV774" s="28"/>
      <c r="DRW774" s="28"/>
      <c r="DRX774" s="28"/>
      <c r="DRY774" s="28"/>
      <c r="DRZ774" s="28"/>
      <c r="DSA774" s="28"/>
      <c r="DSB774" s="28"/>
      <c r="DSC774" s="28"/>
      <c r="DSD774" s="28"/>
      <c r="DSE774" s="28"/>
      <c r="DSF774" s="28"/>
      <c r="DSG774" s="28"/>
      <c r="DSH774" s="28"/>
      <c r="DSI774" s="28"/>
      <c r="DSJ774" s="28"/>
      <c r="DSK774" s="28"/>
      <c r="DSL774" s="28"/>
      <c r="DSM774" s="28"/>
      <c r="DSN774" s="28"/>
      <c r="DSO774" s="28"/>
      <c r="DSP774" s="28"/>
      <c r="DSQ774" s="28"/>
      <c r="DSR774" s="28"/>
      <c r="DSS774" s="28"/>
      <c r="DST774" s="28"/>
      <c r="DSU774" s="28"/>
      <c r="DSV774" s="28"/>
      <c r="DSW774" s="28"/>
      <c r="DSX774" s="28"/>
      <c r="DSY774" s="28"/>
      <c r="DSZ774" s="28"/>
      <c r="DTA774" s="28"/>
      <c r="DTB774" s="28"/>
      <c r="DTC774" s="28"/>
      <c r="DTD774" s="28"/>
      <c r="DTE774" s="28"/>
      <c r="DTF774" s="28"/>
      <c r="DTG774" s="28"/>
      <c r="DTH774" s="28"/>
      <c r="DTI774" s="28"/>
      <c r="DTJ774" s="28"/>
      <c r="DTK774" s="28"/>
      <c r="DTL774" s="28"/>
      <c r="DTM774" s="28"/>
      <c r="DTN774" s="28"/>
      <c r="DTO774" s="28"/>
      <c r="DTP774" s="28"/>
      <c r="DTQ774" s="28"/>
      <c r="DTR774" s="28"/>
      <c r="DTS774" s="28"/>
      <c r="DTT774" s="28"/>
      <c r="DTU774" s="28"/>
      <c r="DTV774" s="28"/>
      <c r="DTW774" s="28"/>
      <c r="DTX774" s="28"/>
      <c r="DTY774" s="28"/>
      <c r="DTZ774" s="28"/>
      <c r="DUA774" s="28"/>
      <c r="DUB774" s="28"/>
      <c r="DUC774" s="28"/>
      <c r="DUD774" s="28"/>
      <c r="DUE774" s="28"/>
      <c r="DUF774" s="28"/>
      <c r="DUG774" s="28"/>
      <c r="DUH774" s="28"/>
      <c r="DUI774" s="28"/>
      <c r="DUJ774" s="28"/>
      <c r="DUK774" s="28"/>
      <c r="DUL774" s="28"/>
      <c r="DUM774" s="28"/>
      <c r="DUN774" s="28"/>
      <c r="DUO774" s="28"/>
      <c r="DUP774" s="28"/>
      <c r="DUQ774" s="28"/>
      <c r="DUR774" s="28"/>
      <c r="DUS774" s="28"/>
      <c r="DUT774" s="28"/>
      <c r="DUU774" s="28"/>
      <c r="DUV774" s="28"/>
      <c r="DUW774" s="28"/>
      <c r="DUX774" s="28"/>
      <c r="DUY774" s="28"/>
      <c r="DUZ774" s="28"/>
      <c r="DVA774" s="28"/>
      <c r="DVB774" s="28"/>
      <c r="DVC774" s="28"/>
      <c r="DVD774" s="28"/>
      <c r="DVE774" s="28"/>
      <c r="DVF774" s="28"/>
      <c r="DVG774" s="28"/>
      <c r="DVH774" s="28"/>
      <c r="DVI774" s="28"/>
      <c r="DVJ774" s="28"/>
      <c r="DVK774" s="28"/>
      <c r="DVL774" s="28"/>
      <c r="DVM774" s="28"/>
      <c r="DVN774" s="28"/>
      <c r="DVO774" s="28"/>
      <c r="DVP774" s="28"/>
      <c r="DVQ774" s="28"/>
      <c r="DVR774" s="28"/>
      <c r="DVS774" s="28"/>
      <c r="DVT774" s="28"/>
      <c r="DVU774" s="28"/>
      <c r="DVV774" s="28"/>
      <c r="DVW774" s="28"/>
      <c r="DVX774" s="28"/>
      <c r="DVY774" s="28"/>
      <c r="DVZ774" s="28"/>
      <c r="DWA774" s="28"/>
      <c r="DWB774" s="28"/>
      <c r="DWC774" s="28"/>
      <c r="DWD774" s="28"/>
      <c r="DWE774" s="28"/>
      <c r="DWF774" s="28"/>
      <c r="DWG774" s="28"/>
      <c r="DWH774" s="28"/>
      <c r="DWI774" s="28"/>
      <c r="DWJ774" s="28"/>
      <c r="DWK774" s="28"/>
      <c r="DWL774" s="28"/>
      <c r="DWM774" s="28"/>
      <c r="DWN774" s="28"/>
      <c r="DWO774" s="28"/>
      <c r="DWP774" s="28"/>
      <c r="DWQ774" s="28"/>
      <c r="DWR774" s="28"/>
      <c r="DWS774" s="28"/>
      <c r="DWT774" s="28"/>
      <c r="DWU774" s="28"/>
      <c r="DWV774" s="28"/>
      <c r="DWW774" s="28"/>
      <c r="DWX774" s="28"/>
      <c r="DWY774" s="28"/>
      <c r="DWZ774" s="28"/>
      <c r="DXA774" s="28"/>
      <c r="DXB774" s="28"/>
      <c r="DXC774" s="28"/>
      <c r="DXD774" s="28"/>
      <c r="DXE774" s="28"/>
      <c r="DXF774" s="28"/>
      <c r="DXG774" s="28"/>
      <c r="DXH774" s="28"/>
      <c r="DXI774" s="28"/>
      <c r="DXJ774" s="28"/>
      <c r="DXK774" s="28"/>
      <c r="DXL774" s="28"/>
      <c r="DXM774" s="28"/>
      <c r="DXN774" s="28"/>
      <c r="DXO774" s="28"/>
      <c r="DXP774" s="28"/>
      <c r="DXQ774" s="28"/>
      <c r="DXR774" s="28"/>
      <c r="DXS774" s="28"/>
      <c r="DXT774" s="28"/>
      <c r="DXU774" s="28"/>
      <c r="DXV774" s="28"/>
      <c r="DXW774" s="28"/>
      <c r="DXX774" s="28"/>
      <c r="DXY774" s="28"/>
      <c r="DXZ774" s="28"/>
      <c r="DYA774" s="28"/>
      <c r="DYB774" s="28"/>
      <c r="DYC774" s="28"/>
      <c r="DYD774" s="28"/>
      <c r="DYE774" s="28"/>
      <c r="DYF774" s="28"/>
      <c r="DYG774" s="28"/>
      <c r="DYH774" s="28"/>
      <c r="DYI774" s="28"/>
      <c r="DYJ774" s="28"/>
      <c r="DYK774" s="28"/>
      <c r="DYL774" s="28"/>
      <c r="DYM774" s="28"/>
      <c r="DYN774" s="28"/>
      <c r="DYO774" s="28"/>
      <c r="DYP774" s="28"/>
      <c r="DYQ774" s="28"/>
      <c r="DYR774" s="28"/>
      <c r="DYS774" s="28"/>
      <c r="DYT774" s="28"/>
      <c r="DYU774" s="28"/>
      <c r="DYV774" s="28"/>
      <c r="DYW774" s="28"/>
      <c r="DYX774" s="28"/>
      <c r="DYY774" s="28"/>
      <c r="DYZ774" s="28"/>
      <c r="DZA774" s="28"/>
      <c r="DZB774" s="28"/>
      <c r="DZC774" s="28"/>
      <c r="DZD774" s="28"/>
      <c r="DZE774" s="28"/>
      <c r="DZF774" s="28"/>
      <c r="DZG774" s="28"/>
      <c r="DZH774" s="28"/>
      <c r="DZI774" s="28"/>
      <c r="DZJ774" s="28"/>
      <c r="DZK774" s="28"/>
      <c r="DZL774" s="28"/>
      <c r="DZM774" s="28"/>
      <c r="DZN774" s="28"/>
      <c r="DZO774" s="28"/>
      <c r="DZP774" s="28"/>
      <c r="DZQ774" s="28"/>
      <c r="DZR774" s="28"/>
      <c r="DZS774" s="28"/>
      <c r="DZT774" s="28"/>
      <c r="DZU774" s="28"/>
      <c r="DZV774" s="28"/>
      <c r="DZW774" s="28"/>
      <c r="DZX774" s="28"/>
      <c r="DZY774" s="28"/>
      <c r="DZZ774" s="28"/>
      <c r="EAA774" s="28"/>
      <c r="EAB774" s="28"/>
      <c r="EAC774" s="28"/>
      <c r="EAD774" s="28"/>
      <c r="EAE774" s="28"/>
      <c r="EAF774" s="28"/>
      <c r="EAG774" s="28"/>
      <c r="EAH774" s="28"/>
      <c r="EAI774" s="28"/>
      <c r="EAJ774" s="28"/>
      <c r="EAK774" s="28"/>
      <c r="EAL774" s="28"/>
      <c r="EAM774" s="28"/>
      <c r="EAN774" s="28"/>
      <c r="EAO774" s="28"/>
      <c r="EAP774" s="28"/>
      <c r="EAQ774" s="28"/>
      <c r="EAR774" s="28"/>
      <c r="EAS774" s="28"/>
      <c r="EAT774" s="28"/>
      <c r="EAU774" s="28"/>
      <c r="EAV774" s="28"/>
      <c r="EAW774" s="28"/>
      <c r="EAX774" s="28"/>
      <c r="EAY774" s="28"/>
      <c r="EAZ774" s="28"/>
      <c r="EBA774" s="28"/>
      <c r="EBB774" s="28"/>
      <c r="EBC774" s="28"/>
      <c r="EBD774" s="28"/>
      <c r="EBE774" s="28"/>
      <c r="EBF774" s="28"/>
      <c r="EBG774" s="28"/>
      <c r="EBH774" s="28"/>
      <c r="EBI774" s="28"/>
      <c r="EBJ774" s="28"/>
      <c r="EBK774" s="28"/>
      <c r="EBL774" s="28"/>
      <c r="EBM774" s="28"/>
      <c r="EBN774" s="28"/>
      <c r="EBO774" s="28"/>
      <c r="EBP774" s="28"/>
      <c r="EBQ774" s="28"/>
      <c r="EBR774" s="28"/>
      <c r="EBS774" s="28"/>
      <c r="EBT774" s="28"/>
      <c r="EBU774" s="28"/>
      <c r="EBV774" s="28"/>
      <c r="EBW774" s="28"/>
      <c r="EBX774" s="28"/>
      <c r="EBY774" s="28"/>
      <c r="EBZ774" s="28"/>
      <c r="ECA774" s="28"/>
      <c r="ECB774" s="28"/>
      <c r="ECC774" s="28"/>
      <c r="ECD774" s="28"/>
      <c r="ECE774" s="28"/>
      <c r="ECF774" s="28"/>
      <c r="ECG774" s="28"/>
      <c r="ECH774" s="28"/>
      <c r="ECI774" s="28"/>
      <c r="ECJ774" s="28"/>
      <c r="ECK774" s="28"/>
      <c r="ECL774" s="28"/>
      <c r="ECM774" s="28"/>
      <c r="ECN774" s="28"/>
      <c r="ECO774" s="28"/>
      <c r="ECP774" s="28"/>
      <c r="ECQ774" s="28"/>
      <c r="ECR774" s="28"/>
      <c r="ECS774" s="28"/>
      <c r="ECT774" s="28"/>
      <c r="ECU774" s="28"/>
      <c r="ECV774" s="28"/>
      <c r="ECW774" s="28"/>
      <c r="ECX774" s="28"/>
      <c r="ECY774" s="28"/>
      <c r="ECZ774" s="28"/>
      <c r="EDA774" s="28"/>
      <c r="EDB774" s="28"/>
      <c r="EDC774" s="28"/>
      <c r="EDD774" s="28"/>
      <c r="EDE774" s="28"/>
      <c r="EDF774" s="28"/>
      <c r="EDG774" s="28"/>
      <c r="EDH774" s="28"/>
      <c r="EDI774" s="28"/>
      <c r="EDJ774" s="28"/>
      <c r="EDK774" s="28"/>
      <c r="EDL774" s="28"/>
      <c r="EDM774" s="28"/>
      <c r="EDN774" s="28"/>
      <c r="EDO774" s="28"/>
      <c r="EDP774" s="28"/>
      <c r="EDQ774" s="28"/>
      <c r="EDR774" s="28"/>
      <c r="EDS774" s="28"/>
      <c r="EDT774" s="28"/>
      <c r="EDU774" s="28"/>
      <c r="EDV774" s="28"/>
      <c r="EDW774" s="28"/>
      <c r="EDX774" s="28"/>
      <c r="EDY774" s="28"/>
      <c r="EDZ774" s="28"/>
      <c r="EEA774" s="28"/>
      <c r="EEB774" s="28"/>
      <c r="EEC774" s="28"/>
      <c r="EED774" s="28"/>
      <c r="EEE774" s="28"/>
      <c r="EEF774" s="28"/>
      <c r="EEG774" s="28"/>
      <c r="EEH774" s="28"/>
      <c r="EEI774" s="28"/>
      <c r="EEJ774" s="28"/>
      <c r="EEK774" s="28"/>
      <c r="EEL774" s="28"/>
      <c r="EEM774" s="28"/>
      <c r="EEN774" s="28"/>
      <c r="EEO774" s="28"/>
      <c r="EEP774" s="28"/>
      <c r="EEQ774" s="28"/>
      <c r="EER774" s="28"/>
      <c r="EES774" s="28"/>
      <c r="EET774" s="28"/>
      <c r="EEU774" s="28"/>
      <c r="EEV774" s="28"/>
      <c r="EEW774" s="28"/>
      <c r="EEX774" s="28"/>
      <c r="EEY774" s="28"/>
      <c r="EEZ774" s="28"/>
      <c r="EFA774" s="28"/>
      <c r="EFB774" s="28"/>
      <c r="EFC774" s="28"/>
      <c r="EFD774" s="28"/>
      <c r="EFE774" s="28"/>
      <c r="EFF774" s="28"/>
      <c r="EFG774" s="28"/>
      <c r="EFH774" s="28"/>
      <c r="EFI774" s="28"/>
      <c r="EFJ774" s="28"/>
      <c r="EFK774" s="28"/>
      <c r="EFL774" s="28"/>
      <c r="EFM774" s="28"/>
      <c r="EFN774" s="28"/>
      <c r="EFO774" s="28"/>
      <c r="EFP774" s="28"/>
      <c r="EFQ774" s="28"/>
      <c r="EFR774" s="28"/>
      <c r="EFS774" s="28"/>
      <c r="EFT774" s="28"/>
      <c r="EFU774" s="28"/>
      <c r="EFV774" s="28"/>
      <c r="EFW774" s="28"/>
      <c r="EFX774" s="28"/>
      <c r="EFY774" s="28"/>
      <c r="EFZ774" s="28"/>
      <c r="EGA774" s="28"/>
      <c r="EGB774" s="28"/>
      <c r="EGC774" s="28"/>
      <c r="EGD774" s="28"/>
      <c r="EGE774" s="28"/>
      <c r="EGF774" s="28"/>
      <c r="EGG774" s="28"/>
      <c r="EGH774" s="28"/>
      <c r="EGI774" s="28"/>
      <c r="EGJ774" s="28"/>
      <c r="EGK774" s="28"/>
      <c r="EGL774" s="28"/>
      <c r="EGM774" s="28"/>
      <c r="EGN774" s="28"/>
      <c r="EGO774" s="28"/>
      <c r="EGP774" s="28"/>
      <c r="EGQ774" s="28"/>
      <c r="EGR774" s="28"/>
      <c r="EGS774" s="28"/>
      <c r="EGT774" s="28"/>
      <c r="EGU774" s="28"/>
      <c r="EGV774" s="28"/>
      <c r="EGW774" s="28"/>
      <c r="EGX774" s="28"/>
      <c r="EGY774" s="28"/>
      <c r="EGZ774" s="28"/>
      <c r="EHA774" s="28"/>
      <c r="EHB774" s="28"/>
      <c r="EHC774" s="28"/>
      <c r="EHD774" s="28"/>
      <c r="EHE774" s="28"/>
      <c r="EHF774" s="28"/>
      <c r="EHG774" s="28"/>
      <c r="EHH774" s="28"/>
      <c r="EHI774" s="28"/>
      <c r="EHJ774" s="28"/>
      <c r="EHK774" s="28"/>
      <c r="EHL774" s="28"/>
      <c r="EHM774" s="28"/>
      <c r="EHN774" s="28"/>
      <c r="EHO774" s="28"/>
      <c r="EHP774" s="28"/>
      <c r="EHQ774" s="28"/>
      <c r="EHR774" s="28"/>
      <c r="EHS774" s="28"/>
      <c r="EHT774" s="28"/>
      <c r="EHU774" s="28"/>
      <c r="EHV774" s="28"/>
      <c r="EHW774" s="28"/>
      <c r="EHX774" s="28"/>
      <c r="EHY774" s="28"/>
      <c r="EHZ774" s="28"/>
      <c r="EIA774" s="28"/>
      <c r="EIB774" s="28"/>
      <c r="EIC774" s="28"/>
      <c r="EID774" s="28"/>
      <c r="EIE774" s="28"/>
      <c r="EIF774" s="28"/>
      <c r="EIG774" s="28"/>
      <c r="EIH774" s="28"/>
      <c r="EII774" s="28"/>
      <c r="EIJ774" s="28"/>
      <c r="EIK774" s="28"/>
      <c r="EIL774" s="28"/>
      <c r="EIM774" s="28"/>
      <c r="EIN774" s="28"/>
      <c r="EIO774" s="28"/>
      <c r="EIP774" s="28"/>
      <c r="EIQ774" s="28"/>
      <c r="EIR774" s="28"/>
      <c r="EIS774" s="28"/>
      <c r="EIT774" s="28"/>
      <c r="EIU774" s="28"/>
      <c r="EIV774" s="28"/>
      <c r="EIW774" s="28"/>
      <c r="EIX774" s="28"/>
      <c r="EIY774" s="28"/>
      <c r="EIZ774" s="28"/>
      <c r="EJA774" s="28"/>
      <c r="EJB774" s="28"/>
      <c r="EJC774" s="28"/>
      <c r="EJD774" s="28"/>
      <c r="EJE774" s="28"/>
      <c r="EJF774" s="28"/>
      <c r="EJG774" s="28"/>
      <c r="EJH774" s="28"/>
      <c r="EJI774" s="28"/>
      <c r="EJJ774" s="28"/>
      <c r="EJK774" s="28"/>
      <c r="EJL774" s="28"/>
      <c r="EJM774" s="28"/>
      <c r="EJN774" s="28"/>
      <c r="EJO774" s="28"/>
      <c r="EJP774" s="28"/>
      <c r="EJQ774" s="28"/>
      <c r="EJR774" s="28"/>
      <c r="EJS774" s="28"/>
      <c r="EJT774" s="28"/>
      <c r="EJU774" s="28"/>
      <c r="EJV774" s="28"/>
      <c r="EJW774" s="28"/>
      <c r="EJX774" s="28"/>
      <c r="EJY774" s="28"/>
      <c r="EJZ774" s="28"/>
      <c r="EKA774" s="28"/>
      <c r="EKB774" s="28"/>
      <c r="EKC774" s="28"/>
      <c r="EKD774" s="28"/>
      <c r="EKE774" s="28"/>
      <c r="EKF774" s="28"/>
      <c r="EKG774" s="28"/>
      <c r="EKH774" s="28"/>
      <c r="EKI774" s="28"/>
      <c r="EKJ774" s="28"/>
      <c r="EKK774" s="28"/>
      <c r="EKL774" s="28"/>
      <c r="EKM774" s="28"/>
      <c r="EKN774" s="28"/>
      <c r="EKO774" s="28"/>
      <c r="EKP774" s="28"/>
      <c r="EKQ774" s="28"/>
      <c r="EKR774" s="28"/>
      <c r="EKS774" s="28"/>
      <c r="EKT774" s="28"/>
      <c r="EKU774" s="28"/>
      <c r="EKV774" s="28"/>
      <c r="EKW774" s="28"/>
      <c r="EKX774" s="28"/>
      <c r="EKY774" s="28"/>
      <c r="EKZ774" s="28"/>
      <c r="ELA774" s="28"/>
      <c r="ELB774" s="28"/>
      <c r="ELC774" s="28"/>
      <c r="ELD774" s="28"/>
      <c r="ELE774" s="28"/>
      <c r="ELF774" s="28"/>
      <c r="ELG774" s="28"/>
      <c r="ELH774" s="28"/>
      <c r="ELI774" s="28"/>
      <c r="ELJ774" s="28"/>
      <c r="ELK774" s="28"/>
      <c r="ELL774" s="28"/>
      <c r="ELM774" s="28"/>
      <c r="ELN774" s="28"/>
      <c r="ELO774" s="28"/>
      <c r="ELP774" s="28"/>
      <c r="ELQ774" s="28"/>
      <c r="ELR774" s="28"/>
      <c r="ELS774" s="28"/>
      <c r="ELT774" s="28"/>
      <c r="ELU774" s="28"/>
      <c r="ELV774" s="28"/>
      <c r="ELW774" s="28"/>
      <c r="ELX774" s="28"/>
      <c r="ELY774" s="28"/>
      <c r="ELZ774" s="28"/>
      <c r="EMA774" s="28"/>
      <c r="EMB774" s="28"/>
      <c r="EMC774" s="28"/>
      <c r="EMD774" s="28"/>
      <c r="EME774" s="28"/>
      <c r="EMF774" s="28"/>
      <c r="EMG774" s="28"/>
      <c r="EMH774" s="28"/>
      <c r="EMI774" s="28"/>
      <c r="EMJ774" s="28"/>
      <c r="EMK774" s="28"/>
      <c r="EML774" s="28"/>
      <c r="EMM774" s="28"/>
      <c r="EMN774" s="28"/>
      <c r="EMO774" s="28"/>
      <c r="EMP774" s="28"/>
      <c r="EMQ774" s="28"/>
      <c r="EMR774" s="28"/>
      <c r="EMS774" s="28"/>
      <c r="EMT774" s="28"/>
      <c r="EMU774" s="28"/>
      <c r="EMV774" s="28"/>
      <c r="EMW774" s="28"/>
      <c r="EMX774" s="28"/>
      <c r="EMY774" s="28"/>
      <c r="EMZ774" s="28"/>
      <c r="ENA774" s="28"/>
      <c r="ENB774" s="28"/>
      <c r="ENC774" s="28"/>
      <c r="END774" s="28"/>
      <c r="ENE774" s="28"/>
      <c r="ENF774" s="28"/>
      <c r="ENG774" s="28"/>
      <c r="ENH774" s="28"/>
      <c r="ENI774" s="28"/>
      <c r="ENJ774" s="28"/>
      <c r="ENK774" s="28"/>
      <c r="ENL774" s="28"/>
      <c r="ENM774" s="28"/>
      <c r="ENN774" s="28"/>
      <c r="ENO774" s="28"/>
      <c r="ENP774" s="28"/>
      <c r="ENQ774" s="28"/>
      <c r="ENR774" s="28"/>
      <c r="ENS774" s="28"/>
      <c r="ENT774" s="28"/>
      <c r="ENU774" s="28"/>
      <c r="ENV774" s="28"/>
      <c r="ENW774" s="28"/>
      <c r="ENX774" s="28"/>
      <c r="ENY774" s="28"/>
      <c r="ENZ774" s="28"/>
      <c r="EOA774" s="28"/>
      <c r="EOB774" s="28"/>
      <c r="EOC774" s="28"/>
      <c r="EOD774" s="28"/>
      <c r="EOE774" s="28"/>
      <c r="EOF774" s="28"/>
      <c r="EOG774" s="28"/>
      <c r="EOH774" s="28"/>
      <c r="EOI774" s="28"/>
      <c r="EOJ774" s="28"/>
      <c r="EOK774" s="28"/>
      <c r="EOL774" s="28"/>
      <c r="EOM774" s="28"/>
      <c r="EON774" s="28"/>
      <c r="EOO774" s="28"/>
      <c r="EOP774" s="28"/>
      <c r="EOQ774" s="28"/>
      <c r="EOR774" s="28"/>
      <c r="EOS774" s="28"/>
      <c r="EOT774" s="28"/>
      <c r="EOU774" s="28"/>
      <c r="EOV774" s="28"/>
      <c r="EOW774" s="28"/>
      <c r="EOX774" s="28"/>
      <c r="EOY774" s="28"/>
      <c r="EOZ774" s="28"/>
      <c r="EPA774" s="28"/>
      <c r="EPB774" s="28"/>
      <c r="EPC774" s="28"/>
      <c r="EPD774" s="28"/>
      <c r="EPE774" s="28"/>
      <c r="EPF774" s="28"/>
      <c r="EPG774" s="28"/>
      <c r="EPH774" s="28"/>
      <c r="EPI774" s="28"/>
      <c r="EPJ774" s="28"/>
      <c r="EPK774" s="28"/>
      <c r="EPL774" s="28"/>
      <c r="EPM774" s="28"/>
      <c r="EPN774" s="28"/>
      <c r="EPO774" s="28"/>
      <c r="EPP774" s="28"/>
      <c r="EPQ774" s="28"/>
      <c r="EPR774" s="28"/>
      <c r="EPS774" s="28"/>
      <c r="EPT774" s="28"/>
      <c r="EPU774" s="28"/>
      <c r="EPV774" s="28"/>
      <c r="EPW774" s="28"/>
      <c r="EPX774" s="28"/>
      <c r="EPY774" s="28"/>
      <c r="EPZ774" s="28"/>
      <c r="EQA774" s="28"/>
      <c r="EQB774" s="28"/>
      <c r="EQC774" s="28"/>
      <c r="EQD774" s="28"/>
      <c r="EQE774" s="28"/>
      <c r="EQF774" s="28"/>
      <c r="EQG774" s="28"/>
      <c r="EQH774" s="28"/>
      <c r="EQI774" s="28"/>
      <c r="EQJ774" s="28"/>
      <c r="EQK774" s="28"/>
      <c r="EQL774" s="28"/>
      <c r="EQM774" s="28"/>
      <c r="EQN774" s="28"/>
      <c r="EQO774" s="28"/>
      <c r="EQP774" s="28"/>
      <c r="EQQ774" s="28"/>
      <c r="EQR774" s="28"/>
      <c r="EQS774" s="28"/>
      <c r="EQT774" s="28"/>
      <c r="EQU774" s="28"/>
      <c r="EQV774" s="28"/>
      <c r="EQW774" s="28"/>
      <c r="EQX774" s="28"/>
      <c r="EQY774" s="28"/>
      <c r="EQZ774" s="28"/>
      <c r="ERA774" s="28"/>
      <c r="ERB774" s="28"/>
      <c r="ERC774" s="28"/>
      <c r="ERD774" s="28"/>
      <c r="ERE774" s="28"/>
      <c r="ERF774" s="28"/>
      <c r="ERG774" s="28"/>
      <c r="ERH774" s="28"/>
      <c r="ERI774" s="28"/>
      <c r="ERJ774" s="28"/>
      <c r="ERK774" s="28"/>
      <c r="ERL774" s="28"/>
      <c r="ERM774" s="28"/>
      <c r="ERN774" s="28"/>
      <c r="ERO774" s="28"/>
      <c r="ERP774" s="28"/>
      <c r="ERQ774" s="28"/>
      <c r="ERR774" s="28"/>
      <c r="ERS774" s="28"/>
      <c r="ERT774" s="28"/>
      <c r="ERU774" s="28"/>
      <c r="ERV774" s="28"/>
      <c r="ERW774" s="28"/>
      <c r="ERX774" s="28"/>
      <c r="ERY774" s="28"/>
      <c r="ERZ774" s="28"/>
      <c r="ESA774" s="28"/>
      <c r="ESB774" s="28"/>
      <c r="ESC774" s="28"/>
      <c r="ESD774" s="28"/>
      <c r="ESE774" s="28"/>
      <c r="ESF774" s="28"/>
      <c r="ESG774" s="28"/>
      <c r="ESH774" s="28"/>
      <c r="ESI774" s="28"/>
      <c r="ESJ774" s="28"/>
      <c r="ESK774" s="28"/>
      <c r="ESL774" s="28"/>
      <c r="ESM774" s="28"/>
      <c r="ESN774" s="28"/>
      <c r="ESO774" s="28"/>
      <c r="ESP774" s="28"/>
      <c r="ESQ774" s="28"/>
      <c r="ESR774" s="28"/>
      <c r="ESS774" s="28"/>
      <c r="EST774" s="28"/>
      <c r="ESU774" s="28"/>
      <c r="ESV774" s="28"/>
      <c r="ESW774" s="28"/>
      <c r="ESX774" s="28"/>
      <c r="ESY774" s="28"/>
      <c r="ESZ774" s="28"/>
      <c r="ETA774" s="28"/>
      <c r="ETB774" s="28"/>
      <c r="ETC774" s="28"/>
      <c r="ETD774" s="28"/>
      <c r="ETE774" s="28"/>
      <c r="ETF774" s="28"/>
      <c r="ETG774" s="28"/>
      <c r="ETH774" s="28"/>
      <c r="ETI774" s="28"/>
      <c r="ETJ774" s="28"/>
      <c r="ETK774" s="28"/>
      <c r="ETL774" s="28"/>
      <c r="ETM774" s="28"/>
      <c r="ETN774" s="28"/>
      <c r="ETO774" s="28"/>
      <c r="ETP774" s="28"/>
      <c r="ETQ774" s="28"/>
      <c r="ETR774" s="28"/>
      <c r="ETS774" s="28"/>
      <c r="ETT774" s="28"/>
      <c r="ETU774" s="28"/>
      <c r="ETV774" s="28"/>
      <c r="ETW774" s="28"/>
      <c r="ETX774" s="28"/>
      <c r="ETY774" s="28"/>
      <c r="ETZ774" s="28"/>
      <c r="EUA774" s="28"/>
      <c r="EUB774" s="28"/>
      <c r="EUC774" s="28"/>
      <c r="EUD774" s="28"/>
      <c r="EUE774" s="28"/>
      <c r="EUF774" s="28"/>
      <c r="EUG774" s="28"/>
      <c r="EUH774" s="28"/>
      <c r="EUI774" s="28"/>
      <c r="EUJ774" s="28"/>
      <c r="EUK774" s="28"/>
      <c r="EUL774" s="28"/>
      <c r="EUM774" s="28"/>
      <c r="EUN774" s="28"/>
      <c r="EUO774" s="28"/>
      <c r="EUP774" s="28"/>
      <c r="EUQ774" s="28"/>
      <c r="EUR774" s="28"/>
      <c r="EUS774" s="28"/>
      <c r="EUT774" s="28"/>
      <c r="EUU774" s="28"/>
      <c r="EUV774" s="28"/>
      <c r="EUW774" s="28"/>
      <c r="EUX774" s="28"/>
      <c r="EUY774" s="28"/>
      <c r="EUZ774" s="28"/>
      <c r="EVA774" s="28"/>
      <c r="EVB774" s="28"/>
      <c r="EVC774" s="28"/>
      <c r="EVD774" s="28"/>
      <c r="EVE774" s="28"/>
      <c r="EVF774" s="28"/>
      <c r="EVG774" s="28"/>
      <c r="EVH774" s="28"/>
      <c r="EVI774" s="28"/>
      <c r="EVJ774" s="28"/>
      <c r="EVK774" s="28"/>
      <c r="EVL774" s="28"/>
      <c r="EVM774" s="28"/>
      <c r="EVN774" s="28"/>
      <c r="EVO774" s="28"/>
      <c r="EVP774" s="28"/>
      <c r="EVQ774" s="28"/>
      <c r="EVR774" s="28"/>
      <c r="EVS774" s="28"/>
      <c r="EVT774" s="28"/>
      <c r="EVU774" s="28"/>
      <c r="EVV774" s="28"/>
      <c r="EVW774" s="28"/>
      <c r="EVX774" s="28"/>
      <c r="EVY774" s="28"/>
      <c r="EVZ774" s="28"/>
      <c r="EWA774" s="28"/>
      <c r="EWB774" s="28"/>
      <c r="EWC774" s="28"/>
      <c r="EWD774" s="28"/>
      <c r="EWE774" s="28"/>
      <c r="EWF774" s="28"/>
      <c r="EWG774" s="28"/>
      <c r="EWH774" s="28"/>
      <c r="EWI774" s="28"/>
      <c r="EWJ774" s="28"/>
      <c r="EWK774" s="28"/>
      <c r="EWL774" s="28"/>
      <c r="EWM774" s="28"/>
      <c r="EWN774" s="28"/>
      <c r="EWO774" s="28"/>
      <c r="EWP774" s="28"/>
      <c r="EWQ774" s="28"/>
      <c r="EWR774" s="28"/>
      <c r="EWS774" s="28"/>
      <c r="EWT774" s="28"/>
      <c r="EWU774" s="28"/>
      <c r="EWV774" s="28"/>
      <c r="EWW774" s="28"/>
      <c r="EWX774" s="28"/>
      <c r="EWY774" s="28"/>
      <c r="EWZ774" s="28"/>
      <c r="EXA774" s="28"/>
      <c r="EXB774" s="28"/>
      <c r="EXC774" s="28"/>
      <c r="EXD774" s="28"/>
      <c r="EXE774" s="28"/>
      <c r="EXF774" s="28"/>
      <c r="EXG774" s="28"/>
      <c r="EXH774" s="28"/>
      <c r="EXI774" s="28"/>
      <c r="EXJ774" s="28"/>
      <c r="EXK774" s="28"/>
      <c r="EXL774" s="28"/>
      <c r="EXM774" s="28"/>
      <c r="EXN774" s="28"/>
      <c r="EXO774" s="28"/>
      <c r="EXP774" s="28"/>
      <c r="EXQ774" s="28"/>
      <c r="EXR774" s="28"/>
      <c r="EXS774" s="28"/>
      <c r="EXT774" s="28"/>
      <c r="EXU774" s="28"/>
      <c r="EXV774" s="28"/>
      <c r="EXW774" s="28"/>
      <c r="EXX774" s="28"/>
      <c r="EXY774" s="28"/>
      <c r="EXZ774" s="28"/>
      <c r="EYA774" s="28"/>
      <c r="EYB774" s="28"/>
      <c r="EYC774" s="28"/>
      <c r="EYD774" s="28"/>
      <c r="EYE774" s="28"/>
      <c r="EYF774" s="28"/>
      <c r="EYG774" s="28"/>
      <c r="EYH774" s="28"/>
      <c r="EYI774" s="28"/>
      <c r="EYJ774" s="28"/>
      <c r="EYK774" s="28"/>
      <c r="EYL774" s="28"/>
      <c r="EYM774" s="28"/>
      <c r="EYN774" s="28"/>
      <c r="EYO774" s="28"/>
      <c r="EYP774" s="28"/>
      <c r="EYQ774" s="28"/>
      <c r="EYR774" s="28"/>
      <c r="EYS774" s="28"/>
      <c r="EYT774" s="28"/>
      <c r="EYU774" s="28"/>
      <c r="EYV774" s="28"/>
      <c r="EYW774" s="28"/>
      <c r="EYX774" s="28"/>
      <c r="EYY774" s="28"/>
      <c r="EYZ774" s="28"/>
      <c r="EZA774" s="28"/>
      <c r="EZB774" s="28"/>
      <c r="EZC774" s="28"/>
      <c r="EZD774" s="28"/>
      <c r="EZE774" s="28"/>
      <c r="EZF774" s="28"/>
      <c r="EZG774" s="28"/>
      <c r="EZH774" s="28"/>
      <c r="EZI774" s="28"/>
      <c r="EZJ774" s="28"/>
      <c r="EZK774" s="28"/>
      <c r="EZL774" s="28"/>
      <c r="EZM774" s="28"/>
      <c r="EZN774" s="28"/>
      <c r="EZO774" s="28"/>
      <c r="EZP774" s="28"/>
      <c r="EZQ774" s="28"/>
      <c r="EZR774" s="28"/>
      <c r="EZS774" s="28"/>
      <c r="EZT774" s="28"/>
      <c r="EZU774" s="28"/>
      <c r="EZV774" s="28"/>
      <c r="EZW774" s="28"/>
      <c r="EZX774" s="28"/>
      <c r="EZY774" s="28"/>
      <c r="EZZ774" s="28"/>
      <c r="FAA774" s="28"/>
      <c r="FAB774" s="28"/>
      <c r="FAC774" s="28"/>
      <c r="FAD774" s="28"/>
      <c r="FAE774" s="28"/>
      <c r="FAF774" s="28"/>
      <c r="FAG774" s="28"/>
      <c r="FAH774" s="28"/>
      <c r="FAI774" s="28"/>
      <c r="FAJ774" s="28"/>
      <c r="FAK774" s="28"/>
      <c r="FAL774" s="28"/>
      <c r="FAM774" s="28"/>
      <c r="FAN774" s="28"/>
      <c r="FAO774" s="28"/>
      <c r="FAP774" s="28"/>
      <c r="FAQ774" s="28"/>
      <c r="FAR774" s="28"/>
      <c r="FAS774" s="28"/>
      <c r="FAT774" s="28"/>
      <c r="FAU774" s="28"/>
      <c r="FAV774" s="28"/>
      <c r="FAW774" s="28"/>
      <c r="FAX774" s="28"/>
      <c r="FAY774" s="28"/>
      <c r="FAZ774" s="28"/>
      <c r="FBA774" s="28"/>
      <c r="FBB774" s="28"/>
      <c r="FBC774" s="28"/>
      <c r="FBD774" s="28"/>
      <c r="FBE774" s="28"/>
      <c r="FBF774" s="28"/>
      <c r="FBG774" s="28"/>
      <c r="FBH774" s="28"/>
      <c r="FBI774" s="28"/>
      <c r="FBJ774" s="28"/>
      <c r="FBK774" s="28"/>
      <c r="FBL774" s="28"/>
      <c r="FBM774" s="28"/>
      <c r="FBN774" s="28"/>
      <c r="FBO774" s="28"/>
      <c r="FBP774" s="28"/>
      <c r="FBQ774" s="28"/>
      <c r="FBR774" s="28"/>
      <c r="FBS774" s="28"/>
      <c r="FBT774" s="28"/>
      <c r="FBU774" s="28"/>
      <c r="FBV774" s="28"/>
      <c r="FBW774" s="28"/>
      <c r="FBX774" s="28"/>
      <c r="FBY774" s="28"/>
      <c r="FBZ774" s="28"/>
      <c r="FCA774" s="28"/>
      <c r="FCB774" s="28"/>
      <c r="FCC774" s="28"/>
      <c r="FCD774" s="28"/>
      <c r="FCE774" s="28"/>
      <c r="FCF774" s="28"/>
      <c r="FCG774" s="28"/>
      <c r="FCH774" s="28"/>
      <c r="FCI774" s="28"/>
      <c r="FCJ774" s="28"/>
      <c r="FCK774" s="28"/>
      <c r="FCL774" s="28"/>
      <c r="FCM774" s="28"/>
      <c r="FCN774" s="28"/>
      <c r="FCO774" s="28"/>
      <c r="FCP774" s="28"/>
      <c r="FCQ774" s="28"/>
      <c r="FCR774" s="28"/>
      <c r="FCS774" s="28"/>
      <c r="FCT774" s="28"/>
      <c r="FCU774" s="28"/>
      <c r="FCV774" s="28"/>
      <c r="FCW774" s="28"/>
      <c r="FCX774" s="28"/>
      <c r="FCY774" s="28"/>
      <c r="FCZ774" s="28"/>
      <c r="FDA774" s="28"/>
      <c r="FDB774" s="28"/>
      <c r="FDC774" s="28"/>
      <c r="FDD774" s="28"/>
      <c r="FDE774" s="28"/>
      <c r="FDF774" s="28"/>
      <c r="FDG774" s="28"/>
      <c r="FDH774" s="28"/>
      <c r="FDI774" s="28"/>
      <c r="FDJ774" s="28"/>
      <c r="FDK774" s="28"/>
      <c r="FDL774" s="28"/>
      <c r="FDM774" s="28"/>
      <c r="FDN774" s="28"/>
      <c r="FDO774" s="28"/>
      <c r="FDP774" s="28"/>
      <c r="FDQ774" s="28"/>
      <c r="FDR774" s="28"/>
      <c r="FDS774" s="28"/>
      <c r="FDT774" s="28"/>
      <c r="FDU774" s="28"/>
      <c r="FDV774" s="28"/>
      <c r="FDW774" s="28"/>
      <c r="FDX774" s="28"/>
      <c r="FDY774" s="28"/>
      <c r="FDZ774" s="28"/>
      <c r="FEA774" s="28"/>
      <c r="FEB774" s="28"/>
      <c r="FEC774" s="28"/>
      <c r="FED774" s="28"/>
      <c r="FEE774" s="28"/>
      <c r="FEF774" s="28"/>
      <c r="FEG774" s="28"/>
      <c r="FEH774" s="28"/>
      <c r="FEI774" s="28"/>
      <c r="FEJ774" s="28"/>
      <c r="FEK774" s="28"/>
      <c r="FEL774" s="28"/>
      <c r="FEM774" s="28"/>
      <c r="FEN774" s="28"/>
      <c r="FEO774" s="28"/>
      <c r="FEP774" s="28"/>
      <c r="FEQ774" s="28"/>
      <c r="FER774" s="28"/>
      <c r="FES774" s="28"/>
      <c r="FET774" s="28"/>
      <c r="FEU774" s="28"/>
      <c r="FEV774" s="28"/>
      <c r="FEW774" s="28"/>
      <c r="FEX774" s="28"/>
      <c r="FEY774" s="28"/>
      <c r="FEZ774" s="28"/>
      <c r="FFA774" s="28"/>
      <c r="FFB774" s="28"/>
      <c r="FFC774" s="28"/>
      <c r="FFD774" s="28"/>
      <c r="FFE774" s="28"/>
      <c r="FFF774" s="28"/>
      <c r="FFG774" s="28"/>
      <c r="FFH774" s="28"/>
      <c r="FFI774" s="28"/>
      <c r="FFJ774" s="28"/>
      <c r="FFK774" s="28"/>
      <c r="FFL774" s="28"/>
      <c r="FFM774" s="28"/>
      <c r="FFN774" s="28"/>
      <c r="FFO774" s="28"/>
      <c r="FFP774" s="28"/>
      <c r="FFQ774" s="28"/>
      <c r="FFR774" s="28"/>
      <c r="FFS774" s="28"/>
      <c r="FFT774" s="28"/>
      <c r="FFU774" s="28"/>
      <c r="FFV774" s="28"/>
      <c r="FFW774" s="28"/>
      <c r="FFX774" s="28"/>
      <c r="FFY774" s="28"/>
      <c r="FFZ774" s="28"/>
      <c r="FGA774" s="28"/>
      <c r="FGB774" s="28"/>
      <c r="FGC774" s="28"/>
      <c r="FGD774" s="28"/>
      <c r="FGE774" s="28"/>
      <c r="FGF774" s="28"/>
      <c r="FGG774" s="28"/>
      <c r="FGH774" s="28"/>
      <c r="FGI774" s="28"/>
      <c r="FGJ774" s="28"/>
      <c r="FGK774" s="28"/>
      <c r="FGL774" s="28"/>
      <c r="FGM774" s="28"/>
      <c r="FGN774" s="28"/>
      <c r="FGO774" s="28"/>
      <c r="FGP774" s="28"/>
      <c r="FGQ774" s="28"/>
      <c r="FGR774" s="28"/>
      <c r="FGS774" s="28"/>
      <c r="FGT774" s="28"/>
      <c r="FGU774" s="28"/>
      <c r="FGV774" s="28"/>
      <c r="FGW774" s="28"/>
      <c r="FGX774" s="28"/>
      <c r="FGY774" s="28"/>
      <c r="FGZ774" s="28"/>
      <c r="FHA774" s="28"/>
      <c r="FHB774" s="28"/>
      <c r="FHC774" s="28"/>
      <c r="FHD774" s="28"/>
      <c r="FHE774" s="28"/>
      <c r="FHF774" s="28"/>
      <c r="FHG774" s="28"/>
      <c r="FHH774" s="28"/>
      <c r="FHI774" s="28"/>
      <c r="FHJ774" s="28"/>
      <c r="FHK774" s="28"/>
      <c r="FHL774" s="28"/>
      <c r="FHM774" s="28"/>
      <c r="FHN774" s="28"/>
      <c r="FHO774" s="28"/>
      <c r="FHP774" s="28"/>
      <c r="FHQ774" s="28"/>
      <c r="FHR774" s="28"/>
      <c r="FHS774" s="28"/>
      <c r="FHT774" s="28"/>
      <c r="FHU774" s="28"/>
      <c r="FHV774" s="28"/>
      <c r="FHW774" s="28"/>
      <c r="FHX774" s="28"/>
      <c r="FHY774" s="28"/>
      <c r="FHZ774" s="28"/>
      <c r="FIA774" s="28"/>
      <c r="FIB774" s="28"/>
      <c r="FIC774" s="28"/>
      <c r="FID774" s="28"/>
      <c r="FIE774" s="28"/>
      <c r="FIF774" s="28"/>
      <c r="FIG774" s="28"/>
      <c r="FIH774" s="28"/>
      <c r="FII774" s="28"/>
      <c r="FIJ774" s="28"/>
      <c r="FIK774" s="28"/>
      <c r="FIL774" s="28"/>
      <c r="FIM774" s="28"/>
      <c r="FIN774" s="28"/>
      <c r="FIO774" s="28"/>
      <c r="FIP774" s="28"/>
      <c r="FIQ774" s="28"/>
      <c r="FIR774" s="28"/>
      <c r="FIS774" s="28"/>
      <c r="FIT774" s="28"/>
      <c r="FIU774" s="28"/>
      <c r="FIV774" s="28"/>
      <c r="FIW774" s="28"/>
      <c r="FIX774" s="28"/>
      <c r="FIY774" s="28"/>
      <c r="FIZ774" s="28"/>
      <c r="FJA774" s="28"/>
      <c r="FJB774" s="28"/>
      <c r="FJC774" s="28"/>
      <c r="FJD774" s="28"/>
      <c r="FJE774" s="28"/>
      <c r="FJF774" s="28"/>
      <c r="FJG774" s="28"/>
      <c r="FJH774" s="28"/>
      <c r="FJI774" s="28"/>
      <c r="FJJ774" s="28"/>
      <c r="FJK774" s="28"/>
      <c r="FJL774" s="28"/>
      <c r="FJM774" s="28"/>
      <c r="FJN774" s="28"/>
      <c r="FJO774" s="28"/>
      <c r="FJP774" s="28"/>
      <c r="FJQ774" s="28"/>
      <c r="FJR774" s="28"/>
      <c r="FJS774" s="28"/>
      <c r="FJT774" s="28"/>
      <c r="FJU774" s="28"/>
      <c r="FJV774" s="28"/>
      <c r="FJW774" s="28"/>
      <c r="FJX774" s="28"/>
      <c r="FJY774" s="28"/>
      <c r="FJZ774" s="28"/>
      <c r="FKA774" s="28"/>
      <c r="FKB774" s="28"/>
      <c r="FKC774" s="28"/>
      <c r="FKD774" s="28"/>
      <c r="FKE774" s="28"/>
      <c r="FKF774" s="28"/>
      <c r="FKG774" s="28"/>
      <c r="FKH774" s="28"/>
      <c r="FKI774" s="28"/>
      <c r="FKJ774" s="28"/>
      <c r="FKK774" s="28"/>
      <c r="FKL774" s="28"/>
      <c r="FKM774" s="28"/>
      <c r="FKN774" s="28"/>
      <c r="FKO774" s="28"/>
      <c r="FKP774" s="28"/>
      <c r="FKQ774" s="28"/>
      <c r="FKR774" s="28"/>
      <c r="FKS774" s="28"/>
      <c r="FKT774" s="28"/>
      <c r="FKU774" s="28"/>
      <c r="FKV774" s="28"/>
      <c r="FKW774" s="28"/>
      <c r="FKX774" s="28"/>
      <c r="FKY774" s="28"/>
      <c r="FKZ774" s="28"/>
      <c r="FLA774" s="28"/>
      <c r="FLB774" s="28"/>
      <c r="FLC774" s="28"/>
      <c r="FLD774" s="28"/>
      <c r="FLE774" s="28"/>
      <c r="FLF774" s="28"/>
      <c r="FLG774" s="28"/>
      <c r="FLH774" s="28"/>
      <c r="FLI774" s="28"/>
      <c r="FLJ774" s="28"/>
      <c r="FLK774" s="28"/>
      <c r="FLL774" s="28"/>
      <c r="FLM774" s="28"/>
      <c r="FLN774" s="28"/>
      <c r="FLO774" s="28"/>
      <c r="FLP774" s="28"/>
      <c r="FLQ774" s="28"/>
      <c r="FLR774" s="28"/>
      <c r="FLS774" s="28"/>
      <c r="FLT774" s="28"/>
      <c r="FLU774" s="28"/>
      <c r="FLV774" s="28"/>
      <c r="FLW774" s="28"/>
      <c r="FLX774" s="28"/>
      <c r="FLY774" s="28"/>
      <c r="FLZ774" s="28"/>
      <c r="FMA774" s="28"/>
      <c r="FMB774" s="28"/>
      <c r="FMC774" s="28"/>
      <c r="FMD774" s="28"/>
      <c r="FME774" s="28"/>
      <c r="FMF774" s="28"/>
      <c r="FMG774" s="28"/>
      <c r="FMH774" s="28"/>
      <c r="FMI774" s="28"/>
      <c r="FMJ774" s="28"/>
      <c r="FMK774" s="28"/>
      <c r="FML774" s="28"/>
      <c r="FMM774" s="28"/>
      <c r="FMN774" s="28"/>
      <c r="FMO774" s="28"/>
      <c r="FMP774" s="28"/>
      <c r="FMQ774" s="28"/>
      <c r="FMR774" s="28"/>
      <c r="FMS774" s="28"/>
      <c r="FMT774" s="28"/>
      <c r="FMU774" s="28"/>
      <c r="FMV774" s="28"/>
      <c r="FMW774" s="28"/>
      <c r="FMX774" s="28"/>
      <c r="FMY774" s="28"/>
      <c r="FMZ774" s="28"/>
      <c r="FNA774" s="28"/>
      <c r="FNB774" s="28"/>
      <c r="FNC774" s="28"/>
      <c r="FND774" s="28"/>
      <c r="FNE774" s="28"/>
      <c r="FNF774" s="28"/>
      <c r="FNG774" s="28"/>
      <c r="FNH774" s="28"/>
      <c r="FNI774" s="28"/>
      <c r="FNJ774" s="28"/>
      <c r="FNK774" s="28"/>
      <c r="FNL774" s="28"/>
      <c r="FNM774" s="28"/>
      <c r="FNN774" s="28"/>
      <c r="FNO774" s="28"/>
      <c r="FNP774" s="28"/>
      <c r="FNQ774" s="28"/>
      <c r="FNR774" s="28"/>
      <c r="FNS774" s="28"/>
      <c r="FNT774" s="28"/>
      <c r="FNU774" s="28"/>
      <c r="FNV774" s="28"/>
      <c r="FNW774" s="28"/>
      <c r="FNX774" s="28"/>
      <c r="FNY774" s="28"/>
      <c r="FNZ774" s="28"/>
      <c r="FOA774" s="28"/>
      <c r="FOB774" s="28"/>
      <c r="FOC774" s="28"/>
      <c r="FOD774" s="28"/>
      <c r="FOE774" s="28"/>
      <c r="FOF774" s="28"/>
      <c r="FOG774" s="28"/>
      <c r="FOH774" s="28"/>
      <c r="FOI774" s="28"/>
      <c r="FOJ774" s="28"/>
      <c r="FOK774" s="28"/>
      <c r="FOL774" s="28"/>
      <c r="FOM774" s="28"/>
      <c r="FON774" s="28"/>
      <c r="FOO774" s="28"/>
      <c r="FOP774" s="28"/>
      <c r="FOQ774" s="28"/>
      <c r="FOR774" s="28"/>
      <c r="FOS774" s="28"/>
      <c r="FOT774" s="28"/>
      <c r="FOU774" s="28"/>
      <c r="FOV774" s="28"/>
      <c r="FOW774" s="28"/>
      <c r="FOX774" s="28"/>
      <c r="FOY774" s="28"/>
      <c r="FOZ774" s="28"/>
      <c r="FPA774" s="28"/>
      <c r="FPB774" s="28"/>
      <c r="FPC774" s="28"/>
      <c r="FPD774" s="28"/>
      <c r="FPE774" s="28"/>
      <c r="FPF774" s="28"/>
      <c r="FPG774" s="28"/>
      <c r="FPH774" s="28"/>
      <c r="FPI774" s="28"/>
      <c r="FPJ774" s="28"/>
      <c r="FPK774" s="28"/>
      <c r="FPL774" s="28"/>
      <c r="FPM774" s="28"/>
      <c r="FPN774" s="28"/>
      <c r="FPO774" s="28"/>
      <c r="FPP774" s="28"/>
      <c r="FPQ774" s="28"/>
      <c r="FPR774" s="28"/>
      <c r="FPS774" s="28"/>
      <c r="FPT774" s="28"/>
      <c r="FPU774" s="28"/>
      <c r="FPV774" s="28"/>
      <c r="FPW774" s="28"/>
      <c r="FPX774" s="28"/>
      <c r="FPY774" s="28"/>
      <c r="FPZ774" s="28"/>
      <c r="FQA774" s="28"/>
      <c r="FQB774" s="28"/>
      <c r="FQC774" s="28"/>
      <c r="FQD774" s="28"/>
      <c r="FQE774" s="28"/>
      <c r="FQF774" s="28"/>
      <c r="FQG774" s="28"/>
      <c r="FQH774" s="28"/>
      <c r="FQI774" s="28"/>
      <c r="FQJ774" s="28"/>
      <c r="FQK774" s="28"/>
      <c r="FQL774" s="28"/>
      <c r="FQM774" s="28"/>
      <c r="FQN774" s="28"/>
      <c r="FQO774" s="28"/>
      <c r="FQP774" s="28"/>
      <c r="FQQ774" s="28"/>
      <c r="FQR774" s="28"/>
      <c r="FQS774" s="28"/>
      <c r="FQT774" s="28"/>
      <c r="FQU774" s="28"/>
      <c r="FQV774" s="28"/>
      <c r="FQW774" s="28"/>
      <c r="FQX774" s="28"/>
      <c r="FQY774" s="28"/>
      <c r="FQZ774" s="28"/>
      <c r="FRA774" s="28"/>
      <c r="FRB774" s="28"/>
      <c r="FRC774" s="28"/>
      <c r="FRD774" s="28"/>
      <c r="FRE774" s="28"/>
      <c r="FRF774" s="28"/>
      <c r="FRG774" s="28"/>
      <c r="FRH774" s="28"/>
      <c r="FRI774" s="28"/>
      <c r="FRJ774" s="28"/>
      <c r="FRK774" s="28"/>
      <c r="FRL774" s="28"/>
      <c r="FRM774" s="28"/>
      <c r="FRN774" s="28"/>
      <c r="FRO774" s="28"/>
      <c r="FRP774" s="28"/>
      <c r="FRQ774" s="28"/>
      <c r="FRR774" s="28"/>
      <c r="FRS774" s="28"/>
      <c r="FRT774" s="28"/>
      <c r="FRU774" s="28"/>
      <c r="FRV774" s="28"/>
      <c r="FRW774" s="28"/>
      <c r="FRX774" s="28"/>
      <c r="FRY774" s="28"/>
      <c r="FRZ774" s="28"/>
      <c r="FSA774" s="28"/>
      <c r="FSB774" s="28"/>
      <c r="FSC774" s="28"/>
      <c r="FSD774" s="28"/>
      <c r="FSE774" s="28"/>
      <c r="FSF774" s="28"/>
      <c r="FSG774" s="28"/>
      <c r="FSH774" s="28"/>
      <c r="FSI774" s="28"/>
      <c r="FSJ774" s="28"/>
      <c r="FSK774" s="28"/>
      <c r="FSL774" s="28"/>
      <c r="FSM774" s="28"/>
      <c r="FSN774" s="28"/>
      <c r="FSO774" s="28"/>
      <c r="FSP774" s="28"/>
      <c r="FSQ774" s="28"/>
      <c r="FSR774" s="28"/>
      <c r="FSS774" s="28"/>
      <c r="FST774" s="28"/>
      <c r="FSU774" s="28"/>
      <c r="FSV774" s="28"/>
      <c r="FSW774" s="28"/>
      <c r="FSX774" s="28"/>
      <c r="FSY774" s="28"/>
      <c r="FSZ774" s="28"/>
      <c r="FTA774" s="28"/>
      <c r="FTB774" s="28"/>
      <c r="FTC774" s="28"/>
      <c r="FTD774" s="28"/>
      <c r="FTE774" s="28"/>
      <c r="FTF774" s="28"/>
      <c r="FTG774" s="28"/>
      <c r="FTH774" s="28"/>
      <c r="FTI774" s="28"/>
      <c r="FTJ774" s="28"/>
      <c r="FTK774" s="28"/>
      <c r="FTL774" s="28"/>
      <c r="FTM774" s="28"/>
      <c r="FTN774" s="28"/>
      <c r="FTO774" s="28"/>
      <c r="FTP774" s="28"/>
      <c r="FTQ774" s="28"/>
      <c r="FTR774" s="28"/>
      <c r="FTS774" s="28"/>
      <c r="FTT774" s="28"/>
      <c r="FTU774" s="28"/>
      <c r="FTV774" s="28"/>
      <c r="FTW774" s="28"/>
      <c r="FTX774" s="28"/>
      <c r="FTY774" s="28"/>
      <c r="FTZ774" s="28"/>
      <c r="FUA774" s="28"/>
      <c r="FUB774" s="28"/>
      <c r="FUC774" s="28"/>
      <c r="FUD774" s="28"/>
      <c r="FUE774" s="28"/>
      <c r="FUF774" s="28"/>
      <c r="FUG774" s="28"/>
      <c r="FUH774" s="28"/>
      <c r="FUI774" s="28"/>
      <c r="FUJ774" s="28"/>
      <c r="FUK774" s="28"/>
      <c r="FUL774" s="28"/>
      <c r="FUM774" s="28"/>
      <c r="FUN774" s="28"/>
      <c r="FUO774" s="28"/>
      <c r="FUP774" s="28"/>
      <c r="FUQ774" s="28"/>
      <c r="FUR774" s="28"/>
      <c r="FUS774" s="28"/>
      <c r="FUT774" s="28"/>
      <c r="FUU774" s="28"/>
      <c r="FUV774" s="28"/>
      <c r="FUW774" s="28"/>
      <c r="FUX774" s="28"/>
      <c r="FUY774" s="28"/>
      <c r="FUZ774" s="28"/>
      <c r="FVA774" s="28"/>
      <c r="FVB774" s="28"/>
      <c r="FVC774" s="28"/>
      <c r="FVD774" s="28"/>
      <c r="FVE774" s="28"/>
      <c r="FVF774" s="28"/>
      <c r="FVG774" s="28"/>
      <c r="FVH774" s="28"/>
      <c r="FVI774" s="28"/>
      <c r="FVJ774" s="28"/>
      <c r="FVK774" s="28"/>
      <c r="FVL774" s="28"/>
      <c r="FVM774" s="28"/>
      <c r="FVN774" s="28"/>
      <c r="FVO774" s="28"/>
      <c r="FVP774" s="28"/>
      <c r="FVQ774" s="28"/>
      <c r="FVR774" s="28"/>
      <c r="FVS774" s="28"/>
      <c r="FVT774" s="28"/>
      <c r="FVU774" s="28"/>
      <c r="FVV774" s="28"/>
      <c r="FVW774" s="28"/>
      <c r="FVX774" s="28"/>
      <c r="FVY774" s="28"/>
      <c r="FVZ774" s="28"/>
      <c r="FWA774" s="28"/>
      <c r="FWB774" s="28"/>
      <c r="FWC774" s="28"/>
      <c r="FWD774" s="28"/>
      <c r="FWE774" s="28"/>
      <c r="FWF774" s="28"/>
      <c r="FWG774" s="28"/>
      <c r="FWH774" s="28"/>
      <c r="FWI774" s="28"/>
      <c r="FWJ774" s="28"/>
      <c r="FWK774" s="28"/>
      <c r="FWL774" s="28"/>
      <c r="FWM774" s="28"/>
      <c r="FWN774" s="28"/>
      <c r="FWO774" s="28"/>
      <c r="FWP774" s="28"/>
      <c r="FWQ774" s="28"/>
      <c r="FWR774" s="28"/>
      <c r="FWS774" s="28"/>
      <c r="FWT774" s="28"/>
      <c r="FWU774" s="28"/>
      <c r="FWV774" s="28"/>
      <c r="FWW774" s="28"/>
      <c r="FWX774" s="28"/>
      <c r="FWY774" s="28"/>
      <c r="FWZ774" s="28"/>
      <c r="FXA774" s="28"/>
      <c r="FXB774" s="28"/>
      <c r="FXC774" s="28"/>
      <c r="FXD774" s="28"/>
      <c r="FXE774" s="28"/>
      <c r="FXF774" s="28"/>
      <c r="FXG774" s="28"/>
      <c r="FXH774" s="28"/>
      <c r="FXI774" s="28"/>
      <c r="FXJ774" s="28"/>
      <c r="FXK774" s="28"/>
      <c r="FXL774" s="28"/>
      <c r="FXM774" s="28"/>
      <c r="FXN774" s="28"/>
      <c r="FXO774" s="28"/>
      <c r="FXP774" s="28"/>
      <c r="FXQ774" s="28"/>
      <c r="FXR774" s="28"/>
      <c r="FXS774" s="28"/>
      <c r="FXT774" s="28"/>
      <c r="FXU774" s="28"/>
      <c r="FXV774" s="28"/>
      <c r="FXW774" s="28"/>
      <c r="FXX774" s="28"/>
      <c r="FXY774" s="28"/>
      <c r="FXZ774" s="28"/>
      <c r="FYA774" s="28"/>
      <c r="FYB774" s="28"/>
      <c r="FYC774" s="28"/>
      <c r="FYD774" s="28"/>
      <c r="FYE774" s="28"/>
      <c r="FYF774" s="28"/>
      <c r="FYG774" s="28"/>
      <c r="FYH774" s="28"/>
      <c r="FYI774" s="28"/>
      <c r="FYJ774" s="28"/>
      <c r="FYK774" s="28"/>
      <c r="FYL774" s="28"/>
      <c r="FYM774" s="28"/>
      <c r="FYN774" s="28"/>
      <c r="FYO774" s="28"/>
      <c r="FYP774" s="28"/>
      <c r="FYQ774" s="28"/>
      <c r="FYR774" s="28"/>
      <c r="FYS774" s="28"/>
      <c r="FYT774" s="28"/>
      <c r="FYU774" s="28"/>
      <c r="FYV774" s="28"/>
      <c r="FYW774" s="28"/>
      <c r="FYX774" s="28"/>
      <c r="FYY774" s="28"/>
      <c r="FYZ774" s="28"/>
      <c r="FZA774" s="28"/>
      <c r="FZB774" s="28"/>
      <c r="FZC774" s="28"/>
      <c r="FZD774" s="28"/>
      <c r="FZE774" s="28"/>
      <c r="FZF774" s="28"/>
      <c r="FZG774" s="28"/>
      <c r="FZH774" s="28"/>
      <c r="FZI774" s="28"/>
      <c r="FZJ774" s="28"/>
      <c r="FZK774" s="28"/>
      <c r="FZL774" s="28"/>
      <c r="FZM774" s="28"/>
      <c r="FZN774" s="28"/>
      <c r="FZO774" s="28"/>
      <c r="FZP774" s="28"/>
      <c r="FZQ774" s="28"/>
      <c r="FZR774" s="28"/>
      <c r="FZS774" s="28"/>
      <c r="FZT774" s="28"/>
      <c r="FZU774" s="28"/>
      <c r="FZV774" s="28"/>
      <c r="FZW774" s="28"/>
      <c r="FZX774" s="28"/>
      <c r="FZY774" s="28"/>
      <c r="FZZ774" s="28"/>
      <c r="GAA774" s="28"/>
      <c r="GAB774" s="28"/>
      <c r="GAC774" s="28"/>
      <c r="GAD774" s="28"/>
      <c r="GAE774" s="28"/>
      <c r="GAF774" s="28"/>
      <c r="GAG774" s="28"/>
      <c r="GAH774" s="28"/>
      <c r="GAI774" s="28"/>
      <c r="GAJ774" s="28"/>
      <c r="GAK774" s="28"/>
      <c r="GAL774" s="28"/>
      <c r="GAM774" s="28"/>
      <c r="GAN774" s="28"/>
      <c r="GAO774" s="28"/>
      <c r="GAP774" s="28"/>
      <c r="GAQ774" s="28"/>
      <c r="GAR774" s="28"/>
      <c r="GAS774" s="28"/>
      <c r="GAT774" s="28"/>
      <c r="GAU774" s="28"/>
      <c r="GAV774" s="28"/>
      <c r="GAW774" s="28"/>
      <c r="GAX774" s="28"/>
      <c r="GAY774" s="28"/>
      <c r="GAZ774" s="28"/>
      <c r="GBA774" s="28"/>
      <c r="GBB774" s="28"/>
      <c r="GBC774" s="28"/>
      <c r="GBD774" s="28"/>
      <c r="GBE774" s="28"/>
      <c r="GBF774" s="28"/>
      <c r="GBG774" s="28"/>
      <c r="GBH774" s="28"/>
      <c r="GBI774" s="28"/>
      <c r="GBJ774" s="28"/>
      <c r="GBK774" s="28"/>
      <c r="GBL774" s="28"/>
      <c r="GBM774" s="28"/>
      <c r="GBN774" s="28"/>
      <c r="GBO774" s="28"/>
      <c r="GBP774" s="28"/>
      <c r="GBQ774" s="28"/>
      <c r="GBR774" s="28"/>
      <c r="GBS774" s="28"/>
      <c r="GBT774" s="28"/>
      <c r="GBU774" s="28"/>
      <c r="GBV774" s="28"/>
      <c r="GBW774" s="28"/>
      <c r="GBX774" s="28"/>
      <c r="GBY774" s="28"/>
      <c r="GBZ774" s="28"/>
      <c r="GCA774" s="28"/>
      <c r="GCB774" s="28"/>
      <c r="GCC774" s="28"/>
      <c r="GCD774" s="28"/>
      <c r="GCE774" s="28"/>
      <c r="GCF774" s="28"/>
      <c r="GCG774" s="28"/>
      <c r="GCH774" s="28"/>
      <c r="GCI774" s="28"/>
      <c r="GCJ774" s="28"/>
      <c r="GCK774" s="28"/>
      <c r="GCL774" s="28"/>
      <c r="GCM774" s="28"/>
      <c r="GCN774" s="28"/>
      <c r="GCO774" s="28"/>
      <c r="GCP774" s="28"/>
      <c r="GCQ774" s="28"/>
      <c r="GCR774" s="28"/>
      <c r="GCS774" s="28"/>
      <c r="GCT774" s="28"/>
      <c r="GCU774" s="28"/>
      <c r="GCV774" s="28"/>
      <c r="GCW774" s="28"/>
      <c r="GCX774" s="28"/>
      <c r="GCY774" s="28"/>
      <c r="GCZ774" s="28"/>
      <c r="GDA774" s="28"/>
      <c r="GDB774" s="28"/>
      <c r="GDC774" s="28"/>
      <c r="GDD774" s="28"/>
      <c r="GDE774" s="28"/>
      <c r="GDF774" s="28"/>
      <c r="GDG774" s="28"/>
      <c r="GDH774" s="28"/>
      <c r="GDI774" s="28"/>
      <c r="GDJ774" s="28"/>
      <c r="GDK774" s="28"/>
      <c r="GDL774" s="28"/>
      <c r="GDM774" s="28"/>
      <c r="GDN774" s="28"/>
      <c r="GDO774" s="28"/>
      <c r="GDP774" s="28"/>
      <c r="GDQ774" s="28"/>
      <c r="GDR774" s="28"/>
      <c r="GDS774" s="28"/>
      <c r="GDT774" s="28"/>
      <c r="GDU774" s="28"/>
      <c r="GDV774" s="28"/>
      <c r="GDW774" s="28"/>
      <c r="GDX774" s="28"/>
      <c r="GDY774" s="28"/>
      <c r="GDZ774" s="28"/>
      <c r="GEA774" s="28"/>
      <c r="GEB774" s="28"/>
      <c r="GEC774" s="28"/>
      <c r="GED774" s="28"/>
      <c r="GEE774" s="28"/>
      <c r="GEF774" s="28"/>
      <c r="GEG774" s="28"/>
      <c r="GEH774" s="28"/>
      <c r="GEI774" s="28"/>
      <c r="GEJ774" s="28"/>
      <c r="GEK774" s="28"/>
      <c r="GEL774" s="28"/>
      <c r="GEM774" s="28"/>
      <c r="GEN774" s="28"/>
      <c r="GEO774" s="28"/>
      <c r="GEP774" s="28"/>
      <c r="GEQ774" s="28"/>
      <c r="GER774" s="28"/>
      <c r="GES774" s="28"/>
      <c r="GET774" s="28"/>
      <c r="GEU774" s="28"/>
      <c r="GEV774" s="28"/>
      <c r="GEW774" s="28"/>
      <c r="GEX774" s="28"/>
      <c r="GEY774" s="28"/>
      <c r="GEZ774" s="28"/>
      <c r="GFA774" s="28"/>
      <c r="GFB774" s="28"/>
      <c r="GFC774" s="28"/>
      <c r="GFD774" s="28"/>
      <c r="GFE774" s="28"/>
      <c r="GFF774" s="28"/>
      <c r="GFG774" s="28"/>
      <c r="GFH774" s="28"/>
      <c r="GFI774" s="28"/>
      <c r="GFJ774" s="28"/>
      <c r="GFK774" s="28"/>
      <c r="GFL774" s="28"/>
      <c r="GFM774" s="28"/>
      <c r="GFN774" s="28"/>
      <c r="GFO774" s="28"/>
      <c r="GFP774" s="28"/>
      <c r="GFQ774" s="28"/>
      <c r="GFR774" s="28"/>
      <c r="GFS774" s="28"/>
      <c r="GFT774" s="28"/>
      <c r="GFU774" s="28"/>
      <c r="GFV774" s="28"/>
      <c r="GFW774" s="28"/>
      <c r="GFX774" s="28"/>
      <c r="GFY774" s="28"/>
      <c r="GFZ774" s="28"/>
      <c r="GGA774" s="28"/>
      <c r="GGB774" s="28"/>
      <c r="GGC774" s="28"/>
      <c r="GGD774" s="28"/>
      <c r="GGE774" s="28"/>
      <c r="GGF774" s="28"/>
      <c r="GGG774" s="28"/>
      <c r="GGH774" s="28"/>
      <c r="GGI774" s="28"/>
      <c r="GGJ774" s="28"/>
      <c r="GGK774" s="28"/>
      <c r="GGL774" s="28"/>
      <c r="GGM774" s="28"/>
      <c r="GGN774" s="28"/>
      <c r="GGO774" s="28"/>
      <c r="GGP774" s="28"/>
      <c r="GGQ774" s="28"/>
      <c r="GGR774" s="28"/>
      <c r="GGS774" s="28"/>
      <c r="GGT774" s="28"/>
      <c r="GGU774" s="28"/>
      <c r="GGV774" s="28"/>
      <c r="GGW774" s="28"/>
      <c r="GGX774" s="28"/>
      <c r="GGY774" s="28"/>
      <c r="GGZ774" s="28"/>
      <c r="GHA774" s="28"/>
      <c r="GHB774" s="28"/>
      <c r="GHC774" s="28"/>
      <c r="GHD774" s="28"/>
      <c r="GHE774" s="28"/>
      <c r="GHF774" s="28"/>
      <c r="GHG774" s="28"/>
      <c r="GHH774" s="28"/>
      <c r="GHI774" s="28"/>
      <c r="GHJ774" s="28"/>
      <c r="GHK774" s="28"/>
      <c r="GHL774" s="28"/>
      <c r="GHM774" s="28"/>
      <c r="GHN774" s="28"/>
      <c r="GHO774" s="28"/>
      <c r="GHP774" s="28"/>
      <c r="GHQ774" s="28"/>
      <c r="GHR774" s="28"/>
      <c r="GHS774" s="28"/>
      <c r="GHT774" s="28"/>
      <c r="GHU774" s="28"/>
      <c r="GHV774" s="28"/>
      <c r="GHW774" s="28"/>
      <c r="GHX774" s="28"/>
      <c r="GHY774" s="28"/>
      <c r="GHZ774" s="28"/>
      <c r="GIA774" s="28"/>
      <c r="GIB774" s="28"/>
      <c r="GIC774" s="28"/>
      <c r="GID774" s="28"/>
      <c r="GIE774" s="28"/>
      <c r="GIF774" s="28"/>
      <c r="GIG774" s="28"/>
      <c r="GIH774" s="28"/>
      <c r="GII774" s="28"/>
      <c r="GIJ774" s="28"/>
      <c r="GIK774" s="28"/>
      <c r="GIL774" s="28"/>
      <c r="GIM774" s="28"/>
      <c r="GIN774" s="28"/>
      <c r="GIO774" s="28"/>
      <c r="GIP774" s="28"/>
      <c r="GIQ774" s="28"/>
      <c r="GIR774" s="28"/>
      <c r="GIS774" s="28"/>
      <c r="GIT774" s="28"/>
      <c r="GIU774" s="28"/>
      <c r="GIV774" s="28"/>
      <c r="GIW774" s="28"/>
      <c r="GIX774" s="28"/>
      <c r="GIY774" s="28"/>
      <c r="GIZ774" s="28"/>
      <c r="GJA774" s="28"/>
      <c r="GJB774" s="28"/>
      <c r="GJC774" s="28"/>
      <c r="GJD774" s="28"/>
      <c r="GJE774" s="28"/>
      <c r="GJF774" s="28"/>
      <c r="GJG774" s="28"/>
      <c r="GJH774" s="28"/>
      <c r="GJI774" s="28"/>
      <c r="GJJ774" s="28"/>
      <c r="GJK774" s="28"/>
      <c r="GJL774" s="28"/>
      <c r="GJM774" s="28"/>
      <c r="GJN774" s="28"/>
      <c r="GJO774" s="28"/>
      <c r="GJP774" s="28"/>
      <c r="GJQ774" s="28"/>
      <c r="GJR774" s="28"/>
      <c r="GJS774" s="28"/>
      <c r="GJT774" s="28"/>
      <c r="GJU774" s="28"/>
      <c r="GJV774" s="28"/>
      <c r="GJW774" s="28"/>
      <c r="GJX774" s="28"/>
      <c r="GJY774" s="28"/>
      <c r="GJZ774" s="28"/>
      <c r="GKA774" s="28"/>
      <c r="GKB774" s="28"/>
      <c r="GKC774" s="28"/>
      <c r="GKD774" s="28"/>
      <c r="GKE774" s="28"/>
      <c r="GKF774" s="28"/>
      <c r="GKG774" s="28"/>
      <c r="GKH774" s="28"/>
      <c r="GKI774" s="28"/>
      <c r="GKJ774" s="28"/>
      <c r="GKK774" s="28"/>
      <c r="GKL774" s="28"/>
      <c r="GKM774" s="28"/>
      <c r="GKN774" s="28"/>
      <c r="GKO774" s="28"/>
      <c r="GKP774" s="28"/>
      <c r="GKQ774" s="28"/>
      <c r="GKR774" s="28"/>
      <c r="GKS774" s="28"/>
      <c r="GKT774" s="28"/>
      <c r="GKU774" s="28"/>
      <c r="GKV774" s="28"/>
      <c r="GKW774" s="28"/>
      <c r="GKX774" s="28"/>
      <c r="GKY774" s="28"/>
      <c r="GKZ774" s="28"/>
      <c r="GLA774" s="28"/>
      <c r="GLB774" s="28"/>
      <c r="GLC774" s="28"/>
      <c r="GLD774" s="28"/>
      <c r="GLE774" s="28"/>
      <c r="GLF774" s="28"/>
      <c r="GLG774" s="28"/>
      <c r="GLH774" s="28"/>
      <c r="GLI774" s="28"/>
      <c r="GLJ774" s="28"/>
      <c r="GLK774" s="28"/>
      <c r="GLL774" s="28"/>
      <c r="GLM774" s="28"/>
      <c r="GLN774" s="28"/>
      <c r="GLO774" s="28"/>
      <c r="GLP774" s="28"/>
      <c r="GLQ774" s="28"/>
      <c r="GLR774" s="28"/>
      <c r="GLS774" s="28"/>
      <c r="GLT774" s="28"/>
      <c r="GLU774" s="28"/>
      <c r="GLV774" s="28"/>
      <c r="GLW774" s="28"/>
      <c r="GLX774" s="28"/>
      <c r="GLY774" s="28"/>
      <c r="GLZ774" s="28"/>
      <c r="GMA774" s="28"/>
      <c r="GMB774" s="28"/>
      <c r="GMC774" s="28"/>
      <c r="GMD774" s="28"/>
      <c r="GME774" s="28"/>
      <c r="GMF774" s="28"/>
      <c r="GMG774" s="28"/>
      <c r="GMH774" s="28"/>
      <c r="GMI774" s="28"/>
      <c r="GMJ774" s="28"/>
      <c r="GMK774" s="28"/>
      <c r="GML774" s="28"/>
      <c r="GMM774" s="28"/>
      <c r="GMN774" s="28"/>
      <c r="GMO774" s="28"/>
      <c r="GMP774" s="28"/>
      <c r="GMQ774" s="28"/>
      <c r="GMR774" s="28"/>
      <c r="GMS774" s="28"/>
      <c r="GMT774" s="28"/>
      <c r="GMU774" s="28"/>
      <c r="GMV774" s="28"/>
      <c r="GMW774" s="28"/>
      <c r="GMX774" s="28"/>
      <c r="GMY774" s="28"/>
      <c r="GMZ774" s="28"/>
      <c r="GNA774" s="28"/>
      <c r="GNB774" s="28"/>
      <c r="GNC774" s="28"/>
      <c r="GND774" s="28"/>
      <c r="GNE774" s="28"/>
      <c r="GNF774" s="28"/>
      <c r="GNG774" s="28"/>
      <c r="GNH774" s="28"/>
      <c r="GNI774" s="28"/>
      <c r="GNJ774" s="28"/>
      <c r="GNK774" s="28"/>
      <c r="GNL774" s="28"/>
      <c r="GNM774" s="28"/>
      <c r="GNN774" s="28"/>
      <c r="GNO774" s="28"/>
      <c r="GNP774" s="28"/>
      <c r="GNQ774" s="28"/>
      <c r="GNR774" s="28"/>
      <c r="GNS774" s="28"/>
      <c r="GNT774" s="28"/>
      <c r="GNU774" s="28"/>
      <c r="GNV774" s="28"/>
      <c r="GNW774" s="28"/>
      <c r="GNX774" s="28"/>
      <c r="GNY774" s="28"/>
      <c r="GNZ774" s="28"/>
      <c r="GOA774" s="28"/>
      <c r="GOB774" s="28"/>
      <c r="GOC774" s="28"/>
      <c r="GOD774" s="28"/>
      <c r="GOE774" s="28"/>
      <c r="GOF774" s="28"/>
      <c r="GOG774" s="28"/>
      <c r="GOH774" s="28"/>
      <c r="GOI774" s="28"/>
      <c r="GOJ774" s="28"/>
      <c r="GOK774" s="28"/>
      <c r="GOL774" s="28"/>
      <c r="GOM774" s="28"/>
      <c r="GON774" s="28"/>
      <c r="GOO774" s="28"/>
      <c r="GOP774" s="28"/>
      <c r="GOQ774" s="28"/>
      <c r="GOR774" s="28"/>
      <c r="GOS774" s="28"/>
      <c r="GOT774" s="28"/>
      <c r="GOU774" s="28"/>
      <c r="GOV774" s="28"/>
      <c r="GOW774" s="28"/>
      <c r="GOX774" s="28"/>
      <c r="GOY774" s="28"/>
      <c r="GOZ774" s="28"/>
      <c r="GPA774" s="28"/>
      <c r="GPB774" s="28"/>
      <c r="GPC774" s="28"/>
      <c r="GPD774" s="28"/>
      <c r="GPE774" s="28"/>
      <c r="GPF774" s="28"/>
      <c r="GPG774" s="28"/>
      <c r="GPH774" s="28"/>
      <c r="GPI774" s="28"/>
      <c r="GPJ774" s="28"/>
      <c r="GPK774" s="28"/>
      <c r="GPL774" s="28"/>
      <c r="GPM774" s="28"/>
      <c r="GPN774" s="28"/>
      <c r="GPO774" s="28"/>
      <c r="GPP774" s="28"/>
      <c r="GPQ774" s="28"/>
      <c r="GPR774" s="28"/>
      <c r="GPS774" s="28"/>
      <c r="GPT774" s="28"/>
      <c r="GPU774" s="28"/>
      <c r="GPV774" s="28"/>
      <c r="GPW774" s="28"/>
      <c r="GPX774" s="28"/>
      <c r="GPY774" s="28"/>
      <c r="GPZ774" s="28"/>
      <c r="GQA774" s="28"/>
      <c r="GQB774" s="28"/>
      <c r="GQC774" s="28"/>
      <c r="GQD774" s="28"/>
      <c r="GQE774" s="28"/>
      <c r="GQF774" s="28"/>
      <c r="GQG774" s="28"/>
      <c r="GQH774" s="28"/>
      <c r="GQI774" s="28"/>
      <c r="GQJ774" s="28"/>
      <c r="GQK774" s="28"/>
      <c r="GQL774" s="28"/>
      <c r="GQM774" s="28"/>
      <c r="GQN774" s="28"/>
      <c r="GQO774" s="28"/>
      <c r="GQP774" s="28"/>
      <c r="GQQ774" s="28"/>
      <c r="GQR774" s="28"/>
      <c r="GQS774" s="28"/>
      <c r="GQT774" s="28"/>
      <c r="GQU774" s="28"/>
      <c r="GQV774" s="28"/>
      <c r="GQW774" s="28"/>
      <c r="GQX774" s="28"/>
      <c r="GQY774" s="28"/>
      <c r="GQZ774" s="28"/>
      <c r="GRA774" s="28"/>
      <c r="GRB774" s="28"/>
      <c r="GRC774" s="28"/>
      <c r="GRD774" s="28"/>
      <c r="GRE774" s="28"/>
      <c r="GRF774" s="28"/>
      <c r="GRG774" s="28"/>
      <c r="GRH774" s="28"/>
      <c r="GRI774" s="28"/>
      <c r="GRJ774" s="28"/>
      <c r="GRK774" s="28"/>
      <c r="GRL774" s="28"/>
      <c r="GRM774" s="28"/>
      <c r="GRN774" s="28"/>
      <c r="GRO774" s="28"/>
      <c r="GRP774" s="28"/>
      <c r="GRQ774" s="28"/>
      <c r="GRR774" s="28"/>
      <c r="GRS774" s="28"/>
      <c r="GRT774" s="28"/>
      <c r="GRU774" s="28"/>
      <c r="GRV774" s="28"/>
      <c r="GRW774" s="28"/>
      <c r="GRX774" s="28"/>
      <c r="GRY774" s="28"/>
      <c r="GRZ774" s="28"/>
      <c r="GSA774" s="28"/>
      <c r="GSB774" s="28"/>
      <c r="GSC774" s="28"/>
      <c r="GSD774" s="28"/>
      <c r="GSE774" s="28"/>
      <c r="GSF774" s="28"/>
      <c r="GSG774" s="28"/>
      <c r="GSH774" s="28"/>
      <c r="GSI774" s="28"/>
      <c r="GSJ774" s="28"/>
      <c r="GSK774" s="28"/>
      <c r="GSL774" s="28"/>
      <c r="GSM774" s="28"/>
      <c r="GSN774" s="28"/>
      <c r="GSO774" s="28"/>
      <c r="GSP774" s="28"/>
      <c r="GSQ774" s="28"/>
      <c r="GSR774" s="28"/>
      <c r="GSS774" s="28"/>
      <c r="GST774" s="28"/>
      <c r="GSU774" s="28"/>
      <c r="GSV774" s="28"/>
      <c r="GSW774" s="28"/>
      <c r="GSX774" s="28"/>
      <c r="GSY774" s="28"/>
      <c r="GSZ774" s="28"/>
      <c r="GTA774" s="28"/>
      <c r="GTB774" s="28"/>
      <c r="GTC774" s="28"/>
      <c r="GTD774" s="28"/>
      <c r="GTE774" s="28"/>
      <c r="GTF774" s="28"/>
      <c r="GTG774" s="28"/>
      <c r="GTH774" s="28"/>
      <c r="GTI774" s="28"/>
      <c r="GTJ774" s="28"/>
      <c r="GTK774" s="28"/>
      <c r="GTL774" s="28"/>
      <c r="GTM774" s="28"/>
      <c r="GTN774" s="28"/>
      <c r="GTO774" s="28"/>
      <c r="GTP774" s="28"/>
      <c r="GTQ774" s="28"/>
      <c r="GTR774" s="28"/>
      <c r="GTS774" s="28"/>
      <c r="GTT774" s="28"/>
      <c r="GTU774" s="28"/>
      <c r="GTV774" s="28"/>
      <c r="GTW774" s="28"/>
      <c r="GTX774" s="28"/>
      <c r="GTY774" s="28"/>
      <c r="GTZ774" s="28"/>
      <c r="GUA774" s="28"/>
      <c r="GUB774" s="28"/>
      <c r="GUC774" s="28"/>
      <c r="GUD774" s="28"/>
      <c r="GUE774" s="28"/>
      <c r="GUF774" s="28"/>
      <c r="GUG774" s="28"/>
      <c r="GUH774" s="28"/>
      <c r="GUI774" s="28"/>
      <c r="GUJ774" s="28"/>
      <c r="GUK774" s="28"/>
      <c r="GUL774" s="28"/>
      <c r="GUM774" s="28"/>
      <c r="GUN774" s="28"/>
      <c r="GUO774" s="28"/>
      <c r="GUP774" s="28"/>
      <c r="GUQ774" s="28"/>
      <c r="GUR774" s="28"/>
      <c r="GUS774" s="28"/>
      <c r="GUT774" s="28"/>
      <c r="GUU774" s="28"/>
      <c r="GUV774" s="28"/>
      <c r="GUW774" s="28"/>
      <c r="GUX774" s="28"/>
      <c r="GUY774" s="28"/>
      <c r="GUZ774" s="28"/>
      <c r="GVA774" s="28"/>
      <c r="GVB774" s="28"/>
      <c r="GVC774" s="28"/>
      <c r="GVD774" s="28"/>
      <c r="GVE774" s="28"/>
      <c r="GVF774" s="28"/>
      <c r="GVG774" s="28"/>
      <c r="GVH774" s="28"/>
      <c r="GVI774" s="28"/>
      <c r="GVJ774" s="28"/>
      <c r="GVK774" s="28"/>
      <c r="GVL774" s="28"/>
      <c r="GVM774" s="28"/>
      <c r="GVN774" s="28"/>
      <c r="GVO774" s="28"/>
      <c r="GVP774" s="28"/>
      <c r="GVQ774" s="28"/>
      <c r="GVR774" s="28"/>
      <c r="GVS774" s="28"/>
      <c r="GVT774" s="28"/>
      <c r="GVU774" s="28"/>
      <c r="GVV774" s="28"/>
      <c r="GVW774" s="28"/>
      <c r="GVX774" s="28"/>
      <c r="GVY774" s="28"/>
      <c r="GVZ774" s="28"/>
      <c r="GWA774" s="28"/>
      <c r="GWB774" s="28"/>
      <c r="GWC774" s="28"/>
      <c r="GWD774" s="28"/>
      <c r="GWE774" s="28"/>
      <c r="GWF774" s="28"/>
      <c r="GWG774" s="28"/>
      <c r="GWH774" s="28"/>
      <c r="GWI774" s="28"/>
      <c r="GWJ774" s="28"/>
      <c r="GWK774" s="28"/>
      <c r="GWL774" s="28"/>
      <c r="GWM774" s="28"/>
      <c r="GWN774" s="28"/>
      <c r="GWO774" s="28"/>
      <c r="GWP774" s="28"/>
      <c r="GWQ774" s="28"/>
      <c r="GWR774" s="28"/>
      <c r="GWS774" s="28"/>
      <c r="GWT774" s="28"/>
      <c r="GWU774" s="28"/>
      <c r="GWV774" s="28"/>
      <c r="GWW774" s="28"/>
      <c r="GWX774" s="28"/>
      <c r="GWY774" s="28"/>
      <c r="GWZ774" s="28"/>
      <c r="GXA774" s="28"/>
      <c r="GXB774" s="28"/>
      <c r="GXC774" s="28"/>
      <c r="GXD774" s="28"/>
      <c r="GXE774" s="28"/>
      <c r="GXF774" s="28"/>
      <c r="GXG774" s="28"/>
      <c r="GXH774" s="28"/>
      <c r="GXI774" s="28"/>
      <c r="GXJ774" s="28"/>
      <c r="GXK774" s="28"/>
      <c r="GXL774" s="28"/>
      <c r="GXM774" s="28"/>
      <c r="GXN774" s="28"/>
      <c r="GXO774" s="28"/>
      <c r="GXP774" s="28"/>
      <c r="GXQ774" s="28"/>
      <c r="GXR774" s="28"/>
      <c r="GXS774" s="28"/>
      <c r="GXT774" s="28"/>
      <c r="GXU774" s="28"/>
      <c r="GXV774" s="28"/>
      <c r="GXW774" s="28"/>
      <c r="GXX774" s="28"/>
      <c r="GXY774" s="28"/>
      <c r="GXZ774" s="28"/>
      <c r="GYA774" s="28"/>
      <c r="GYB774" s="28"/>
      <c r="GYC774" s="28"/>
      <c r="GYD774" s="28"/>
      <c r="GYE774" s="28"/>
      <c r="GYF774" s="28"/>
      <c r="GYG774" s="28"/>
      <c r="GYH774" s="28"/>
      <c r="GYI774" s="28"/>
      <c r="GYJ774" s="28"/>
      <c r="GYK774" s="28"/>
      <c r="GYL774" s="28"/>
      <c r="GYM774" s="28"/>
      <c r="GYN774" s="28"/>
      <c r="GYO774" s="28"/>
      <c r="GYP774" s="28"/>
      <c r="GYQ774" s="28"/>
      <c r="GYR774" s="28"/>
      <c r="GYS774" s="28"/>
      <c r="GYT774" s="28"/>
      <c r="GYU774" s="28"/>
      <c r="GYV774" s="28"/>
      <c r="GYW774" s="28"/>
      <c r="GYX774" s="28"/>
      <c r="GYY774" s="28"/>
      <c r="GYZ774" s="28"/>
      <c r="GZA774" s="28"/>
      <c r="GZB774" s="28"/>
      <c r="GZC774" s="28"/>
      <c r="GZD774" s="28"/>
      <c r="GZE774" s="28"/>
      <c r="GZF774" s="28"/>
      <c r="GZG774" s="28"/>
      <c r="GZH774" s="28"/>
      <c r="GZI774" s="28"/>
      <c r="GZJ774" s="28"/>
      <c r="GZK774" s="28"/>
      <c r="GZL774" s="28"/>
      <c r="GZM774" s="28"/>
      <c r="GZN774" s="28"/>
      <c r="GZO774" s="28"/>
      <c r="GZP774" s="28"/>
      <c r="GZQ774" s="28"/>
      <c r="GZR774" s="28"/>
      <c r="GZS774" s="28"/>
      <c r="GZT774" s="28"/>
      <c r="GZU774" s="28"/>
      <c r="GZV774" s="28"/>
      <c r="GZW774" s="28"/>
      <c r="GZX774" s="28"/>
      <c r="GZY774" s="28"/>
      <c r="GZZ774" s="28"/>
      <c r="HAA774" s="28"/>
      <c r="HAB774" s="28"/>
      <c r="HAC774" s="28"/>
      <c r="HAD774" s="28"/>
      <c r="HAE774" s="28"/>
      <c r="HAF774" s="28"/>
      <c r="HAG774" s="28"/>
      <c r="HAH774" s="28"/>
      <c r="HAI774" s="28"/>
      <c r="HAJ774" s="28"/>
      <c r="HAK774" s="28"/>
      <c r="HAL774" s="28"/>
      <c r="HAM774" s="28"/>
      <c r="HAN774" s="28"/>
      <c r="HAO774" s="28"/>
      <c r="HAP774" s="28"/>
      <c r="HAQ774" s="28"/>
      <c r="HAR774" s="28"/>
      <c r="HAS774" s="28"/>
      <c r="HAT774" s="28"/>
      <c r="HAU774" s="28"/>
      <c r="HAV774" s="28"/>
      <c r="HAW774" s="28"/>
      <c r="HAX774" s="28"/>
      <c r="HAY774" s="28"/>
      <c r="HAZ774" s="28"/>
      <c r="HBA774" s="28"/>
      <c r="HBB774" s="28"/>
      <c r="HBC774" s="28"/>
      <c r="HBD774" s="28"/>
      <c r="HBE774" s="28"/>
      <c r="HBF774" s="28"/>
      <c r="HBG774" s="28"/>
      <c r="HBH774" s="28"/>
      <c r="HBI774" s="28"/>
      <c r="HBJ774" s="28"/>
      <c r="HBK774" s="28"/>
      <c r="HBL774" s="28"/>
      <c r="HBM774" s="28"/>
      <c r="HBN774" s="28"/>
      <c r="HBO774" s="28"/>
      <c r="HBP774" s="28"/>
      <c r="HBQ774" s="28"/>
      <c r="HBR774" s="28"/>
      <c r="HBS774" s="28"/>
      <c r="HBT774" s="28"/>
      <c r="HBU774" s="28"/>
      <c r="HBV774" s="28"/>
      <c r="HBW774" s="28"/>
      <c r="HBX774" s="28"/>
      <c r="HBY774" s="28"/>
      <c r="HBZ774" s="28"/>
      <c r="HCA774" s="28"/>
      <c r="HCB774" s="28"/>
      <c r="HCC774" s="28"/>
      <c r="HCD774" s="28"/>
      <c r="HCE774" s="28"/>
      <c r="HCF774" s="28"/>
      <c r="HCG774" s="28"/>
      <c r="HCH774" s="28"/>
      <c r="HCI774" s="28"/>
      <c r="HCJ774" s="28"/>
      <c r="HCK774" s="28"/>
      <c r="HCL774" s="28"/>
      <c r="HCM774" s="28"/>
      <c r="HCN774" s="28"/>
      <c r="HCO774" s="28"/>
      <c r="HCP774" s="28"/>
      <c r="HCQ774" s="28"/>
      <c r="HCR774" s="28"/>
      <c r="HCS774" s="28"/>
      <c r="HCT774" s="28"/>
      <c r="HCU774" s="28"/>
      <c r="HCV774" s="28"/>
      <c r="HCW774" s="28"/>
      <c r="HCX774" s="28"/>
      <c r="HCY774" s="28"/>
      <c r="HCZ774" s="28"/>
      <c r="HDA774" s="28"/>
      <c r="HDB774" s="28"/>
      <c r="HDC774" s="28"/>
      <c r="HDD774" s="28"/>
      <c r="HDE774" s="28"/>
      <c r="HDF774" s="28"/>
      <c r="HDG774" s="28"/>
      <c r="HDH774" s="28"/>
      <c r="HDI774" s="28"/>
      <c r="HDJ774" s="28"/>
      <c r="HDK774" s="28"/>
      <c r="HDL774" s="28"/>
      <c r="HDM774" s="28"/>
      <c r="HDN774" s="28"/>
      <c r="HDO774" s="28"/>
      <c r="HDP774" s="28"/>
      <c r="HDQ774" s="28"/>
      <c r="HDR774" s="28"/>
      <c r="HDS774" s="28"/>
      <c r="HDT774" s="28"/>
      <c r="HDU774" s="28"/>
      <c r="HDV774" s="28"/>
      <c r="HDW774" s="28"/>
      <c r="HDX774" s="28"/>
      <c r="HDY774" s="28"/>
      <c r="HDZ774" s="28"/>
      <c r="HEA774" s="28"/>
      <c r="HEB774" s="28"/>
      <c r="HEC774" s="28"/>
      <c r="HED774" s="28"/>
      <c r="HEE774" s="28"/>
      <c r="HEF774" s="28"/>
      <c r="HEG774" s="28"/>
      <c r="HEH774" s="28"/>
      <c r="HEI774" s="28"/>
      <c r="HEJ774" s="28"/>
      <c r="HEK774" s="28"/>
      <c r="HEL774" s="28"/>
      <c r="HEM774" s="28"/>
      <c r="HEN774" s="28"/>
      <c r="HEO774" s="28"/>
      <c r="HEP774" s="28"/>
      <c r="HEQ774" s="28"/>
      <c r="HER774" s="28"/>
      <c r="HES774" s="28"/>
      <c r="HET774" s="28"/>
      <c r="HEU774" s="28"/>
      <c r="HEV774" s="28"/>
      <c r="HEW774" s="28"/>
      <c r="HEX774" s="28"/>
      <c r="HEY774" s="28"/>
      <c r="HEZ774" s="28"/>
      <c r="HFA774" s="28"/>
      <c r="HFB774" s="28"/>
      <c r="HFC774" s="28"/>
      <c r="HFD774" s="28"/>
      <c r="HFE774" s="28"/>
      <c r="HFF774" s="28"/>
      <c r="HFG774" s="28"/>
      <c r="HFH774" s="28"/>
      <c r="HFI774" s="28"/>
      <c r="HFJ774" s="28"/>
      <c r="HFK774" s="28"/>
      <c r="HFL774" s="28"/>
      <c r="HFM774" s="28"/>
      <c r="HFN774" s="28"/>
      <c r="HFO774" s="28"/>
      <c r="HFP774" s="28"/>
      <c r="HFQ774" s="28"/>
      <c r="HFR774" s="28"/>
      <c r="HFS774" s="28"/>
      <c r="HFT774" s="28"/>
      <c r="HFU774" s="28"/>
      <c r="HFV774" s="28"/>
      <c r="HFW774" s="28"/>
      <c r="HFX774" s="28"/>
      <c r="HFY774" s="28"/>
      <c r="HFZ774" s="28"/>
      <c r="HGA774" s="28"/>
      <c r="HGB774" s="28"/>
      <c r="HGC774" s="28"/>
      <c r="HGD774" s="28"/>
      <c r="HGE774" s="28"/>
      <c r="HGF774" s="28"/>
      <c r="HGG774" s="28"/>
      <c r="HGH774" s="28"/>
      <c r="HGI774" s="28"/>
      <c r="HGJ774" s="28"/>
      <c r="HGK774" s="28"/>
      <c r="HGL774" s="28"/>
      <c r="HGM774" s="28"/>
      <c r="HGN774" s="28"/>
      <c r="HGO774" s="28"/>
      <c r="HGP774" s="28"/>
      <c r="HGQ774" s="28"/>
      <c r="HGR774" s="28"/>
      <c r="HGS774" s="28"/>
      <c r="HGT774" s="28"/>
      <c r="HGU774" s="28"/>
      <c r="HGV774" s="28"/>
      <c r="HGW774" s="28"/>
      <c r="HGX774" s="28"/>
      <c r="HGY774" s="28"/>
      <c r="HGZ774" s="28"/>
      <c r="HHA774" s="28"/>
      <c r="HHB774" s="28"/>
      <c r="HHC774" s="28"/>
      <c r="HHD774" s="28"/>
      <c r="HHE774" s="28"/>
      <c r="HHF774" s="28"/>
      <c r="HHG774" s="28"/>
      <c r="HHH774" s="28"/>
      <c r="HHI774" s="28"/>
      <c r="HHJ774" s="28"/>
      <c r="HHK774" s="28"/>
      <c r="HHL774" s="28"/>
      <c r="HHM774" s="28"/>
      <c r="HHN774" s="28"/>
      <c r="HHO774" s="28"/>
      <c r="HHP774" s="28"/>
      <c r="HHQ774" s="28"/>
      <c r="HHR774" s="28"/>
      <c r="HHS774" s="28"/>
      <c r="HHT774" s="28"/>
      <c r="HHU774" s="28"/>
      <c r="HHV774" s="28"/>
      <c r="HHW774" s="28"/>
      <c r="HHX774" s="28"/>
      <c r="HHY774" s="28"/>
      <c r="HHZ774" s="28"/>
      <c r="HIA774" s="28"/>
      <c r="HIB774" s="28"/>
      <c r="HIC774" s="28"/>
      <c r="HID774" s="28"/>
      <c r="HIE774" s="28"/>
      <c r="HIF774" s="28"/>
      <c r="HIG774" s="28"/>
      <c r="HIH774" s="28"/>
      <c r="HII774" s="28"/>
      <c r="HIJ774" s="28"/>
      <c r="HIK774" s="28"/>
      <c r="HIL774" s="28"/>
      <c r="HIM774" s="28"/>
      <c r="HIN774" s="28"/>
      <c r="HIO774" s="28"/>
      <c r="HIP774" s="28"/>
      <c r="HIQ774" s="28"/>
      <c r="HIR774" s="28"/>
      <c r="HIS774" s="28"/>
      <c r="HIT774" s="28"/>
      <c r="HIU774" s="28"/>
      <c r="HIV774" s="28"/>
      <c r="HIW774" s="28"/>
      <c r="HIX774" s="28"/>
      <c r="HIY774" s="28"/>
      <c r="HIZ774" s="28"/>
      <c r="HJA774" s="28"/>
      <c r="HJB774" s="28"/>
      <c r="HJC774" s="28"/>
      <c r="HJD774" s="28"/>
      <c r="HJE774" s="28"/>
      <c r="HJF774" s="28"/>
      <c r="HJG774" s="28"/>
      <c r="HJH774" s="28"/>
      <c r="HJI774" s="28"/>
      <c r="HJJ774" s="28"/>
      <c r="HJK774" s="28"/>
      <c r="HJL774" s="28"/>
      <c r="HJM774" s="28"/>
      <c r="HJN774" s="28"/>
      <c r="HJO774" s="28"/>
      <c r="HJP774" s="28"/>
      <c r="HJQ774" s="28"/>
      <c r="HJR774" s="28"/>
      <c r="HJS774" s="28"/>
      <c r="HJT774" s="28"/>
      <c r="HJU774" s="28"/>
      <c r="HJV774" s="28"/>
      <c r="HJW774" s="28"/>
      <c r="HJX774" s="28"/>
      <c r="HJY774" s="28"/>
      <c r="HJZ774" s="28"/>
      <c r="HKA774" s="28"/>
      <c r="HKB774" s="28"/>
      <c r="HKC774" s="28"/>
      <c r="HKD774" s="28"/>
      <c r="HKE774" s="28"/>
      <c r="HKF774" s="28"/>
      <c r="HKG774" s="28"/>
      <c r="HKH774" s="28"/>
      <c r="HKI774" s="28"/>
      <c r="HKJ774" s="28"/>
      <c r="HKK774" s="28"/>
      <c r="HKL774" s="28"/>
      <c r="HKM774" s="28"/>
      <c r="HKN774" s="28"/>
      <c r="HKO774" s="28"/>
      <c r="HKP774" s="28"/>
      <c r="HKQ774" s="28"/>
      <c r="HKR774" s="28"/>
      <c r="HKS774" s="28"/>
      <c r="HKT774" s="28"/>
      <c r="HKU774" s="28"/>
      <c r="HKV774" s="28"/>
      <c r="HKW774" s="28"/>
      <c r="HKX774" s="28"/>
      <c r="HKY774" s="28"/>
      <c r="HKZ774" s="28"/>
      <c r="HLA774" s="28"/>
      <c r="HLB774" s="28"/>
      <c r="HLC774" s="28"/>
      <c r="HLD774" s="28"/>
      <c r="HLE774" s="28"/>
      <c r="HLF774" s="28"/>
      <c r="HLG774" s="28"/>
      <c r="HLH774" s="28"/>
      <c r="HLI774" s="28"/>
      <c r="HLJ774" s="28"/>
      <c r="HLK774" s="28"/>
      <c r="HLL774" s="28"/>
      <c r="HLM774" s="28"/>
      <c r="HLN774" s="28"/>
      <c r="HLO774" s="28"/>
      <c r="HLP774" s="28"/>
      <c r="HLQ774" s="28"/>
      <c r="HLR774" s="28"/>
      <c r="HLS774" s="28"/>
      <c r="HLT774" s="28"/>
      <c r="HLU774" s="28"/>
      <c r="HLV774" s="28"/>
      <c r="HLW774" s="28"/>
      <c r="HLX774" s="28"/>
      <c r="HLY774" s="28"/>
      <c r="HLZ774" s="28"/>
      <c r="HMA774" s="28"/>
      <c r="HMB774" s="28"/>
      <c r="HMC774" s="28"/>
      <c r="HMD774" s="28"/>
      <c r="HME774" s="28"/>
      <c r="HMF774" s="28"/>
      <c r="HMG774" s="28"/>
      <c r="HMH774" s="28"/>
      <c r="HMI774" s="28"/>
      <c r="HMJ774" s="28"/>
      <c r="HMK774" s="28"/>
      <c r="HML774" s="28"/>
      <c r="HMM774" s="28"/>
      <c r="HMN774" s="28"/>
      <c r="HMO774" s="28"/>
      <c r="HMP774" s="28"/>
      <c r="HMQ774" s="28"/>
      <c r="HMR774" s="28"/>
      <c r="HMS774" s="28"/>
      <c r="HMT774" s="28"/>
      <c r="HMU774" s="28"/>
      <c r="HMV774" s="28"/>
      <c r="HMW774" s="28"/>
      <c r="HMX774" s="28"/>
      <c r="HMY774" s="28"/>
      <c r="HMZ774" s="28"/>
      <c r="HNA774" s="28"/>
      <c r="HNB774" s="28"/>
      <c r="HNC774" s="28"/>
      <c r="HND774" s="28"/>
      <c r="HNE774" s="28"/>
      <c r="HNF774" s="28"/>
      <c r="HNG774" s="28"/>
      <c r="HNH774" s="28"/>
      <c r="HNI774" s="28"/>
      <c r="HNJ774" s="28"/>
      <c r="HNK774" s="28"/>
      <c r="HNL774" s="28"/>
      <c r="HNM774" s="28"/>
      <c r="HNN774" s="28"/>
      <c r="HNO774" s="28"/>
      <c r="HNP774" s="28"/>
      <c r="HNQ774" s="28"/>
      <c r="HNR774" s="28"/>
      <c r="HNS774" s="28"/>
      <c r="HNT774" s="28"/>
      <c r="HNU774" s="28"/>
      <c r="HNV774" s="28"/>
      <c r="HNW774" s="28"/>
      <c r="HNX774" s="28"/>
      <c r="HNY774" s="28"/>
      <c r="HNZ774" s="28"/>
      <c r="HOA774" s="28"/>
      <c r="HOB774" s="28"/>
      <c r="HOC774" s="28"/>
      <c r="HOD774" s="28"/>
      <c r="HOE774" s="28"/>
      <c r="HOF774" s="28"/>
      <c r="HOG774" s="28"/>
      <c r="HOH774" s="28"/>
      <c r="HOI774" s="28"/>
      <c r="HOJ774" s="28"/>
      <c r="HOK774" s="28"/>
      <c r="HOL774" s="28"/>
      <c r="HOM774" s="28"/>
      <c r="HON774" s="28"/>
      <c r="HOO774" s="28"/>
      <c r="HOP774" s="28"/>
      <c r="HOQ774" s="28"/>
      <c r="HOR774" s="28"/>
      <c r="HOS774" s="28"/>
      <c r="HOT774" s="28"/>
      <c r="HOU774" s="28"/>
      <c r="HOV774" s="28"/>
      <c r="HOW774" s="28"/>
      <c r="HOX774" s="28"/>
      <c r="HOY774" s="28"/>
      <c r="HOZ774" s="28"/>
      <c r="HPA774" s="28"/>
      <c r="HPB774" s="28"/>
      <c r="HPC774" s="28"/>
      <c r="HPD774" s="28"/>
      <c r="HPE774" s="28"/>
      <c r="HPF774" s="28"/>
      <c r="HPG774" s="28"/>
      <c r="HPH774" s="28"/>
      <c r="HPI774" s="28"/>
      <c r="HPJ774" s="28"/>
      <c r="HPK774" s="28"/>
      <c r="HPL774" s="28"/>
      <c r="HPM774" s="28"/>
      <c r="HPN774" s="28"/>
      <c r="HPO774" s="28"/>
      <c r="HPP774" s="28"/>
      <c r="HPQ774" s="28"/>
      <c r="HPR774" s="28"/>
      <c r="HPS774" s="28"/>
      <c r="HPT774" s="28"/>
      <c r="HPU774" s="28"/>
      <c r="HPV774" s="28"/>
      <c r="HPW774" s="28"/>
      <c r="HPX774" s="28"/>
      <c r="HPY774" s="28"/>
      <c r="HPZ774" s="28"/>
      <c r="HQA774" s="28"/>
      <c r="HQB774" s="28"/>
      <c r="HQC774" s="28"/>
      <c r="HQD774" s="28"/>
      <c r="HQE774" s="28"/>
      <c r="HQF774" s="28"/>
      <c r="HQG774" s="28"/>
      <c r="HQH774" s="28"/>
      <c r="HQI774" s="28"/>
      <c r="HQJ774" s="28"/>
      <c r="HQK774" s="28"/>
      <c r="HQL774" s="28"/>
      <c r="HQM774" s="28"/>
      <c r="HQN774" s="28"/>
      <c r="HQO774" s="28"/>
      <c r="HQP774" s="28"/>
      <c r="HQQ774" s="28"/>
      <c r="HQR774" s="28"/>
      <c r="HQS774" s="28"/>
      <c r="HQT774" s="28"/>
      <c r="HQU774" s="28"/>
      <c r="HQV774" s="28"/>
      <c r="HQW774" s="28"/>
      <c r="HQX774" s="28"/>
      <c r="HQY774" s="28"/>
      <c r="HQZ774" s="28"/>
      <c r="HRA774" s="28"/>
      <c r="HRB774" s="28"/>
      <c r="HRC774" s="28"/>
      <c r="HRD774" s="28"/>
      <c r="HRE774" s="28"/>
      <c r="HRF774" s="28"/>
      <c r="HRG774" s="28"/>
      <c r="HRH774" s="28"/>
      <c r="HRI774" s="28"/>
      <c r="HRJ774" s="28"/>
      <c r="HRK774" s="28"/>
      <c r="HRL774" s="28"/>
      <c r="HRM774" s="28"/>
      <c r="HRN774" s="28"/>
      <c r="HRO774" s="28"/>
      <c r="HRP774" s="28"/>
      <c r="HRQ774" s="28"/>
      <c r="HRR774" s="28"/>
      <c r="HRS774" s="28"/>
      <c r="HRT774" s="28"/>
      <c r="HRU774" s="28"/>
      <c r="HRV774" s="28"/>
      <c r="HRW774" s="28"/>
      <c r="HRX774" s="28"/>
      <c r="HRY774" s="28"/>
      <c r="HRZ774" s="28"/>
      <c r="HSA774" s="28"/>
      <c r="HSB774" s="28"/>
      <c r="HSC774" s="28"/>
      <c r="HSD774" s="28"/>
      <c r="HSE774" s="28"/>
      <c r="HSF774" s="28"/>
      <c r="HSG774" s="28"/>
      <c r="HSH774" s="28"/>
      <c r="HSI774" s="28"/>
      <c r="HSJ774" s="28"/>
      <c r="HSK774" s="28"/>
      <c r="HSL774" s="28"/>
      <c r="HSM774" s="28"/>
      <c r="HSN774" s="28"/>
      <c r="HSO774" s="28"/>
      <c r="HSP774" s="28"/>
      <c r="HSQ774" s="28"/>
      <c r="HSR774" s="28"/>
      <c r="HSS774" s="28"/>
      <c r="HST774" s="28"/>
      <c r="HSU774" s="28"/>
      <c r="HSV774" s="28"/>
      <c r="HSW774" s="28"/>
      <c r="HSX774" s="28"/>
      <c r="HSY774" s="28"/>
      <c r="HSZ774" s="28"/>
      <c r="HTA774" s="28"/>
      <c r="HTB774" s="28"/>
      <c r="HTC774" s="28"/>
      <c r="HTD774" s="28"/>
      <c r="HTE774" s="28"/>
      <c r="HTF774" s="28"/>
      <c r="HTG774" s="28"/>
      <c r="HTH774" s="28"/>
      <c r="HTI774" s="28"/>
      <c r="HTJ774" s="28"/>
      <c r="HTK774" s="28"/>
      <c r="HTL774" s="28"/>
      <c r="HTM774" s="28"/>
      <c r="HTN774" s="28"/>
      <c r="HTO774" s="28"/>
      <c r="HTP774" s="28"/>
      <c r="HTQ774" s="28"/>
      <c r="HTR774" s="28"/>
      <c r="HTS774" s="28"/>
      <c r="HTT774" s="28"/>
      <c r="HTU774" s="28"/>
      <c r="HTV774" s="28"/>
      <c r="HTW774" s="28"/>
      <c r="HTX774" s="28"/>
      <c r="HTY774" s="28"/>
      <c r="HTZ774" s="28"/>
      <c r="HUA774" s="28"/>
      <c r="HUB774" s="28"/>
      <c r="HUC774" s="28"/>
      <c r="HUD774" s="28"/>
      <c r="HUE774" s="28"/>
      <c r="HUF774" s="28"/>
      <c r="HUG774" s="28"/>
      <c r="HUH774" s="28"/>
      <c r="HUI774" s="28"/>
      <c r="HUJ774" s="28"/>
      <c r="HUK774" s="28"/>
      <c r="HUL774" s="28"/>
      <c r="HUM774" s="28"/>
      <c r="HUN774" s="28"/>
      <c r="HUO774" s="28"/>
      <c r="HUP774" s="28"/>
      <c r="HUQ774" s="28"/>
      <c r="HUR774" s="28"/>
      <c r="HUS774" s="28"/>
      <c r="HUT774" s="28"/>
      <c r="HUU774" s="28"/>
      <c r="HUV774" s="28"/>
      <c r="HUW774" s="28"/>
      <c r="HUX774" s="28"/>
      <c r="HUY774" s="28"/>
      <c r="HUZ774" s="28"/>
      <c r="HVA774" s="28"/>
      <c r="HVB774" s="28"/>
      <c r="HVC774" s="28"/>
      <c r="HVD774" s="28"/>
      <c r="HVE774" s="28"/>
      <c r="HVF774" s="28"/>
      <c r="HVG774" s="28"/>
      <c r="HVH774" s="28"/>
      <c r="HVI774" s="28"/>
      <c r="HVJ774" s="28"/>
      <c r="HVK774" s="28"/>
      <c r="HVL774" s="28"/>
      <c r="HVM774" s="28"/>
      <c r="HVN774" s="28"/>
      <c r="HVO774" s="28"/>
      <c r="HVP774" s="28"/>
      <c r="HVQ774" s="28"/>
      <c r="HVR774" s="28"/>
      <c r="HVS774" s="28"/>
      <c r="HVT774" s="28"/>
      <c r="HVU774" s="28"/>
      <c r="HVV774" s="28"/>
      <c r="HVW774" s="28"/>
      <c r="HVX774" s="28"/>
      <c r="HVY774" s="28"/>
      <c r="HVZ774" s="28"/>
      <c r="HWA774" s="28"/>
      <c r="HWB774" s="28"/>
      <c r="HWC774" s="28"/>
      <c r="HWD774" s="28"/>
      <c r="HWE774" s="28"/>
      <c r="HWF774" s="28"/>
      <c r="HWG774" s="28"/>
      <c r="HWH774" s="28"/>
      <c r="HWI774" s="28"/>
      <c r="HWJ774" s="28"/>
      <c r="HWK774" s="28"/>
      <c r="HWL774" s="28"/>
      <c r="HWM774" s="28"/>
      <c r="HWN774" s="28"/>
      <c r="HWO774" s="28"/>
      <c r="HWP774" s="28"/>
      <c r="HWQ774" s="28"/>
      <c r="HWR774" s="28"/>
      <c r="HWS774" s="28"/>
      <c r="HWT774" s="28"/>
      <c r="HWU774" s="28"/>
      <c r="HWV774" s="28"/>
      <c r="HWW774" s="28"/>
      <c r="HWX774" s="28"/>
      <c r="HWY774" s="28"/>
      <c r="HWZ774" s="28"/>
      <c r="HXA774" s="28"/>
      <c r="HXB774" s="28"/>
      <c r="HXC774" s="28"/>
      <c r="HXD774" s="28"/>
      <c r="HXE774" s="28"/>
      <c r="HXF774" s="28"/>
      <c r="HXG774" s="28"/>
      <c r="HXH774" s="28"/>
      <c r="HXI774" s="28"/>
      <c r="HXJ774" s="28"/>
      <c r="HXK774" s="28"/>
      <c r="HXL774" s="28"/>
      <c r="HXM774" s="28"/>
      <c r="HXN774" s="28"/>
      <c r="HXO774" s="28"/>
      <c r="HXP774" s="28"/>
      <c r="HXQ774" s="28"/>
      <c r="HXR774" s="28"/>
      <c r="HXS774" s="28"/>
      <c r="HXT774" s="28"/>
      <c r="HXU774" s="28"/>
      <c r="HXV774" s="28"/>
      <c r="HXW774" s="28"/>
      <c r="HXX774" s="28"/>
      <c r="HXY774" s="28"/>
      <c r="HXZ774" s="28"/>
      <c r="HYA774" s="28"/>
      <c r="HYB774" s="28"/>
      <c r="HYC774" s="28"/>
      <c r="HYD774" s="28"/>
      <c r="HYE774" s="28"/>
      <c r="HYF774" s="28"/>
      <c r="HYG774" s="28"/>
      <c r="HYH774" s="28"/>
      <c r="HYI774" s="28"/>
      <c r="HYJ774" s="28"/>
      <c r="HYK774" s="28"/>
      <c r="HYL774" s="28"/>
      <c r="HYM774" s="28"/>
      <c r="HYN774" s="28"/>
      <c r="HYO774" s="28"/>
      <c r="HYP774" s="28"/>
      <c r="HYQ774" s="28"/>
      <c r="HYR774" s="28"/>
      <c r="HYS774" s="28"/>
      <c r="HYT774" s="28"/>
      <c r="HYU774" s="28"/>
      <c r="HYV774" s="28"/>
      <c r="HYW774" s="28"/>
      <c r="HYX774" s="28"/>
      <c r="HYY774" s="28"/>
      <c r="HYZ774" s="28"/>
      <c r="HZA774" s="28"/>
      <c r="HZB774" s="28"/>
      <c r="HZC774" s="28"/>
      <c r="HZD774" s="28"/>
      <c r="HZE774" s="28"/>
      <c r="HZF774" s="28"/>
      <c r="HZG774" s="28"/>
      <c r="HZH774" s="28"/>
      <c r="HZI774" s="28"/>
      <c r="HZJ774" s="28"/>
      <c r="HZK774" s="28"/>
      <c r="HZL774" s="28"/>
      <c r="HZM774" s="28"/>
      <c r="HZN774" s="28"/>
      <c r="HZO774" s="28"/>
      <c r="HZP774" s="28"/>
      <c r="HZQ774" s="28"/>
      <c r="HZR774" s="28"/>
      <c r="HZS774" s="28"/>
      <c r="HZT774" s="28"/>
      <c r="HZU774" s="28"/>
      <c r="HZV774" s="28"/>
      <c r="HZW774" s="28"/>
      <c r="HZX774" s="28"/>
      <c r="HZY774" s="28"/>
      <c r="HZZ774" s="28"/>
      <c r="IAA774" s="28"/>
      <c r="IAB774" s="28"/>
      <c r="IAC774" s="28"/>
      <c r="IAD774" s="28"/>
      <c r="IAE774" s="28"/>
      <c r="IAF774" s="28"/>
      <c r="IAG774" s="28"/>
      <c r="IAH774" s="28"/>
      <c r="IAI774" s="28"/>
      <c r="IAJ774" s="28"/>
      <c r="IAK774" s="28"/>
      <c r="IAL774" s="28"/>
      <c r="IAM774" s="28"/>
      <c r="IAN774" s="28"/>
      <c r="IAO774" s="28"/>
      <c r="IAP774" s="28"/>
      <c r="IAQ774" s="28"/>
      <c r="IAR774" s="28"/>
      <c r="IAS774" s="28"/>
      <c r="IAT774" s="28"/>
      <c r="IAU774" s="28"/>
      <c r="IAV774" s="28"/>
      <c r="IAW774" s="28"/>
      <c r="IAX774" s="28"/>
      <c r="IAY774" s="28"/>
      <c r="IAZ774" s="28"/>
      <c r="IBA774" s="28"/>
      <c r="IBB774" s="28"/>
      <c r="IBC774" s="28"/>
      <c r="IBD774" s="28"/>
      <c r="IBE774" s="28"/>
      <c r="IBF774" s="28"/>
      <c r="IBG774" s="28"/>
      <c r="IBH774" s="28"/>
      <c r="IBI774" s="28"/>
      <c r="IBJ774" s="28"/>
      <c r="IBK774" s="28"/>
      <c r="IBL774" s="28"/>
      <c r="IBM774" s="28"/>
      <c r="IBN774" s="28"/>
      <c r="IBO774" s="28"/>
      <c r="IBP774" s="28"/>
      <c r="IBQ774" s="28"/>
      <c r="IBR774" s="28"/>
      <c r="IBS774" s="28"/>
      <c r="IBT774" s="28"/>
      <c r="IBU774" s="28"/>
      <c r="IBV774" s="28"/>
      <c r="IBW774" s="28"/>
      <c r="IBX774" s="28"/>
      <c r="IBY774" s="28"/>
      <c r="IBZ774" s="28"/>
      <c r="ICA774" s="28"/>
      <c r="ICB774" s="28"/>
      <c r="ICC774" s="28"/>
      <c r="ICD774" s="28"/>
      <c r="ICE774" s="28"/>
      <c r="ICF774" s="28"/>
      <c r="ICG774" s="28"/>
      <c r="ICH774" s="28"/>
      <c r="ICI774" s="28"/>
      <c r="ICJ774" s="28"/>
      <c r="ICK774" s="28"/>
      <c r="ICL774" s="28"/>
      <c r="ICM774" s="28"/>
      <c r="ICN774" s="28"/>
      <c r="ICO774" s="28"/>
      <c r="ICP774" s="28"/>
      <c r="ICQ774" s="28"/>
      <c r="ICR774" s="28"/>
      <c r="ICS774" s="28"/>
      <c r="ICT774" s="28"/>
      <c r="ICU774" s="28"/>
      <c r="ICV774" s="28"/>
      <c r="ICW774" s="28"/>
      <c r="ICX774" s="28"/>
      <c r="ICY774" s="28"/>
      <c r="ICZ774" s="28"/>
      <c r="IDA774" s="28"/>
      <c r="IDB774" s="28"/>
      <c r="IDC774" s="28"/>
      <c r="IDD774" s="28"/>
      <c r="IDE774" s="28"/>
      <c r="IDF774" s="28"/>
      <c r="IDG774" s="28"/>
      <c r="IDH774" s="28"/>
      <c r="IDI774" s="28"/>
      <c r="IDJ774" s="28"/>
      <c r="IDK774" s="28"/>
      <c r="IDL774" s="28"/>
      <c r="IDM774" s="28"/>
      <c r="IDN774" s="28"/>
      <c r="IDO774" s="28"/>
      <c r="IDP774" s="28"/>
      <c r="IDQ774" s="28"/>
      <c r="IDR774" s="28"/>
      <c r="IDS774" s="28"/>
      <c r="IDT774" s="28"/>
      <c r="IDU774" s="28"/>
      <c r="IDV774" s="28"/>
      <c r="IDW774" s="28"/>
      <c r="IDX774" s="28"/>
      <c r="IDY774" s="28"/>
      <c r="IDZ774" s="28"/>
      <c r="IEA774" s="28"/>
      <c r="IEB774" s="28"/>
      <c r="IEC774" s="28"/>
      <c r="IED774" s="28"/>
      <c r="IEE774" s="28"/>
      <c r="IEF774" s="28"/>
      <c r="IEG774" s="28"/>
      <c r="IEH774" s="28"/>
      <c r="IEI774" s="28"/>
      <c r="IEJ774" s="28"/>
      <c r="IEK774" s="28"/>
      <c r="IEL774" s="28"/>
      <c r="IEM774" s="28"/>
      <c r="IEN774" s="28"/>
      <c r="IEO774" s="28"/>
      <c r="IEP774" s="28"/>
      <c r="IEQ774" s="28"/>
      <c r="IER774" s="28"/>
      <c r="IES774" s="28"/>
      <c r="IET774" s="28"/>
      <c r="IEU774" s="28"/>
      <c r="IEV774" s="28"/>
      <c r="IEW774" s="28"/>
      <c r="IEX774" s="28"/>
      <c r="IEY774" s="28"/>
      <c r="IEZ774" s="28"/>
      <c r="IFA774" s="28"/>
      <c r="IFB774" s="28"/>
      <c r="IFC774" s="28"/>
      <c r="IFD774" s="28"/>
      <c r="IFE774" s="28"/>
      <c r="IFF774" s="28"/>
      <c r="IFG774" s="28"/>
      <c r="IFH774" s="28"/>
      <c r="IFI774" s="28"/>
      <c r="IFJ774" s="28"/>
      <c r="IFK774" s="28"/>
      <c r="IFL774" s="28"/>
      <c r="IFM774" s="28"/>
      <c r="IFN774" s="28"/>
      <c r="IFO774" s="28"/>
      <c r="IFP774" s="28"/>
      <c r="IFQ774" s="28"/>
      <c r="IFR774" s="28"/>
      <c r="IFS774" s="28"/>
      <c r="IFT774" s="28"/>
      <c r="IFU774" s="28"/>
      <c r="IFV774" s="28"/>
      <c r="IFW774" s="28"/>
      <c r="IFX774" s="28"/>
      <c r="IFY774" s="28"/>
      <c r="IFZ774" s="28"/>
      <c r="IGA774" s="28"/>
      <c r="IGB774" s="28"/>
      <c r="IGC774" s="28"/>
      <c r="IGD774" s="28"/>
      <c r="IGE774" s="28"/>
      <c r="IGF774" s="28"/>
      <c r="IGG774" s="28"/>
      <c r="IGH774" s="28"/>
      <c r="IGI774" s="28"/>
      <c r="IGJ774" s="28"/>
      <c r="IGK774" s="28"/>
      <c r="IGL774" s="28"/>
      <c r="IGM774" s="28"/>
      <c r="IGN774" s="28"/>
      <c r="IGO774" s="28"/>
      <c r="IGP774" s="28"/>
      <c r="IGQ774" s="28"/>
      <c r="IGR774" s="28"/>
      <c r="IGS774" s="28"/>
      <c r="IGT774" s="28"/>
      <c r="IGU774" s="28"/>
      <c r="IGV774" s="28"/>
      <c r="IGW774" s="28"/>
      <c r="IGX774" s="28"/>
      <c r="IGY774" s="28"/>
      <c r="IGZ774" s="28"/>
      <c r="IHA774" s="28"/>
      <c r="IHB774" s="28"/>
      <c r="IHC774" s="28"/>
      <c r="IHD774" s="28"/>
      <c r="IHE774" s="28"/>
      <c r="IHF774" s="28"/>
      <c r="IHG774" s="28"/>
      <c r="IHH774" s="28"/>
      <c r="IHI774" s="28"/>
      <c r="IHJ774" s="28"/>
      <c r="IHK774" s="28"/>
      <c r="IHL774" s="28"/>
      <c r="IHM774" s="28"/>
      <c r="IHN774" s="28"/>
      <c r="IHO774" s="28"/>
      <c r="IHP774" s="28"/>
      <c r="IHQ774" s="28"/>
      <c r="IHR774" s="28"/>
      <c r="IHS774" s="28"/>
      <c r="IHT774" s="28"/>
      <c r="IHU774" s="28"/>
      <c r="IHV774" s="28"/>
      <c r="IHW774" s="28"/>
      <c r="IHX774" s="28"/>
      <c r="IHY774" s="28"/>
      <c r="IHZ774" s="28"/>
      <c r="IIA774" s="28"/>
      <c r="IIB774" s="28"/>
      <c r="IIC774" s="28"/>
      <c r="IID774" s="28"/>
      <c r="IIE774" s="28"/>
      <c r="IIF774" s="28"/>
      <c r="IIG774" s="28"/>
      <c r="IIH774" s="28"/>
      <c r="III774" s="28"/>
      <c r="IIJ774" s="28"/>
      <c r="IIK774" s="28"/>
      <c r="IIL774" s="28"/>
      <c r="IIM774" s="28"/>
      <c r="IIN774" s="28"/>
      <c r="IIO774" s="28"/>
      <c r="IIP774" s="28"/>
      <c r="IIQ774" s="28"/>
      <c r="IIR774" s="28"/>
      <c r="IIS774" s="28"/>
      <c r="IIT774" s="28"/>
      <c r="IIU774" s="28"/>
      <c r="IIV774" s="28"/>
      <c r="IIW774" s="28"/>
      <c r="IIX774" s="28"/>
      <c r="IIY774" s="28"/>
      <c r="IIZ774" s="28"/>
      <c r="IJA774" s="28"/>
      <c r="IJB774" s="28"/>
      <c r="IJC774" s="28"/>
      <c r="IJD774" s="28"/>
      <c r="IJE774" s="28"/>
      <c r="IJF774" s="28"/>
      <c r="IJG774" s="28"/>
      <c r="IJH774" s="28"/>
      <c r="IJI774" s="28"/>
      <c r="IJJ774" s="28"/>
      <c r="IJK774" s="28"/>
      <c r="IJL774" s="28"/>
      <c r="IJM774" s="28"/>
      <c r="IJN774" s="28"/>
      <c r="IJO774" s="28"/>
      <c r="IJP774" s="28"/>
      <c r="IJQ774" s="28"/>
      <c r="IJR774" s="28"/>
      <c r="IJS774" s="28"/>
      <c r="IJT774" s="28"/>
      <c r="IJU774" s="28"/>
      <c r="IJV774" s="28"/>
      <c r="IJW774" s="28"/>
      <c r="IJX774" s="28"/>
      <c r="IJY774" s="28"/>
      <c r="IJZ774" s="28"/>
      <c r="IKA774" s="28"/>
      <c r="IKB774" s="28"/>
      <c r="IKC774" s="28"/>
      <c r="IKD774" s="28"/>
      <c r="IKE774" s="28"/>
      <c r="IKF774" s="28"/>
      <c r="IKG774" s="28"/>
      <c r="IKH774" s="28"/>
      <c r="IKI774" s="28"/>
      <c r="IKJ774" s="28"/>
      <c r="IKK774" s="28"/>
      <c r="IKL774" s="28"/>
      <c r="IKM774" s="28"/>
      <c r="IKN774" s="28"/>
      <c r="IKO774" s="28"/>
      <c r="IKP774" s="28"/>
      <c r="IKQ774" s="28"/>
      <c r="IKR774" s="28"/>
      <c r="IKS774" s="28"/>
      <c r="IKT774" s="28"/>
      <c r="IKU774" s="28"/>
      <c r="IKV774" s="28"/>
      <c r="IKW774" s="28"/>
      <c r="IKX774" s="28"/>
      <c r="IKY774" s="28"/>
      <c r="IKZ774" s="28"/>
      <c r="ILA774" s="28"/>
      <c r="ILB774" s="28"/>
      <c r="ILC774" s="28"/>
      <c r="ILD774" s="28"/>
      <c r="ILE774" s="28"/>
      <c r="ILF774" s="28"/>
      <c r="ILG774" s="28"/>
      <c r="ILH774" s="28"/>
      <c r="ILI774" s="28"/>
      <c r="ILJ774" s="28"/>
      <c r="ILK774" s="28"/>
      <c r="ILL774" s="28"/>
      <c r="ILM774" s="28"/>
      <c r="ILN774" s="28"/>
      <c r="ILO774" s="28"/>
      <c r="ILP774" s="28"/>
      <c r="ILQ774" s="28"/>
      <c r="ILR774" s="28"/>
      <c r="ILS774" s="28"/>
      <c r="ILT774" s="28"/>
      <c r="ILU774" s="28"/>
      <c r="ILV774" s="28"/>
      <c r="ILW774" s="28"/>
      <c r="ILX774" s="28"/>
      <c r="ILY774" s="28"/>
      <c r="ILZ774" s="28"/>
      <c r="IMA774" s="28"/>
      <c r="IMB774" s="28"/>
      <c r="IMC774" s="28"/>
      <c r="IMD774" s="28"/>
      <c r="IME774" s="28"/>
      <c r="IMF774" s="28"/>
      <c r="IMG774" s="28"/>
      <c r="IMH774" s="28"/>
      <c r="IMI774" s="28"/>
      <c r="IMJ774" s="28"/>
      <c r="IMK774" s="28"/>
      <c r="IML774" s="28"/>
      <c r="IMM774" s="28"/>
      <c r="IMN774" s="28"/>
      <c r="IMO774" s="28"/>
      <c r="IMP774" s="28"/>
      <c r="IMQ774" s="28"/>
      <c r="IMR774" s="28"/>
      <c r="IMS774" s="28"/>
      <c r="IMT774" s="28"/>
      <c r="IMU774" s="28"/>
      <c r="IMV774" s="28"/>
      <c r="IMW774" s="28"/>
      <c r="IMX774" s="28"/>
      <c r="IMY774" s="28"/>
      <c r="IMZ774" s="28"/>
      <c r="INA774" s="28"/>
      <c r="INB774" s="28"/>
      <c r="INC774" s="28"/>
      <c r="IND774" s="28"/>
      <c r="INE774" s="28"/>
      <c r="INF774" s="28"/>
      <c r="ING774" s="28"/>
      <c r="INH774" s="28"/>
      <c r="INI774" s="28"/>
      <c r="INJ774" s="28"/>
      <c r="INK774" s="28"/>
      <c r="INL774" s="28"/>
      <c r="INM774" s="28"/>
      <c r="INN774" s="28"/>
      <c r="INO774" s="28"/>
      <c r="INP774" s="28"/>
      <c r="INQ774" s="28"/>
      <c r="INR774" s="28"/>
      <c r="INS774" s="28"/>
      <c r="INT774" s="28"/>
      <c r="INU774" s="28"/>
      <c r="INV774" s="28"/>
      <c r="INW774" s="28"/>
      <c r="INX774" s="28"/>
      <c r="INY774" s="28"/>
      <c r="INZ774" s="28"/>
      <c r="IOA774" s="28"/>
      <c r="IOB774" s="28"/>
      <c r="IOC774" s="28"/>
      <c r="IOD774" s="28"/>
      <c r="IOE774" s="28"/>
      <c r="IOF774" s="28"/>
      <c r="IOG774" s="28"/>
      <c r="IOH774" s="28"/>
      <c r="IOI774" s="28"/>
      <c r="IOJ774" s="28"/>
      <c r="IOK774" s="28"/>
      <c r="IOL774" s="28"/>
      <c r="IOM774" s="28"/>
      <c r="ION774" s="28"/>
      <c r="IOO774" s="28"/>
      <c r="IOP774" s="28"/>
      <c r="IOQ774" s="28"/>
      <c r="IOR774" s="28"/>
      <c r="IOS774" s="28"/>
      <c r="IOT774" s="28"/>
      <c r="IOU774" s="28"/>
      <c r="IOV774" s="28"/>
      <c r="IOW774" s="28"/>
      <c r="IOX774" s="28"/>
      <c r="IOY774" s="28"/>
      <c r="IOZ774" s="28"/>
      <c r="IPA774" s="28"/>
      <c r="IPB774" s="28"/>
      <c r="IPC774" s="28"/>
      <c r="IPD774" s="28"/>
      <c r="IPE774" s="28"/>
      <c r="IPF774" s="28"/>
      <c r="IPG774" s="28"/>
      <c r="IPH774" s="28"/>
      <c r="IPI774" s="28"/>
      <c r="IPJ774" s="28"/>
      <c r="IPK774" s="28"/>
      <c r="IPL774" s="28"/>
      <c r="IPM774" s="28"/>
      <c r="IPN774" s="28"/>
      <c r="IPO774" s="28"/>
      <c r="IPP774" s="28"/>
      <c r="IPQ774" s="28"/>
      <c r="IPR774" s="28"/>
      <c r="IPS774" s="28"/>
      <c r="IPT774" s="28"/>
      <c r="IPU774" s="28"/>
      <c r="IPV774" s="28"/>
      <c r="IPW774" s="28"/>
      <c r="IPX774" s="28"/>
      <c r="IPY774" s="28"/>
      <c r="IPZ774" s="28"/>
      <c r="IQA774" s="28"/>
      <c r="IQB774" s="28"/>
      <c r="IQC774" s="28"/>
      <c r="IQD774" s="28"/>
      <c r="IQE774" s="28"/>
      <c r="IQF774" s="28"/>
      <c r="IQG774" s="28"/>
      <c r="IQH774" s="28"/>
      <c r="IQI774" s="28"/>
      <c r="IQJ774" s="28"/>
      <c r="IQK774" s="28"/>
      <c r="IQL774" s="28"/>
      <c r="IQM774" s="28"/>
      <c r="IQN774" s="28"/>
      <c r="IQO774" s="28"/>
      <c r="IQP774" s="28"/>
      <c r="IQQ774" s="28"/>
      <c r="IQR774" s="28"/>
      <c r="IQS774" s="28"/>
      <c r="IQT774" s="28"/>
      <c r="IQU774" s="28"/>
      <c r="IQV774" s="28"/>
      <c r="IQW774" s="28"/>
      <c r="IQX774" s="28"/>
      <c r="IQY774" s="28"/>
      <c r="IQZ774" s="28"/>
      <c r="IRA774" s="28"/>
      <c r="IRB774" s="28"/>
      <c r="IRC774" s="28"/>
      <c r="IRD774" s="28"/>
      <c r="IRE774" s="28"/>
      <c r="IRF774" s="28"/>
      <c r="IRG774" s="28"/>
      <c r="IRH774" s="28"/>
      <c r="IRI774" s="28"/>
      <c r="IRJ774" s="28"/>
      <c r="IRK774" s="28"/>
      <c r="IRL774" s="28"/>
      <c r="IRM774" s="28"/>
      <c r="IRN774" s="28"/>
      <c r="IRO774" s="28"/>
      <c r="IRP774" s="28"/>
      <c r="IRQ774" s="28"/>
      <c r="IRR774" s="28"/>
      <c r="IRS774" s="28"/>
      <c r="IRT774" s="28"/>
      <c r="IRU774" s="28"/>
      <c r="IRV774" s="28"/>
      <c r="IRW774" s="28"/>
      <c r="IRX774" s="28"/>
      <c r="IRY774" s="28"/>
      <c r="IRZ774" s="28"/>
      <c r="ISA774" s="28"/>
      <c r="ISB774" s="28"/>
      <c r="ISC774" s="28"/>
      <c r="ISD774" s="28"/>
      <c r="ISE774" s="28"/>
      <c r="ISF774" s="28"/>
      <c r="ISG774" s="28"/>
      <c r="ISH774" s="28"/>
      <c r="ISI774" s="28"/>
      <c r="ISJ774" s="28"/>
      <c r="ISK774" s="28"/>
      <c r="ISL774" s="28"/>
      <c r="ISM774" s="28"/>
      <c r="ISN774" s="28"/>
      <c r="ISO774" s="28"/>
      <c r="ISP774" s="28"/>
      <c r="ISQ774" s="28"/>
      <c r="ISR774" s="28"/>
      <c r="ISS774" s="28"/>
      <c r="IST774" s="28"/>
      <c r="ISU774" s="28"/>
      <c r="ISV774" s="28"/>
      <c r="ISW774" s="28"/>
      <c r="ISX774" s="28"/>
      <c r="ISY774" s="28"/>
      <c r="ISZ774" s="28"/>
      <c r="ITA774" s="28"/>
      <c r="ITB774" s="28"/>
      <c r="ITC774" s="28"/>
      <c r="ITD774" s="28"/>
      <c r="ITE774" s="28"/>
      <c r="ITF774" s="28"/>
      <c r="ITG774" s="28"/>
      <c r="ITH774" s="28"/>
      <c r="ITI774" s="28"/>
      <c r="ITJ774" s="28"/>
      <c r="ITK774" s="28"/>
      <c r="ITL774" s="28"/>
      <c r="ITM774" s="28"/>
      <c r="ITN774" s="28"/>
      <c r="ITO774" s="28"/>
      <c r="ITP774" s="28"/>
      <c r="ITQ774" s="28"/>
      <c r="ITR774" s="28"/>
      <c r="ITS774" s="28"/>
      <c r="ITT774" s="28"/>
      <c r="ITU774" s="28"/>
      <c r="ITV774" s="28"/>
      <c r="ITW774" s="28"/>
      <c r="ITX774" s="28"/>
      <c r="ITY774" s="28"/>
      <c r="ITZ774" s="28"/>
      <c r="IUA774" s="28"/>
      <c r="IUB774" s="28"/>
      <c r="IUC774" s="28"/>
      <c r="IUD774" s="28"/>
      <c r="IUE774" s="28"/>
      <c r="IUF774" s="28"/>
      <c r="IUG774" s="28"/>
      <c r="IUH774" s="28"/>
      <c r="IUI774" s="28"/>
      <c r="IUJ774" s="28"/>
      <c r="IUK774" s="28"/>
      <c r="IUL774" s="28"/>
      <c r="IUM774" s="28"/>
      <c r="IUN774" s="28"/>
      <c r="IUO774" s="28"/>
      <c r="IUP774" s="28"/>
      <c r="IUQ774" s="28"/>
      <c r="IUR774" s="28"/>
      <c r="IUS774" s="28"/>
      <c r="IUT774" s="28"/>
      <c r="IUU774" s="28"/>
      <c r="IUV774" s="28"/>
      <c r="IUW774" s="28"/>
      <c r="IUX774" s="28"/>
      <c r="IUY774" s="28"/>
      <c r="IUZ774" s="28"/>
      <c r="IVA774" s="28"/>
      <c r="IVB774" s="28"/>
      <c r="IVC774" s="28"/>
      <c r="IVD774" s="28"/>
      <c r="IVE774" s="28"/>
      <c r="IVF774" s="28"/>
      <c r="IVG774" s="28"/>
      <c r="IVH774" s="28"/>
      <c r="IVI774" s="28"/>
      <c r="IVJ774" s="28"/>
      <c r="IVK774" s="28"/>
      <c r="IVL774" s="28"/>
      <c r="IVM774" s="28"/>
      <c r="IVN774" s="28"/>
      <c r="IVO774" s="28"/>
      <c r="IVP774" s="28"/>
      <c r="IVQ774" s="28"/>
      <c r="IVR774" s="28"/>
      <c r="IVS774" s="28"/>
      <c r="IVT774" s="28"/>
      <c r="IVU774" s="28"/>
      <c r="IVV774" s="28"/>
      <c r="IVW774" s="28"/>
      <c r="IVX774" s="28"/>
      <c r="IVY774" s="28"/>
      <c r="IVZ774" s="28"/>
      <c r="IWA774" s="28"/>
      <c r="IWB774" s="28"/>
      <c r="IWC774" s="28"/>
      <c r="IWD774" s="28"/>
      <c r="IWE774" s="28"/>
      <c r="IWF774" s="28"/>
      <c r="IWG774" s="28"/>
      <c r="IWH774" s="28"/>
      <c r="IWI774" s="28"/>
      <c r="IWJ774" s="28"/>
      <c r="IWK774" s="28"/>
      <c r="IWL774" s="28"/>
      <c r="IWM774" s="28"/>
      <c r="IWN774" s="28"/>
      <c r="IWO774" s="28"/>
      <c r="IWP774" s="28"/>
      <c r="IWQ774" s="28"/>
      <c r="IWR774" s="28"/>
      <c r="IWS774" s="28"/>
      <c r="IWT774" s="28"/>
      <c r="IWU774" s="28"/>
      <c r="IWV774" s="28"/>
      <c r="IWW774" s="28"/>
      <c r="IWX774" s="28"/>
      <c r="IWY774" s="28"/>
      <c r="IWZ774" s="28"/>
      <c r="IXA774" s="28"/>
      <c r="IXB774" s="28"/>
      <c r="IXC774" s="28"/>
      <c r="IXD774" s="28"/>
      <c r="IXE774" s="28"/>
      <c r="IXF774" s="28"/>
      <c r="IXG774" s="28"/>
      <c r="IXH774" s="28"/>
      <c r="IXI774" s="28"/>
      <c r="IXJ774" s="28"/>
      <c r="IXK774" s="28"/>
      <c r="IXL774" s="28"/>
      <c r="IXM774" s="28"/>
      <c r="IXN774" s="28"/>
      <c r="IXO774" s="28"/>
      <c r="IXP774" s="28"/>
      <c r="IXQ774" s="28"/>
      <c r="IXR774" s="28"/>
      <c r="IXS774" s="28"/>
      <c r="IXT774" s="28"/>
      <c r="IXU774" s="28"/>
      <c r="IXV774" s="28"/>
      <c r="IXW774" s="28"/>
      <c r="IXX774" s="28"/>
      <c r="IXY774" s="28"/>
      <c r="IXZ774" s="28"/>
      <c r="IYA774" s="28"/>
      <c r="IYB774" s="28"/>
      <c r="IYC774" s="28"/>
      <c r="IYD774" s="28"/>
      <c r="IYE774" s="28"/>
      <c r="IYF774" s="28"/>
      <c r="IYG774" s="28"/>
      <c r="IYH774" s="28"/>
      <c r="IYI774" s="28"/>
      <c r="IYJ774" s="28"/>
      <c r="IYK774" s="28"/>
      <c r="IYL774" s="28"/>
      <c r="IYM774" s="28"/>
      <c r="IYN774" s="28"/>
      <c r="IYO774" s="28"/>
      <c r="IYP774" s="28"/>
      <c r="IYQ774" s="28"/>
      <c r="IYR774" s="28"/>
      <c r="IYS774" s="28"/>
      <c r="IYT774" s="28"/>
      <c r="IYU774" s="28"/>
      <c r="IYV774" s="28"/>
      <c r="IYW774" s="28"/>
      <c r="IYX774" s="28"/>
      <c r="IYY774" s="28"/>
      <c r="IYZ774" s="28"/>
      <c r="IZA774" s="28"/>
      <c r="IZB774" s="28"/>
      <c r="IZC774" s="28"/>
      <c r="IZD774" s="28"/>
      <c r="IZE774" s="28"/>
      <c r="IZF774" s="28"/>
      <c r="IZG774" s="28"/>
      <c r="IZH774" s="28"/>
      <c r="IZI774" s="28"/>
      <c r="IZJ774" s="28"/>
      <c r="IZK774" s="28"/>
      <c r="IZL774" s="28"/>
      <c r="IZM774" s="28"/>
      <c r="IZN774" s="28"/>
      <c r="IZO774" s="28"/>
      <c r="IZP774" s="28"/>
      <c r="IZQ774" s="28"/>
      <c r="IZR774" s="28"/>
      <c r="IZS774" s="28"/>
      <c r="IZT774" s="28"/>
      <c r="IZU774" s="28"/>
      <c r="IZV774" s="28"/>
      <c r="IZW774" s="28"/>
      <c r="IZX774" s="28"/>
      <c r="IZY774" s="28"/>
      <c r="IZZ774" s="28"/>
      <c r="JAA774" s="28"/>
      <c r="JAB774" s="28"/>
      <c r="JAC774" s="28"/>
      <c r="JAD774" s="28"/>
      <c r="JAE774" s="28"/>
      <c r="JAF774" s="28"/>
      <c r="JAG774" s="28"/>
      <c r="JAH774" s="28"/>
      <c r="JAI774" s="28"/>
      <c r="JAJ774" s="28"/>
      <c r="JAK774" s="28"/>
      <c r="JAL774" s="28"/>
      <c r="JAM774" s="28"/>
      <c r="JAN774" s="28"/>
      <c r="JAO774" s="28"/>
      <c r="JAP774" s="28"/>
      <c r="JAQ774" s="28"/>
      <c r="JAR774" s="28"/>
      <c r="JAS774" s="28"/>
      <c r="JAT774" s="28"/>
      <c r="JAU774" s="28"/>
      <c r="JAV774" s="28"/>
      <c r="JAW774" s="28"/>
      <c r="JAX774" s="28"/>
      <c r="JAY774" s="28"/>
      <c r="JAZ774" s="28"/>
      <c r="JBA774" s="28"/>
      <c r="JBB774" s="28"/>
      <c r="JBC774" s="28"/>
      <c r="JBD774" s="28"/>
      <c r="JBE774" s="28"/>
      <c r="JBF774" s="28"/>
      <c r="JBG774" s="28"/>
      <c r="JBH774" s="28"/>
      <c r="JBI774" s="28"/>
      <c r="JBJ774" s="28"/>
      <c r="JBK774" s="28"/>
      <c r="JBL774" s="28"/>
      <c r="JBM774" s="28"/>
      <c r="JBN774" s="28"/>
      <c r="JBO774" s="28"/>
      <c r="JBP774" s="28"/>
      <c r="JBQ774" s="28"/>
      <c r="JBR774" s="28"/>
      <c r="JBS774" s="28"/>
      <c r="JBT774" s="28"/>
      <c r="JBU774" s="28"/>
      <c r="JBV774" s="28"/>
      <c r="JBW774" s="28"/>
      <c r="JBX774" s="28"/>
      <c r="JBY774" s="28"/>
      <c r="JBZ774" s="28"/>
      <c r="JCA774" s="28"/>
      <c r="JCB774" s="28"/>
      <c r="JCC774" s="28"/>
      <c r="JCD774" s="28"/>
      <c r="JCE774" s="28"/>
      <c r="JCF774" s="28"/>
      <c r="JCG774" s="28"/>
      <c r="JCH774" s="28"/>
      <c r="JCI774" s="28"/>
      <c r="JCJ774" s="28"/>
      <c r="JCK774" s="28"/>
      <c r="JCL774" s="28"/>
      <c r="JCM774" s="28"/>
      <c r="JCN774" s="28"/>
      <c r="JCO774" s="28"/>
      <c r="JCP774" s="28"/>
      <c r="JCQ774" s="28"/>
      <c r="JCR774" s="28"/>
      <c r="JCS774" s="28"/>
      <c r="JCT774" s="28"/>
      <c r="JCU774" s="28"/>
      <c r="JCV774" s="28"/>
      <c r="JCW774" s="28"/>
      <c r="JCX774" s="28"/>
      <c r="JCY774" s="28"/>
      <c r="JCZ774" s="28"/>
      <c r="JDA774" s="28"/>
      <c r="JDB774" s="28"/>
      <c r="JDC774" s="28"/>
      <c r="JDD774" s="28"/>
      <c r="JDE774" s="28"/>
      <c r="JDF774" s="28"/>
      <c r="JDG774" s="28"/>
      <c r="JDH774" s="28"/>
      <c r="JDI774" s="28"/>
      <c r="JDJ774" s="28"/>
      <c r="JDK774" s="28"/>
      <c r="JDL774" s="28"/>
      <c r="JDM774" s="28"/>
      <c r="JDN774" s="28"/>
      <c r="JDO774" s="28"/>
      <c r="JDP774" s="28"/>
      <c r="JDQ774" s="28"/>
      <c r="JDR774" s="28"/>
      <c r="JDS774" s="28"/>
      <c r="JDT774" s="28"/>
      <c r="JDU774" s="28"/>
      <c r="JDV774" s="28"/>
      <c r="JDW774" s="28"/>
      <c r="JDX774" s="28"/>
      <c r="JDY774" s="28"/>
      <c r="JDZ774" s="28"/>
      <c r="JEA774" s="28"/>
      <c r="JEB774" s="28"/>
      <c r="JEC774" s="28"/>
      <c r="JED774" s="28"/>
      <c r="JEE774" s="28"/>
      <c r="JEF774" s="28"/>
      <c r="JEG774" s="28"/>
      <c r="JEH774" s="28"/>
      <c r="JEI774" s="28"/>
      <c r="JEJ774" s="28"/>
      <c r="JEK774" s="28"/>
      <c r="JEL774" s="28"/>
      <c r="JEM774" s="28"/>
      <c r="JEN774" s="28"/>
      <c r="JEO774" s="28"/>
      <c r="JEP774" s="28"/>
      <c r="JEQ774" s="28"/>
      <c r="JER774" s="28"/>
      <c r="JES774" s="28"/>
      <c r="JET774" s="28"/>
      <c r="JEU774" s="28"/>
      <c r="JEV774" s="28"/>
      <c r="JEW774" s="28"/>
      <c r="JEX774" s="28"/>
      <c r="JEY774" s="28"/>
      <c r="JEZ774" s="28"/>
      <c r="JFA774" s="28"/>
      <c r="JFB774" s="28"/>
      <c r="JFC774" s="28"/>
      <c r="JFD774" s="28"/>
      <c r="JFE774" s="28"/>
      <c r="JFF774" s="28"/>
      <c r="JFG774" s="28"/>
      <c r="JFH774" s="28"/>
      <c r="JFI774" s="28"/>
      <c r="JFJ774" s="28"/>
      <c r="JFK774" s="28"/>
      <c r="JFL774" s="28"/>
      <c r="JFM774" s="28"/>
      <c r="JFN774" s="28"/>
      <c r="JFO774" s="28"/>
      <c r="JFP774" s="28"/>
      <c r="JFQ774" s="28"/>
      <c r="JFR774" s="28"/>
      <c r="JFS774" s="28"/>
      <c r="JFT774" s="28"/>
      <c r="JFU774" s="28"/>
      <c r="JFV774" s="28"/>
      <c r="JFW774" s="28"/>
      <c r="JFX774" s="28"/>
      <c r="JFY774" s="28"/>
      <c r="JFZ774" s="28"/>
      <c r="JGA774" s="28"/>
      <c r="JGB774" s="28"/>
      <c r="JGC774" s="28"/>
      <c r="JGD774" s="28"/>
      <c r="JGE774" s="28"/>
      <c r="JGF774" s="28"/>
      <c r="JGG774" s="28"/>
      <c r="JGH774" s="28"/>
      <c r="JGI774" s="28"/>
      <c r="JGJ774" s="28"/>
      <c r="JGK774" s="28"/>
      <c r="JGL774" s="28"/>
      <c r="JGM774" s="28"/>
      <c r="JGN774" s="28"/>
      <c r="JGO774" s="28"/>
      <c r="JGP774" s="28"/>
      <c r="JGQ774" s="28"/>
      <c r="JGR774" s="28"/>
      <c r="JGS774" s="28"/>
      <c r="JGT774" s="28"/>
      <c r="JGU774" s="28"/>
      <c r="JGV774" s="28"/>
      <c r="JGW774" s="28"/>
      <c r="JGX774" s="28"/>
      <c r="JGY774" s="28"/>
      <c r="JGZ774" s="28"/>
      <c r="JHA774" s="28"/>
      <c r="JHB774" s="28"/>
      <c r="JHC774" s="28"/>
      <c r="JHD774" s="28"/>
      <c r="JHE774" s="28"/>
      <c r="JHF774" s="28"/>
      <c r="JHG774" s="28"/>
      <c r="JHH774" s="28"/>
      <c r="JHI774" s="28"/>
      <c r="JHJ774" s="28"/>
      <c r="JHK774" s="28"/>
      <c r="JHL774" s="28"/>
      <c r="JHM774" s="28"/>
      <c r="JHN774" s="28"/>
      <c r="JHO774" s="28"/>
      <c r="JHP774" s="28"/>
      <c r="JHQ774" s="28"/>
      <c r="JHR774" s="28"/>
      <c r="JHS774" s="28"/>
      <c r="JHT774" s="28"/>
      <c r="JHU774" s="28"/>
      <c r="JHV774" s="28"/>
      <c r="JHW774" s="28"/>
      <c r="JHX774" s="28"/>
      <c r="JHY774" s="28"/>
      <c r="JHZ774" s="28"/>
      <c r="JIA774" s="28"/>
      <c r="JIB774" s="28"/>
      <c r="JIC774" s="28"/>
      <c r="JID774" s="28"/>
      <c r="JIE774" s="28"/>
      <c r="JIF774" s="28"/>
      <c r="JIG774" s="28"/>
      <c r="JIH774" s="28"/>
      <c r="JII774" s="28"/>
      <c r="JIJ774" s="28"/>
      <c r="JIK774" s="28"/>
      <c r="JIL774" s="28"/>
      <c r="JIM774" s="28"/>
      <c r="JIN774" s="28"/>
      <c r="JIO774" s="28"/>
      <c r="JIP774" s="28"/>
      <c r="JIQ774" s="28"/>
      <c r="JIR774" s="28"/>
      <c r="JIS774" s="28"/>
      <c r="JIT774" s="28"/>
      <c r="JIU774" s="28"/>
      <c r="JIV774" s="28"/>
      <c r="JIW774" s="28"/>
      <c r="JIX774" s="28"/>
      <c r="JIY774" s="28"/>
      <c r="JIZ774" s="28"/>
      <c r="JJA774" s="28"/>
      <c r="JJB774" s="28"/>
      <c r="JJC774" s="28"/>
      <c r="JJD774" s="28"/>
      <c r="JJE774" s="28"/>
      <c r="JJF774" s="28"/>
      <c r="JJG774" s="28"/>
      <c r="JJH774" s="28"/>
      <c r="JJI774" s="28"/>
      <c r="JJJ774" s="28"/>
      <c r="JJK774" s="28"/>
      <c r="JJL774" s="28"/>
      <c r="JJM774" s="28"/>
      <c r="JJN774" s="28"/>
      <c r="JJO774" s="28"/>
      <c r="JJP774" s="28"/>
      <c r="JJQ774" s="28"/>
      <c r="JJR774" s="28"/>
      <c r="JJS774" s="28"/>
      <c r="JJT774" s="28"/>
      <c r="JJU774" s="28"/>
      <c r="JJV774" s="28"/>
      <c r="JJW774" s="28"/>
      <c r="JJX774" s="28"/>
      <c r="JJY774" s="28"/>
      <c r="JJZ774" s="28"/>
      <c r="JKA774" s="28"/>
      <c r="JKB774" s="28"/>
      <c r="JKC774" s="28"/>
      <c r="JKD774" s="28"/>
      <c r="JKE774" s="28"/>
      <c r="JKF774" s="28"/>
      <c r="JKG774" s="28"/>
      <c r="JKH774" s="28"/>
      <c r="JKI774" s="28"/>
      <c r="JKJ774" s="28"/>
      <c r="JKK774" s="28"/>
      <c r="JKL774" s="28"/>
      <c r="JKM774" s="28"/>
      <c r="JKN774" s="28"/>
      <c r="JKO774" s="28"/>
      <c r="JKP774" s="28"/>
      <c r="JKQ774" s="28"/>
      <c r="JKR774" s="28"/>
      <c r="JKS774" s="28"/>
      <c r="JKT774" s="28"/>
      <c r="JKU774" s="28"/>
      <c r="JKV774" s="28"/>
      <c r="JKW774" s="28"/>
      <c r="JKX774" s="28"/>
      <c r="JKY774" s="28"/>
      <c r="JKZ774" s="28"/>
      <c r="JLA774" s="28"/>
      <c r="JLB774" s="28"/>
      <c r="JLC774" s="28"/>
      <c r="JLD774" s="28"/>
      <c r="JLE774" s="28"/>
      <c r="JLF774" s="28"/>
      <c r="JLG774" s="28"/>
      <c r="JLH774" s="28"/>
      <c r="JLI774" s="28"/>
      <c r="JLJ774" s="28"/>
      <c r="JLK774" s="28"/>
      <c r="JLL774" s="28"/>
      <c r="JLM774" s="28"/>
      <c r="JLN774" s="28"/>
      <c r="JLO774" s="28"/>
      <c r="JLP774" s="28"/>
      <c r="JLQ774" s="28"/>
      <c r="JLR774" s="28"/>
      <c r="JLS774" s="28"/>
      <c r="JLT774" s="28"/>
      <c r="JLU774" s="28"/>
      <c r="JLV774" s="28"/>
      <c r="JLW774" s="28"/>
      <c r="JLX774" s="28"/>
      <c r="JLY774" s="28"/>
      <c r="JLZ774" s="28"/>
      <c r="JMA774" s="28"/>
      <c r="JMB774" s="28"/>
      <c r="JMC774" s="28"/>
      <c r="JMD774" s="28"/>
      <c r="JME774" s="28"/>
      <c r="JMF774" s="28"/>
      <c r="JMG774" s="28"/>
      <c r="JMH774" s="28"/>
      <c r="JMI774" s="28"/>
      <c r="JMJ774" s="28"/>
      <c r="JMK774" s="28"/>
      <c r="JML774" s="28"/>
      <c r="JMM774" s="28"/>
      <c r="JMN774" s="28"/>
      <c r="JMO774" s="28"/>
      <c r="JMP774" s="28"/>
      <c r="JMQ774" s="28"/>
      <c r="JMR774" s="28"/>
      <c r="JMS774" s="28"/>
      <c r="JMT774" s="28"/>
      <c r="JMU774" s="28"/>
      <c r="JMV774" s="28"/>
      <c r="JMW774" s="28"/>
      <c r="JMX774" s="28"/>
      <c r="JMY774" s="28"/>
      <c r="JMZ774" s="28"/>
      <c r="JNA774" s="28"/>
      <c r="JNB774" s="28"/>
      <c r="JNC774" s="28"/>
      <c r="JND774" s="28"/>
      <c r="JNE774" s="28"/>
      <c r="JNF774" s="28"/>
      <c r="JNG774" s="28"/>
      <c r="JNH774" s="28"/>
      <c r="JNI774" s="28"/>
      <c r="JNJ774" s="28"/>
      <c r="JNK774" s="28"/>
      <c r="JNL774" s="28"/>
      <c r="JNM774" s="28"/>
      <c r="JNN774" s="28"/>
      <c r="JNO774" s="28"/>
      <c r="JNP774" s="28"/>
      <c r="JNQ774" s="28"/>
      <c r="JNR774" s="28"/>
      <c r="JNS774" s="28"/>
      <c r="JNT774" s="28"/>
      <c r="JNU774" s="28"/>
      <c r="JNV774" s="28"/>
      <c r="JNW774" s="28"/>
      <c r="JNX774" s="28"/>
      <c r="JNY774" s="28"/>
      <c r="JNZ774" s="28"/>
      <c r="JOA774" s="28"/>
      <c r="JOB774" s="28"/>
      <c r="JOC774" s="28"/>
      <c r="JOD774" s="28"/>
      <c r="JOE774" s="28"/>
      <c r="JOF774" s="28"/>
      <c r="JOG774" s="28"/>
      <c r="JOH774" s="28"/>
      <c r="JOI774" s="28"/>
      <c r="JOJ774" s="28"/>
      <c r="JOK774" s="28"/>
      <c r="JOL774" s="28"/>
      <c r="JOM774" s="28"/>
      <c r="JON774" s="28"/>
      <c r="JOO774" s="28"/>
      <c r="JOP774" s="28"/>
      <c r="JOQ774" s="28"/>
      <c r="JOR774" s="28"/>
      <c r="JOS774" s="28"/>
      <c r="JOT774" s="28"/>
      <c r="JOU774" s="28"/>
      <c r="JOV774" s="28"/>
      <c r="JOW774" s="28"/>
      <c r="JOX774" s="28"/>
      <c r="JOY774" s="28"/>
      <c r="JOZ774" s="28"/>
      <c r="JPA774" s="28"/>
      <c r="JPB774" s="28"/>
      <c r="JPC774" s="28"/>
      <c r="JPD774" s="28"/>
      <c r="JPE774" s="28"/>
      <c r="JPF774" s="28"/>
      <c r="JPG774" s="28"/>
      <c r="JPH774" s="28"/>
      <c r="JPI774" s="28"/>
      <c r="JPJ774" s="28"/>
      <c r="JPK774" s="28"/>
      <c r="JPL774" s="28"/>
      <c r="JPM774" s="28"/>
      <c r="JPN774" s="28"/>
      <c r="JPO774" s="28"/>
      <c r="JPP774" s="28"/>
      <c r="JPQ774" s="28"/>
      <c r="JPR774" s="28"/>
      <c r="JPS774" s="28"/>
      <c r="JPT774" s="28"/>
      <c r="JPU774" s="28"/>
      <c r="JPV774" s="28"/>
      <c r="JPW774" s="28"/>
      <c r="JPX774" s="28"/>
      <c r="JPY774" s="28"/>
      <c r="JPZ774" s="28"/>
      <c r="JQA774" s="28"/>
      <c r="JQB774" s="28"/>
      <c r="JQC774" s="28"/>
      <c r="JQD774" s="28"/>
      <c r="JQE774" s="28"/>
      <c r="JQF774" s="28"/>
      <c r="JQG774" s="28"/>
      <c r="JQH774" s="28"/>
      <c r="JQI774" s="28"/>
      <c r="JQJ774" s="28"/>
      <c r="JQK774" s="28"/>
      <c r="JQL774" s="28"/>
      <c r="JQM774" s="28"/>
      <c r="JQN774" s="28"/>
      <c r="JQO774" s="28"/>
      <c r="JQP774" s="28"/>
      <c r="JQQ774" s="28"/>
      <c r="JQR774" s="28"/>
      <c r="JQS774" s="28"/>
      <c r="JQT774" s="28"/>
      <c r="JQU774" s="28"/>
      <c r="JQV774" s="28"/>
      <c r="JQW774" s="28"/>
      <c r="JQX774" s="28"/>
      <c r="JQY774" s="28"/>
      <c r="JQZ774" s="28"/>
      <c r="JRA774" s="28"/>
      <c r="JRB774" s="28"/>
      <c r="JRC774" s="28"/>
      <c r="JRD774" s="28"/>
      <c r="JRE774" s="28"/>
      <c r="JRF774" s="28"/>
      <c r="JRG774" s="28"/>
      <c r="JRH774" s="28"/>
      <c r="JRI774" s="28"/>
      <c r="JRJ774" s="28"/>
      <c r="JRK774" s="28"/>
      <c r="JRL774" s="28"/>
      <c r="JRM774" s="28"/>
      <c r="JRN774" s="28"/>
      <c r="JRO774" s="28"/>
      <c r="JRP774" s="28"/>
      <c r="JRQ774" s="28"/>
      <c r="JRR774" s="28"/>
      <c r="JRS774" s="28"/>
      <c r="JRT774" s="28"/>
      <c r="JRU774" s="28"/>
      <c r="JRV774" s="28"/>
      <c r="JRW774" s="28"/>
      <c r="JRX774" s="28"/>
      <c r="JRY774" s="28"/>
      <c r="JRZ774" s="28"/>
      <c r="JSA774" s="28"/>
      <c r="JSB774" s="28"/>
      <c r="JSC774" s="28"/>
      <c r="JSD774" s="28"/>
      <c r="JSE774" s="28"/>
      <c r="JSF774" s="28"/>
      <c r="JSG774" s="28"/>
      <c r="JSH774" s="28"/>
      <c r="JSI774" s="28"/>
      <c r="JSJ774" s="28"/>
      <c r="JSK774" s="28"/>
      <c r="JSL774" s="28"/>
      <c r="JSM774" s="28"/>
      <c r="JSN774" s="28"/>
      <c r="JSO774" s="28"/>
      <c r="JSP774" s="28"/>
      <c r="JSQ774" s="28"/>
      <c r="JSR774" s="28"/>
      <c r="JSS774" s="28"/>
      <c r="JST774" s="28"/>
      <c r="JSU774" s="28"/>
      <c r="JSV774" s="28"/>
      <c r="JSW774" s="28"/>
      <c r="JSX774" s="28"/>
      <c r="JSY774" s="28"/>
      <c r="JSZ774" s="28"/>
      <c r="JTA774" s="28"/>
      <c r="JTB774" s="28"/>
      <c r="JTC774" s="28"/>
      <c r="JTD774" s="28"/>
      <c r="JTE774" s="28"/>
      <c r="JTF774" s="28"/>
      <c r="JTG774" s="28"/>
      <c r="JTH774" s="28"/>
      <c r="JTI774" s="28"/>
      <c r="JTJ774" s="28"/>
      <c r="JTK774" s="28"/>
      <c r="JTL774" s="28"/>
      <c r="JTM774" s="28"/>
      <c r="JTN774" s="28"/>
      <c r="JTO774" s="28"/>
      <c r="JTP774" s="28"/>
      <c r="JTQ774" s="28"/>
      <c r="JTR774" s="28"/>
      <c r="JTS774" s="28"/>
      <c r="JTT774" s="28"/>
      <c r="JTU774" s="28"/>
      <c r="JTV774" s="28"/>
      <c r="JTW774" s="28"/>
      <c r="JTX774" s="28"/>
      <c r="JTY774" s="28"/>
      <c r="JTZ774" s="28"/>
      <c r="JUA774" s="28"/>
      <c r="JUB774" s="28"/>
      <c r="JUC774" s="28"/>
      <c r="JUD774" s="28"/>
      <c r="JUE774" s="28"/>
      <c r="JUF774" s="28"/>
      <c r="JUG774" s="28"/>
      <c r="JUH774" s="28"/>
      <c r="JUI774" s="28"/>
      <c r="JUJ774" s="28"/>
      <c r="JUK774" s="28"/>
      <c r="JUL774" s="28"/>
      <c r="JUM774" s="28"/>
      <c r="JUN774" s="28"/>
      <c r="JUO774" s="28"/>
      <c r="JUP774" s="28"/>
      <c r="JUQ774" s="28"/>
      <c r="JUR774" s="28"/>
      <c r="JUS774" s="28"/>
      <c r="JUT774" s="28"/>
      <c r="JUU774" s="28"/>
      <c r="JUV774" s="28"/>
      <c r="JUW774" s="28"/>
      <c r="JUX774" s="28"/>
      <c r="JUY774" s="28"/>
      <c r="JUZ774" s="28"/>
      <c r="JVA774" s="28"/>
      <c r="JVB774" s="28"/>
      <c r="JVC774" s="28"/>
      <c r="JVD774" s="28"/>
      <c r="JVE774" s="28"/>
      <c r="JVF774" s="28"/>
      <c r="JVG774" s="28"/>
      <c r="JVH774" s="28"/>
      <c r="JVI774" s="28"/>
      <c r="JVJ774" s="28"/>
      <c r="JVK774" s="28"/>
      <c r="JVL774" s="28"/>
      <c r="JVM774" s="28"/>
      <c r="JVN774" s="28"/>
      <c r="JVO774" s="28"/>
      <c r="JVP774" s="28"/>
      <c r="JVQ774" s="28"/>
      <c r="JVR774" s="28"/>
      <c r="JVS774" s="28"/>
      <c r="JVT774" s="28"/>
      <c r="JVU774" s="28"/>
      <c r="JVV774" s="28"/>
      <c r="JVW774" s="28"/>
      <c r="JVX774" s="28"/>
      <c r="JVY774" s="28"/>
      <c r="JVZ774" s="28"/>
      <c r="JWA774" s="28"/>
      <c r="JWB774" s="28"/>
      <c r="JWC774" s="28"/>
      <c r="JWD774" s="28"/>
      <c r="JWE774" s="28"/>
      <c r="JWF774" s="28"/>
      <c r="JWG774" s="28"/>
      <c r="JWH774" s="28"/>
      <c r="JWI774" s="28"/>
      <c r="JWJ774" s="28"/>
      <c r="JWK774" s="28"/>
      <c r="JWL774" s="28"/>
      <c r="JWM774" s="28"/>
      <c r="JWN774" s="28"/>
      <c r="JWO774" s="28"/>
      <c r="JWP774" s="28"/>
      <c r="JWQ774" s="28"/>
      <c r="JWR774" s="28"/>
      <c r="JWS774" s="28"/>
      <c r="JWT774" s="28"/>
      <c r="JWU774" s="28"/>
      <c r="JWV774" s="28"/>
      <c r="JWW774" s="28"/>
      <c r="JWX774" s="28"/>
      <c r="JWY774" s="28"/>
      <c r="JWZ774" s="28"/>
      <c r="JXA774" s="28"/>
      <c r="JXB774" s="28"/>
      <c r="JXC774" s="28"/>
      <c r="JXD774" s="28"/>
      <c r="JXE774" s="28"/>
      <c r="JXF774" s="28"/>
      <c r="JXG774" s="28"/>
      <c r="JXH774" s="28"/>
      <c r="JXI774" s="28"/>
      <c r="JXJ774" s="28"/>
      <c r="JXK774" s="28"/>
      <c r="JXL774" s="28"/>
      <c r="JXM774" s="28"/>
      <c r="JXN774" s="28"/>
      <c r="JXO774" s="28"/>
      <c r="JXP774" s="28"/>
      <c r="JXQ774" s="28"/>
      <c r="JXR774" s="28"/>
      <c r="JXS774" s="28"/>
      <c r="JXT774" s="28"/>
      <c r="JXU774" s="28"/>
      <c r="JXV774" s="28"/>
      <c r="JXW774" s="28"/>
      <c r="JXX774" s="28"/>
      <c r="JXY774" s="28"/>
      <c r="JXZ774" s="28"/>
      <c r="JYA774" s="28"/>
      <c r="JYB774" s="28"/>
      <c r="JYC774" s="28"/>
      <c r="JYD774" s="28"/>
      <c r="JYE774" s="28"/>
      <c r="JYF774" s="28"/>
      <c r="JYG774" s="28"/>
      <c r="JYH774" s="28"/>
      <c r="JYI774" s="28"/>
      <c r="JYJ774" s="28"/>
      <c r="JYK774" s="28"/>
      <c r="JYL774" s="28"/>
      <c r="JYM774" s="28"/>
      <c r="JYN774" s="28"/>
      <c r="JYO774" s="28"/>
      <c r="JYP774" s="28"/>
      <c r="JYQ774" s="28"/>
      <c r="JYR774" s="28"/>
      <c r="JYS774" s="28"/>
      <c r="JYT774" s="28"/>
      <c r="JYU774" s="28"/>
      <c r="JYV774" s="28"/>
      <c r="JYW774" s="28"/>
      <c r="JYX774" s="28"/>
      <c r="JYY774" s="28"/>
      <c r="JYZ774" s="28"/>
      <c r="JZA774" s="28"/>
      <c r="JZB774" s="28"/>
      <c r="JZC774" s="28"/>
      <c r="JZD774" s="28"/>
      <c r="JZE774" s="28"/>
      <c r="JZF774" s="28"/>
      <c r="JZG774" s="28"/>
      <c r="JZH774" s="28"/>
      <c r="JZI774" s="28"/>
      <c r="JZJ774" s="28"/>
      <c r="JZK774" s="28"/>
      <c r="JZL774" s="28"/>
      <c r="JZM774" s="28"/>
      <c r="JZN774" s="28"/>
      <c r="JZO774" s="28"/>
      <c r="JZP774" s="28"/>
      <c r="JZQ774" s="28"/>
      <c r="JZR774" s="28"/>
      <c r="JZS774" s="28"/>
      <c r="JZT774" s="28"/>
      <c r="JZU774" s="28"/>
      <c r="JZV774" s="28"/>
      <c r="JZW774" s="28"/>
      <c r="JZX774" s="28"/>
      <c r="JZY774" s="28"/>
      <c r="JZZ774" s="28"/>
      <c r="KAA774" s="28"/>
      <c r="KAB774" s="28"/>
      <c r="KAC774" s="28"/>
      <c r="KAD774" s="28"/>
      <c r="KAE774" s="28"/>
      <c r="KAF774" s="28"/>
      <c r="KAG774" s="28"/>
      <c r="KAH774" s="28"/>
      <c r="KAI774" s="28"/>
      <c r="KAJ774" s="28"/>
      <c r="KAK774" s="28"/>
      <c r="KAL774" s="28"/>
      <c r="KAM774" s="28"/>
      <c r="KAN774" s="28"/>
      <c r="KAO774" s="28"/>
      <c r="KAP774" s="28"/>
      <c r="KAQ774" s="28"/>
      <c r="KAR774" s="28"/>
      <c r="KAS774" s="28"/>
      <c r="KAT774" s="28"/>
      <c r="KAU774" s="28"/>
      <c r="KAV774" s="28"/>
      <c r="KAW774" s="28"/>
      <c r="KAX774" s="28"/>
      <c r="KAY774" s="28"/>
      <c r="KAZ774" s="28"/>
      <c r="KBA774" s="28"/>
      <c r="KBB774" s="28"/>
      <c r="KBC774" s="28"/>
      <c r="KBD774" s="28"/>
      <c r="KBE774" s="28"/>
      <c r="KBF774" s="28"/>
      <c r="KBG774" s="28"/>
      <c r="KBH774" s="28"/>
      <c r="KBI774" s="28"/>
      <c r="KBJ774" s="28"/>
      <c r="KBK774" s="28"/>
      <c r="KBL774" s="28"/>
      <c r="KBM774" s="28"/>
      <c r="KBN774" s="28"/>
      <c r="KBO774" s="28"/>
      <c r="KBP774" s="28"/>
      <c r="KBQ774" s="28"/>
      <c r="KBR774" s="28"/>
      <c r="KBS774" s="28"/>
      <c r="KBT774" s="28"/>
      <c r="KBU774" s="28"/>
      <c r="KBV774" s="28"/>
      <c r="KBW774" s="28"/>
      <c r="KBX774" s="28"/>
      <c r="KBY774" s="28"/>
      <c r="KBZ774" s="28"/>
      <c r="KCA774" s="28"/>
      <c r="KCB774" s="28"/>
      <c r="KCC774" s="28"/>
      <c r="KCD774" s="28"/>
      <c r="KCE774" s="28"/>
      <c r="KCF774" s="28"/>
      <c r="KCG774" s="28"/>
      <c r="KCH774" s="28"/>
      <c r="KCI774" s="28"/>
      <c r="KCJ774" s="28"/>
      <c r="KCK774" s="28"/>
      <c r="KCL774" s="28"/>
      <c r="KCM774" s="28"/>
      <c r="KCN774" s="28"/>
      <c r="KCO774" s="28"/>
      <c r="KCP774" s="28"/>
      <c r="KCQ774" s="28"/>
      <c r="KCR774" s="28"/>
      <c r="KCS774" s="28"/>
      <c r="KCT774" s="28"/>
      <c r="KCU774" s="28"/>
      <c r="KCV774" s="28"/>
      <c r="KCW774" s="28"/>
      <c r="KCX774" s="28"/>
      <c r="KCY774" s="28"/>
      <c r="KCZ774" s="28"/>
      <c r="KDA774" s="28"/>
      <c r="KDB774" s="28"/>
      <c r="KDC774" s="28"/>
      <c r="KDD774" s="28"/>
      <c r="KDE774" s="28"/>
      <c r="KDF774" s="28"/>
      <c r="KDG774" s="28"/>
      <c r="KDH774" s="28"/>
      <c r="KDI774" s="28"/>
      <c r="KDJ774" s="28"/>
      <c r="KDK774" s="28"/>
      <c r="KDL774" s="28"/>
      <c r="KDM774" s="28"/>
      <c r="KDN774" s="28"/>
      <c r="KDO774" s="28"/>
      <c r="KDP774" s="28"/>
      <c r="KDQ774" s="28"/>
      <c r="KDR774" s="28"/>
      <c r="KDS774" s="28"/>
      <c r="KDT774" s="28"/>
      <c r="KDU774" s="28"/>
      <c r="KDV774" s="28"/>
      <c r="KDW774" s="28"/>
      <c r="KDX774" s="28"/>
      <c r="KDY774" s="28"/>
      <c r="KDZ774" s="28"/>
      <c r="KEA774" s="28"/>
      <c r="KEB774" s="28"/>
      <c r="KEC774" s="28"/>
      <c r="KED774" s="28"/>
      <c r="KEE774" s="28"/>
      <c r="KEF774" s="28"/>
      <c r="KEG774" s="28"/>
      <c r="KEH774" s="28"/>
      <c r="KEI774" s="28"/>
      <c r="KEJ774" s="28"/>
      <c r="KEK774" s="28"/>
      <c r="KEL774" s="28"/>
      <c r="KEM774" s="28"/>
      <c r="KEN774" s="28"/>
      <c r="KEO774" s="28"/>
      <c r="KEP774" s="28"/>
      <c r="KEQ774" s="28"/>
      <c r="KER774" s="28"/>
      <c r="KES774" s="28"/>
      <c r="KET774" s="28"/>
      <c r="KEU774" s="28"/>
      <c r="KEV774" s="28"/>
      <c r="KEW774" s="28"/>
      <c r="KEX774" s="28"/>
      <c r="KEY774" s="28"/>
      <c r="KEZ774" s="28"/>
      <c r="KFA774" s="28"/>
      <c r="KFB774" s="28"/>
      <c r="KFC774" s="28"/>
      <c r="KFD774" s="28"/>
      <c r="KFE774" s="28"/>
      <c r="KFF774" s="28"/>
      <c r="KFG774" s="28"/>
      <c r="KFH774" s="28"/>
      <c r="KFI774" s="28"/>
      <c r="KFJ774" s="28"/>
      <c r="KFK774" s="28"/>
      <c r="KFL774" s="28"/>
      <c r="KFM774" s="28"/>
      <c r="KFN774" s="28"/>
      <c r="KFO774" s="28"/>
      <c r="KFP774" s="28"/>
      <c r="KFQ774" s="28"/>
      <c r="KFR774" s="28"/>
      <c r="KFS774" s="28"/>
      <c r="KFT774" s="28"/>
      <c r="KFU774" s="28"/>
      <c r="KFV774" s="28"/>
      <c r="KFW774" s="28"/>
      <c r="KFX774" s="28"/>
      <c r="KFY774" s="28"/>
      <c r="KFZ774" s="28"/>
      <c r="KGA774" s="28"/>
      <c r="KGB774" s="28"/>
      <c r="KGC774" s="28"/>
      <c r="KGD774" s="28"/>
      <c r="KGE774" s="28"/>
      <c r="KGF774" s="28"/>
      <c r="KGG774" s="28"/>
      <c r="KGH774" s="28"/>
      <c r="KGI774" s="28"/>
      <c r="KGJ774" s="28"/>
      <c r="KGK774" s="28"/>
      <c r="KGL774" s="28"/>
      <c r="KGM774" s="28"/>
      <c r="KGN774" s="28"/>
      <c r="KGO774" s="28"/>
      <c r="KGP774" s="28"/>
      <c r="KGQ774" s="28"/>
      <c r="KGR774" s="28"/>
      <c r="KGS774" s="28"/>
      <c r="KGT774" s="28"/>
      <c r="KGU774" s="28"/>
      <c r="KGV774" s="28"/>
      <c r="KGW774" s="28"/>
      <c r="KGX774" s="28"/>
      <c r="KGY774" s="28"/>
      <c r="KGZ774" s="28"/>
      <c r="KHA774" s="28"/>
      <c r="KHB774" s="28"/>
      <c r="KHC774" s="28"/>
      <c r="KHD774" s="28"/>
      <c r="KHE774" s="28"/>
      <c r="KHF774" s="28"/>
      <c r="KHG774" s="28"/>
      <c r="KHH774" s="28"/>
      <c r="KHI774" s="28"/>
      <c r="KHJ774" s="28"/>
      <c r="KHK774" s="28"/>
      <c r="KHL774" s="28"/>
      <c r="KHM774" s="28"/>
      <c r="KHN774" s="28"/>
      <c r="KHO774" s="28"/>
      <c r="KHP774" s="28"/>
      <c r="KHQ774" s="28"/>
      <c r="KHR774" s="28"/>
      <c r="KHS774" s="28"/>
      <c r="KHT774" s="28"/>
      <c r="KHU774" s="28"/>
      <c r="KHV774" s="28"/>
      <c r="KHW774" s="28"/>
      <c r="KHX774" s="28"/>
      <c r="KHY774" s="28"/>
      <c r="KHZ774" s="28"/>
      <c r="KIA774" s="28"/>
      <c r="KIB774" s="28"/>
      <c r="KIC774" s="28"/>
      <c r="KID774" s="28"/>
      <c r="KIE774" s="28"/>
      <c r="KIF774" s="28"/>
      <c r="KIG774" s="28"/>
      <c r="KIH774" s="28"/>
      <c r="KII774" s="28"/>
      <c r="KIJ774" s="28"/>
      <c r="KIK774" s="28"/>
      <c r="KIL774" s="28"/>
      <c r="KIM774" s="28"/>
      <c r="KIN774" s="28"/>
      <c r="KIO774" s="28"/>
      <c r="KIP774" s="28"/>
      <c r="KIQ774" s="28"/>
      <c r="KIR774" s="28"/>
      <c r="KIS774" s="28"/>
      <c r="KIT774" s="28"/>
      <c r="KIU774" s="28"/>
      <c r="KIV774" s="28"/>
      <c r="KIW774" s="28"/>
      <c r="KIX774" s="28"/>
      <c r="KIY774" s="28"/>
      <c r="KIZ774" s="28"/>
      <c r="KJA774" s="28"/>
      <c r="KJB774" s="28"/>
      <c r="KJC774" s="28"/>
      <c r="KJD774" s="28"/>
      <c r="KJE774" s="28"/>
      <c r="KJF774" s="28"/>
      <c r="KJG774" s="28"/>
      <c r="KJH774" s="28"/>
      <c r="KJI774" s="28"/>
      <c r="KJJ774" s="28"/>
      <c r="KJK774" s="28"/>
      <c r="KJL774" s="28"/>
      <c r="KJM774" s="28"/>
      <c r="KJN774" s="28"/>
      <c r="KJO774" s="28"/>
      <c r="KJP774" s="28"/>
      <c r="KJQ774" s="28"/>
      <c r="KJR774" s="28"/>
      <c r="KJS774" s="28"/>
      <c r="KJT774" s="28"/>
      <c r="KJU774" s="28"/>
      <c r="KJV774" s="28"/>
      <c r="KJW774" s="28"/>
      <c r="KJX774" s="28"/>
      <c r="KJY774" s="28"/>
      <c r="KJZ774" s="28"/>
      <c r="KKA774" s="28"/>
      <c r="KKB774" s="28"/>
      <c r="KKC774" s="28"/>
      <c r="KKD774" s="28"/>
      <c r="KKE774" s="28"/>
      <c r="KKF774" s="28"/>
      <c r="KKG774" s="28"/>
      <c r="KKH774" s="28"/>
      <c r="KKI774" s="28"/>
      <c r="KKJ774" s="28"/>
      <c r="KKK774" s="28"/>
      <c r="KKL774" s="28"/>
      <c r="KKM774" s="28"/>
      <c r="KKN774" s="28"/>
      <c r="KKO774" s="28"/>
      <c r="KKP774" s="28"/>
      <c r="KKQ774" s="28"/>
      <c r="KKR774" s="28"/>
      <c r="KKS774" s="28"/>
      <c r="KKT774" s="28"/>
      <c r="KKU774" s="28"/>
      <c r="KKV774" s="28"/>
      <c r="KKW774" s="28"/>
      <c r="KKX774" s="28"/>
      <c r="KKY774" s="28"/>
      <c r="KKZ774" s="28"/>
      <c r="KLA774" s="28"/>
      <c r="KLB774" s="28"/>
      <c r="KLC774" s="28"/>
      <c r="KLD774" s="28"/>
      <c r="KLE774" s="28"/>
      <c r="KLF774" s="28"/>
      <c r="KLG774" s="28"/>
      <c r="KLH774" s="28"/>
      <c r="KLI774" s="28"/>
      <c r="KLJ774" s="28"/>
      <c r="KLK774" s="28"/>
      <c r="KLL774" s="28"/>
      <c r="KLM774" s="28"/>
      <c r="KLN774" s="28"/>
      <c r="KLO774" s="28"/>
      <c r="KLP774" s="28"/>
      <c r="KLQ774" s="28"/>
      <c r="KLR774" s="28"/>
      <c r="KLS774" s="28"/>
      <c r="KLT774" s="28"/>
      <c r="KLU774" s="28"/>
      <c r="KLV774" s="28"/>
      <c r="KLW774" s="28"/>
      <c r="KLX774" s="28"/>
      <c r="KLY774" s="28"/>
      <c r="KLZ774" s="28"/>
      <c r="KMA774" s="28"/>
      <c r="KMB774" s="28"/>
      <c r="KMC774" s="28"/>
      <c r="KMD774" s="28"/>
      <c r="KME774" s="28"/>
      <c r="KMF774" s="28"/>
      <c r="KMG774" s="28"/>
      <c r="KMH774" s="28"/>
      <c r="KMI774" s="28"/>
      <c r="KMJ774" s="28"/>
      <c r="KMK774" s="28"/>
      <c r="KML774" s="28"/>
      <c r="KMM774" s="28"/>
      <c r="KMN774" s="28"/>
      <c r="KMO774" s="28"/>
      <c r="KMP774" s="28"/>
      <c r="KMQ774" s="28"/>
      <c r="KMR774" s="28"/>
      <c r="KMS774" s="28"/>
      <c r="KMT774" s="28"/>
      <c r="KMU774" s="28"/>
      <c r="KMV774" s="28"/>
      <c r="KMW774" s="28"/>
      <c r="KMX774" s="28"/>
      <c r="KMY774" s="28"/>
      <c r="KMZ774" s="28"/>
      <c r="KNA774" s="28"/>
      <c r="KNB774" s="28"/>
      <c r="KNC774" s="28"/>
      <c r="KND774" s="28"/>
      <c r="KNE774" s="28"/>
      <c r="KNF774" s="28"/>
      <c r="KNG774" s="28"/>
      <c r="KNH774" s="28"/>
      <c r="KNI774" s="28"/>
      <c r="KNJ774" s="28"/>
      <c r="KNK774" s="28"/>
      <c r="KNL774" s="28"/>
      <c r="KNM774" s="28"/>
      <c r="KNN774" s="28"/>
      <c r="KNO774" s="28"/>
      <c r="KNP774" s="28"/>
      <c r="KNQ774" s="28"/>
      <c r="KNR774" s="28"/>
      <c r="KNS774" s="28"/>
      <c r="KNT774" s="28"/>
      <c r="KNU774" s="28"/>
      <c r="KNV774" s="28"/>
      <c r="KNW774" s="28"/>
      <c r="KNX774" s="28"/>
      <c r="KNY774" s="28"/>
      <c r="KNZ774" s="28"/>
      <c r="KOA774" s="28"/>
      <c r="KOB774" s="28"/>
      <c r="KOC774" s="28"/>
      <c r="KOD774" s="28"/>
      <c r="KOE774" s="28"/>
      <c r="KOF774" s="28"/>
      <c r="KOG774" s="28"/>
      <c r="KOH774" s="28"/>
      <c r="KOI774" s="28"/>
      <c r="KOJ774" s="28"/>
      <c r="KOK774" s="28"/>
      <c r="KOL774" s="28"/>
      <c r="KOM774" s="28"/>
      <c r="KON774" s="28"/>
      <c r="KOO774" s="28"/>
      <c r="KOP774" s="28"/>
      <c r="KOQ774" s="28"/>
      <c r="KOR774" s="28"/>
      <c r="KOS774" s="28"/>
      <c r="KOT774" s="28"/>
      <c r="KOU774" s="28"/>
      <c r="KOV774" s="28"/>
      <c r="KOW774" s="28"/>
      <c r="KOX774" s="28"/>
      <c r="KOY774" s="28"/>
      <c r="KOZ774" s="28"/>
      <c r="KPA774" s="28"/>
      <c r="KPB774" s="28"/>
      <c r="KPC774" s="28"/>
      <c r="KPD774" s="28"/>
      <c r="KPE774" s="28"/>
      <c r="KPF774" s="28"/>
      <c r="KPG774" s="28"/>
      <c r="KPH774" s="28"/>
      <c r="KPI774" s="28"/>
      <c r="KPJ774" s="28"/>
      <c r="KPK774" s="28"/>
      <c r="KPL774" s="28"/>
      <c r="KPM774" s="28"/>
      <c r="KPN774" s="28"/>
      <c r="KPO774" s="28"/>
      <c r="KPP774" s="28"/>
      <c r="KPQ774" s="28"/>
      <c r="KPR774" s="28"/>
      <c r="KPS774" s="28"/>
      <c r="KPT774" s="28"/>
      <c r="KPU774" s="28"/>
      <c r="KPV774" s="28"/>
      <c r="KPW774" s="28"/>
      <c r="KPX774" s="28"/>
      <c r="KPY774" s="28"/>
      <c r="KPZ774" s="28"/>
      <c r="KQA774" s="28"/>
      <c r="KQB774" s="28"/>
      <c r="KQC774" s="28"/>
      <c r="KQD774" s="28"/>
      <c r="KQE774" s="28"/>
      <c r="KQF774" s="28"/>
      <c r="KQG774" s="28"/>
      <c r="KQH774" s="28"/>
      <c r="KQI774" s="28"/>
      <c r="KQJ774" s="28"/>
      <c r="KQK774" s="28"/>
      <c r="KQL774" s="28"/>
      <c r="KQM774" s="28"/>
      <c r="KQN774" s="28"/>
      <c r="KQO774" s="28"/>
      <c r="KQP774" s="28"/>
      <c r="KQQ774" s="28"/>
      <c r="KQR774" s="28"/>
      <c r="KQS774" s="28"/>
      <c r="KQT774" s="28"/>
      <c r="KQU774" s="28"/>
      <c r="KQV774" s="28"/>
      <c r="KQW774" s="28"/>
      <c r="KQX774" s="28"/>
      <c r="KQY774" s="28"/>
      <c r="KQZ774" s="28"/>
      <c r="KRA774" s="28"/>
      <c r="KRB774" s="28"/>
      <c r="KRC774" s="28"/>
      <c r="KRD774" s="28"/>
      <c r="KRE774" s="28"/>
      <c r="KRF774" s="28"/>
      <c r="KRG774" s="28"/>
      <c r="KRH774" s="28"/>
      <c r="KRI774" s="28"/>
      <c r="KRJ774" s="28"/>
      <c r="KRK774" s="28"/>
      <c r="KRL774" s="28"/>
      <c r="KRM774" s="28"/>
      <c r="KRN774" s="28"/>
      <c r="KRO774" s="28"/>
      <c r="KRP774" s="28"/>
      <c r="KRQ774" s="28"/>
      <c r="KRR774" s="28"/>
      <c r="KRS774" s="28"/>
      <c r="KRT774" s="28"/>
      <c r="KRU774" s="28"/>
      <c r="KRV774" s="28"/>
      <c r="KRW774" s="28"/>
      <c r="KRX774" s="28"/>
      <c r="KRY774" s="28"/>
      <c r="KRZ774" s="28"/>
      <c r="KSA774" s="28"/>
      <c r="KSB774" s="28"/>
      <c r="KSC774" s="28"/>
      <c r="KSD774" s="28"/>
      <c r="KSE774" s="28"/>
      <c r="KSF774" s="28"/>
      <c r="KSG774" s="28"/>
      <c r="KSH774" s="28"/>
      <c r="KSI774" s="28"/>
      <c r="KSJ774" s="28"/>
      <c r="KSK774" s="28"/>
      <c r="KSL774" s="28"/>
      <c r="KSM774" s="28"/>
      <c r="KSN774" s="28"/>
      <c r="KSO774" s="28"/>
      <c r="KSP774" s="28"/>
      <c r="KSQ774" s="28"/>
      <c r="KSR774" s="28"/>
      <c r="KSS774" s="28"/>
      <c r="KST774" s="28"/>
      <c r="KSU774" s="28"/>
      <c r="KSV774" s="28"/>
      <c r="KSW774" s="28"/>
      <c r="KSX774" s="28"/>
      <c r="KSY774" s="28"/>
      <c r="KSZ774" s="28"/>
      <c r="KTA774" s="28"/>
      <c r="KTB774" s="28"/>
      <c r="KTC774" s="28"/>
      <c r="KTD774" s="28"/>
      <c r="KTE774" s="28"/>
      <c r="KTF774" s="28"/>
      <c r="KTG774" s="28"/>
      <c r="KTH774" s="28"/>
      <c r="KTI774" s="28"/>
      <c r="KTJ774" s="28"/>
      <c r="KTK774" s="28"/>
      <c r="KTL774" s="28"/>
      <c r="KTM774" s="28"/>
      <c r="KTN774" s="28"/>
      <c r="KTO774" s="28"/>
      <c r="KTP774" s="28"/>
      <c r="KTQ774" s="28"/>
      <c r="KTR774" s="28"/>
      <c r="KTS774" s="28"/>
      <c r="KTT774" s="28"/>
      <c r="KTU774" s="28"/>
      <c r="KTV774" s="28"/>
      <c r="KTW774" s="28"/>
      <c r="KTX774" s="28"/>
      <c r="KTY774" s="28"/>
      <c r="KTZ774" s="28"/>
      <c r="KUA774" s="28"/>
      <c r="KUB774" s="28"/>
      <c r="KUC774" s="28"/>
      <c r="KUD774" s="28"/>
      <c r="KUE774" s="28"/>
      <c r="KUF774" s="28"/>
      <c r="KUG774" s="28"/>
      <c r="KUH774" s="28"/>
      <c r="KUI774" s="28"/>
      <c r="KUJ774" s="28"/>
      <c r="KUK774" s="28"/>
      <c r="KUL774" s="28"/>
      <c r="KUM774" s="28"/>
      <c r="KUN774" s="28"/>
      <c r="KUO774" s="28"/>
      <c r="KUP774" s="28"/>
      <c r="KUQ774" s="28"/>
      <c r="KUR774" s="28"/>
      <c r="KUS774" s="28"/>
      <c r="KUT774" s="28"/>
      <c r="KUU774" s="28"/>
      <c r="KUV774" s="28"/>
      <c r="KUW774" s="28"/>
      <c r="KUX774" s="28"/>
      <c r="KUY774" s="28"/>
      <c r="KUZ774" s="28"/>
      <c r="KVA774" s="28"/>
      <c r="KVB774" s="28"/>
      <c r="KVC774" s="28"/>
      <c r="KVD774" s="28"/>
      <c r="KVE774" s="28"/>
      <c r="KVF774" s="28"/>
      <c r="KVG774" s="28"/>
      <c r="KVH774" s="28"/>
      <c r="KVI774" s="28"/>
      <c r="KVJ774" s="28"/>
      <c r="KVK774" s="28"/>
      <c r="KVL774" s="28"/>
      <c r="KVM774" s="28"/>
      <c r="KVN774" s="28"/>
      <c r="KVO774" s="28"/>
      <c r="KVP774" s="28"/>
      <c r="KVQ774" s="28"/>
      <c r="KVR774" s="28"/>
      <c r="KVS774" s="28"/>
      <c r="KVT774" s="28"/>
      <c r="KVU774" s="28"/>
      <c r="KVV774" s="28"/>
      <c r="KVW774" s="28"/>
      <c r="KVX774" s="28"/>
      <c r="KVY774" s="28"/>
      <c r="KVZ774" s="28"/>
      <c r="KWA774" s="28"/>
      <c r="KWB774" s="28"/>
      <c r="KWC774" s="28"/>
      <c r="KWD774" s="28"/>
      <c r="KWE774" s="28"/>
      <c r="KWF774" s="28"/>
      <c r="KWG774" s="28"/>
      <c r="KWH774" s="28"/>
      <c r="KWI774" s="28"/>
      <c r="KWJ774" s="28"/>
      <c r="KWK774" s="28"/>
      <c r="KWL774" s="28"/>
      <c r="KWM774" s="28"/>
      <c r="KWN774" s="28"/>
      <c r="KWO774" s="28"/>
      <c r="KWP774" s="28"/>
      <c r="KWQ774" s="28"/>
      <c r="KWR774" s="28"/>
      <c r="KWS774" s="28"/>
      <c r="KWT774" s="28"/>
      <c r="KWU774" s="28"/>
      <c r="KWV774" s="28"/>
      <c r="KWW774" s="28"/>
      <c r="KWX774" s="28"/>
      <c r="KWY774" s="28"/>
      <c r="KWZ774" s="28"/>
      <c r="KXA774" s="28"/>
      <c r="KXB774" s="28"/>
      <c r="KXC774" s="28"/>
      <c r="KXD774" s="28"/>
      <c r="KXE774" s="28"/>
      <c r="KXF774" s="28"/>
      <c r="KXG774" s="28"/>
      <c r="KXH774" s="28"/>
      <c r="KXI774" s="28"/>
      <c r="KXJ774" s="28"/>
      <c r="KXK774" s="28"/>
      <c r="KXL774" s="28"/>
      <c r="KXM774" s="28"/>
      <c r="KXN774" s="28"/>
      <c r="KXO774" s="28"/>
      <c r="KXP774" s="28"/>
      <c r="KXQ774" s="28"/>
      <c r="KXR774" s="28"/>
      <c r="KXS774" s="28"/>
      <c r="KXT774" s="28"/>
      <c r="KXU774" s="28"/>
      <c r="KXV774" s="28"/>
      <c r="KXW774" s="28"/>
      <c r="KXX774" s="28"/>
      <c r="KXY774" s="28"/>
      <c r="KXZ774" s="28"/>
      <c r="KYA774" s="28"/>
      <c r="KYB774" s="28"/>
      <c r="KYC774" s="28"/>
      <c r="KYD774" s="28"/>
      <c r="KYE774" s="28"/>
      <c r="KYF774" s="28"/>
      <c r="KYG774" s="28"/>
      <c r="KYH774" s="28"/>
      <c r="KYI774" s="28"/>
      <c r="KYJ774" s="28"/>
      <c r="KYK774" s="28"/>
      <c r="KYL774" s="28"/>
      <c r="KYM774" s="28"/>
      <c r="KYN774" s="28"/>
      <c r="KYO774" s="28"/>
      <c r="KYP774" s="28"/>
      <c r="KYQ774" s="28"/>
      <c r="KYR774" s="28"/>
      <c r="KYS774" s="28"/>
      <c r="KYT774" s="28"/>
      <c r="KYU774" s="28"/>
      <c r="KYV774" s="28"/>
      <c r="KYW774" s="28"/>
      <c r="KYX774" s="28"/>
      <c r="KYY774" s="28"/>
      <c r="KYZ774" s="28"/>
      <c r="KZA774" s="28"/>
      <c r="KZB774" s="28"/>
      <c r="KZC774" s="28"/>
      <c r="KZD774" s="28"/>
      <c r="KZE774" s="28"/>
      <c r="KZF774" s="28"/>
      <c r="KZG774" s="28"/>
      <c r="KZH774" s="28"/>
      <c r="KZI774" s="28"/>
      <c r="KZJ774" s="28"/>
      <c r="KZK774" s="28"/>
      <c r="KZL774" s="28"/>
      <c r="KZM774" s="28"/>
      <c r="KZN774" s="28"/>
      <c r="KZO774" s="28"/>
      <c r="KZP774" s="28"/>
      <c r="KZQ774" s="28"/>
      <c r="KZR774" s="28"/>
      <c r="KZS774" s="28"/>
      <c r="KZT774" s="28"/>
      <c r="KZU774" s="28"/>
      <c r="KZV774" s="28"/>
      <c r="KZW774" s="28"/>
      <c r="KZX774" s="28"/>
      <c r="KZY774" s="28"/>
      <c r="KZZ774" s="28"/>
      <c r="LAA774" s="28"/>
      <c r="LAB774" s="28"/>
      <c r="LAC774" s="28"/>
      <c r="LAD774" s="28"/>
      <c r="LAE774" s="28"/>
      <c r="LAF774" s="28"/>
      <c r="LAG774" s="28"/>
      <c r="LAH774" s="28"/>
      <c r="LAI774" s="28"/>
      <c r="LAJ774" s="28"/>
      <c r="LAK774" s="28"/>
      <c r="LAL774" s="28"/>
      <c r="LAM774" s="28"/>
      <c r="LAN774" s="28"/>
      <c r="LAO774" s="28"/>
      <c r="LAP774" s="28"/>
      <c r="LAQ774" s="28"/>
      <c r="LAR774" s="28"/>
      <c r="LAS774" s="28"/>
      <c r="LAT774" s="28"/>
      <c r="LAU774" s="28"/>
      <c r="LAV774" s="28"/>
      <c r="LAW774" s="28"/>
      <c r="LAX774" s="28"/>
      <c r="LAY774" s="28"/>
      <c r="LAZ774" s="28"/>
      <c r="LBA774" s="28"/>
      <c r="LBB774" s="28"/>
      <c r="LBC774" s="28"/>
      <c r="LBD774" s="28"/>
      <c r="LBE774" s="28"/>
      <c r="LBF774" s="28"/>
      <c r="LBG774" s="28"/>
      <c r="LBH774" s="28"/>
      <c r="LBI774" s="28"/>
      <c r="LBJ774" s="28"/>
      <c r="LBK774" s="28"/>
      <c r="LBL774" s="28"/>
      <c r="LBM774" s="28"/>
      <c r="LBN774" s="28"/>
      <c r="LBO774" s="28"/>
      <c r="LBP774" s="28"/>
      <c r="LBQ774" s="28"/>
      <c r="LBR774" s="28"/>
      <c r="LBS774" s="28"/>
      <c r="LBT774" s="28"/>
      <c r="LBU774" s="28"/>
      <c r="LBV774" s="28"/>
      <c r="LBW774" s="28"/>
      <c r="LBX774" s="28"/>
      <c r="LBY774" s="28"/>
      <c r="LBZ774" s="28"/>
      <c r="LCA774" s="28"/>
      <c r="LCB774" s="28"/>
      <c r="LCC774" s="28"/>
      <c r="LCD774" s="28"/>
      <c r="LCE774" s="28"/>
      <c r="LCF774" s="28"/>
      <c r="LCG774" s="28"/>
      <c r="LCH774" s="28"/>
      <c r="LCI774" s="28"/>
      <c r="LCJ774" s="28"/>
      <c r="LCK774" s="28"/>
      <c r="LCL774" s="28"/>
      <c r="LCM774" s="28"/>
      <c r="LCN774" s="28"/>
      <c r="LCO774" s="28"/>
      <c r="LCP774" s="28"/>
      <c r="LCQ774" s="28"/>
      <c r="LCR774" s="28"/>
      <c r="LCS774" s="28"/>
      <c r="LCT774" s="28"/>
      <c r="LCU774" s="28"/>
      <c r="LCV774" s="28"/>
      <c r="LCW774" s="28"/>
      <c r="LCX774" s="28"/>
      <c r="LCY774" s="28"/>
      <c r="LCZ774" s="28"/>
      <c r="LDA774" s="28"/>
      <c r="LDB774" s="28"/>
      <c r="LDC774" s="28"/>
      <c r="LDD774" s="28"/>
      <c r="LDE774" s="28"/>
      <c r="LDF774" s="28"/>
      <c r="LDG774" s="28"/>
      <c r="LDH774" s="28"/>
      <c r="LDI774" s="28"/>
      <c r="LDJ774" s="28"/>
      <c r="LDK774" s="28"/>
      <c r="LDL774" s="28"/>
      <c r="LDM774" s="28"/>
      <c r="LDN774" s="28"/>
      <c r="LDO774" s="28"/>
      <c r="LDP774" s="28"/>
      <c r="LDQ774" s="28"/>
      <c r="LDR774" s="28"/>
      <c r="LDS774" s="28"/>
      <c r="LDT774" s="28"/>
      <c r="LDU774" s="28"/>
      <c r="LDV774" s="28"/>
      <c r="LDW774" s="28"/>
      <c r="LDX774" s="28"/>
      <c r="LDY774" s="28"/>
      <c r="LDZ774" s="28"/>
      <c r="LEA774" s="28"/>
      <c r="LEB774" s="28"/>
      <c r="LEC774" s="28"/>
      <c r="LED774" s="28"/>
      <c r="LEE774" s="28"/>
      <c r="LEF774" s="28"/>
      <c r="LEG774" s="28"/>
      <c r="LEH774" s="28"/>
      <c r="LEI774" s="28"/>
      <c r="LEJ774" s="28"/>
      <c r="LEK774" s="28"/>
      <c r="LEL774" s="28"/>
      <c r="LEM774" s="28"/>
      <c r="LEN774" s="28"/>
      <c r="LEO774" s="28"/>
      <c r="LEP774" s="28"/>
      <c r="LEQ774" s="28"/>
      <c r="LER774" s="28"/>
      <c r="LES774" s="28"/>
      <c r="LET774" s="28"/>
      <c r="LEU774" s="28"/>
      <c r="LEV774" s="28"/>
      <c r="LEW774" s="28"/>
      <c r="LEX774" s="28"/>
      <c r="LEY774" s="28"/>
      <c r="LEZ774" s="28"/>
      <c r="LFA774" s="28"/>
      <c r="LFB774" s="28"/>
      <c r="LFC774" s="28"/>
      <c r="LFD774" s="28"/>
      <c r="LFE774" s="28"/>
      <c r="LFF774" s="28"/>
      <c r="LFG774" s="28"/>
      <c r="LFH774" s="28"/>
      <c r="LFI774" s="28"/>
      <c r="LFJ774" s="28"/>
      <c r="LFK774" s="28"/>
      <c r="LFL774" s="28"/>
      <c r="LFM774" s="28"/>
      <c r="LFN774" s="28"/>
      <c r="LFO774" s="28"/>
      <c r="LFP774" s="28"/>
      <c r="LFQ774" s="28"/>
      <c r="LFR774" s="28"/>
      <c r="LFS774" s="28"/>
      <c r="LFT774" s="28"/>
      <c r="LFU774" s="28"/>
      <c r="LFV774" s="28"/>
      <c r="LFW774" s="28"/>
      <c r="LFX774" s="28"/>
      <c r="LFY774" s="28"/>
      <c r="LFZ774" s="28"/>
      <c r="LGA774" s="28"/>
      <c r="LGB774" s="28"/>
      <c r="LGC774" s="28"/>
      <c r="LGD774" s="28"/>
      <c r="LGE774" s="28"/>
      <c r="LGF774" s="28"/>
      <c r="LGG774" s="28"/>
      <c r="LGH774" s="28"/>
      <c r="LGI774" s="28"/>
      <c r="LGJ774" s="28"/>
      <c r="LGK774" s="28"/>
      <c r="LGL774" s="28"/>
      <c r="LGM774" s="28"/>
      <c r="LGN774" s="28"/>
      <c r="LGO774" s="28"/>
      <c r="LGP774" s="28"/>
      <c r="LGQ774" s="28"/>
      <c r="LGR774" s="28"/>
      <c r="LGS774" s="28"/>
      <c r="LGT774" s="28"/>
      <c r="LGU774" s="28"/>
      <c r="LGV774" s="28"/>
      <c r="LGW774" s="28"/>
      <c r="LGX774" s="28"/>
      <c r="LGY774" s="28"/>
      <c r="LGZ774" s="28"/>
      <c r="LHA774" s="28"/>
      <c r="LHB774" s="28"/>
      <c r="LHC774" s="28"/>
      <c r="LHD774" s="28"/>
      <c r="LHE774" s="28"/>
      <c r="LHF774" s="28"/>
      <c r="LHG774" s="28"/>
      <c r="LHH774" s="28"/>
      <c r="LHI774" s="28"/>
      <c r="LHJ774" s="28"/>
      <c r="LHK774" s="28"/>
      <c r="LHL774" s="28"/>
      <c r="LHM774" s="28"/>
      <c r="LHN774" s="28"/>
      <c r="LHO774" s="28"/>
      <c r="LHP774" s="28"/>
      <c r="LHQ774" s="28"/>
      <c r="LHR774" s="28"/>
      <c r="LHS774" s="28"/>
      <c r="LHT774" s="28"/>
      <c r="LHU774" s="28"/>
      <c r="LHV774" s="28"/>
      <c r="LHW774" s="28"/>
      <c r="LHX774" s="28"/>
      <c r="LHY774" s="28"/>
      <c r="LHZ774" s="28"/>
      <c r="LIA774" s="28"/>
      <c r="LIB774" s="28"/>
      <c r="LIC774" s="28"/>
      <c r="LID774" s="28"/>
      <c r="LIE774" s="28"/>
      <c r="LIF774" s="28"/>
      <c r="LIG774" s="28"/>
      <c r="LIH774" s="28"/>
      <c r="LII774" s="28"/>
      <c r="LIJ774" s="28"/>
      <c r="LIK774" s="28"/>
      <c r="LIL774" s="28"/>
      <c r="LIM774" s="28"/>
      <c r="LIN774" s="28"/>
      <c r="LIO774" s="28"/>
      <c r="LIP774" s="28"/>
      <c r="LIQ774" s="28"/>
      <c r="LIR774" s="28"/>
      <c r="LIS774" s="28"/>
      <c r="LIT774" s="28"/>
      <c r="LIU774" s="28"/>
      <c r="LIV774" s="28"/>
      <c r="LIW774" s="28"/>
      <c r="LIX774" s="28"/>
      <c r="LIY774" s="28"/>
      <c r="LIZ774" s="28"/>
      <c r="LJA774" s="28"/>
      <c r="LJB774" s="28"/>
      <c r="LJC774" s="28"/>
      <c r="LJD774" s="28"/>
      <c r="LJE774" s="28"/>
      <c r="LJF774" s="28"/>
      <c r="LJG774" s="28"/>
      <c r="LJH774" s="28"/>
      <c r="LJI774" s="28"/>
      <c r="LJJ774" s="28"/>
      <c r="LJK774" s="28"/>
      <c r="LJL774" s="28"/>
      <c r="LJM774" s="28"/>
      <c r="LJN774" s="28"/>
      <c r="LJO774" s="28"/>
      <c r="LJP774" s="28"/>
      <c r="LJQ774" s="28"/>
      <c r="LJR774" s="28"/>
      <c r="LJS774" s="28"/>
      <c r="LJT774" s="28"/>
      <c r="LJU774" s="28"/>
      <c r="LJV774" s="28"/>
      <c r="LJW774" s="28"/>
      <c r="LJX774" s="28"/>
      <c r="LJY774" s="28"/>
      <c r="LJZ774" s="28"/>
      <c r="LKA774" s="28"/>
      <c r="LKB774" s="28"/>
      <c r="LKC774" s="28"/>
      <c r="LKD774" s="28"/>
      <c r="LKE774" s="28"/>
      <c r="LKF774" s="28"/>
      <c r="LKG774" s="28"/>
      <c r="LKH774" s="28"/>
      <c r="LKI774" s="28"/>
      <c r="LKJ774" s="28"/>
      <c r="LKK774" s="28"/>
      <c r="LKL774" s="28"/>
      <c r="LKM774" s="28"/>
      <c r="LKN774" s="28"/>
      <c r="LKO774" s="28"/>
      <c r="LKP774" s="28"/>
      <c r="LKQ774" s="28"/>
      <c r="LKR774" s="28"/>
      <c r="LKS774" s="28"/>
      <c r="LKT774" s="28"/>
      <c r="LKU774" s="28"/>
      <c r="LKV774" s="28"/>
      <c r="LKW774" s="28"/>
      <c r="LKX774" s="28"/>
      <c r="LKY774" s="28"/>
      <c r="LKZ774" s="28"/>
      <c r="LLA774" s="28"/>
      <c r="LLB774" s="28"/>
      <c r="LLC774" s="28"/>
      <c r="LLD774" s="28"/>
      <c r="LLE774" s="28"/>
      <c r="LLF774" s="28"/>
      <c r="LLG774" s="28"/>
      <c r="LLH774" s="28"/>
      <c r="LLI774" s="28"/>
      <c r="LLJ774" s="28"/>
      <c r="LLK774" s="28"/>
      <c r="LLL774" s="28"/>
      <c r="LLM774" s="28"/>
      <c r="LLN774" s="28"/>
      <c r="LLO774" s="28"/>
      <c r="LLP774" s="28"/>
      <c r="LLQ774" s="28"/>
      <c r="LLR774" s="28"/>
      <c r="LLS774" s="28"/>
      <c r="LLT774" s="28"/>
      <c r="LLU774" s="28"/>
      <c r="LLV774" s="28"/>
      <c r="LLW774" s="28"/>
      <c r="LLX774" s="28"/>
      <c r="LLY774" s="28"/>
      <c r="LLZ774" s="28"/>
      <c r="LMA774" s="28"/>
      <c r="LMB774" s="28"/>
      <c r="LMC774" s="28"/>
      <c r="LMD774" s="28"/>
      <c r="LME774" s="28"/>
      <c r="LMF774" s="28"/>
      <c r="LMG774" s="28"/>
      <c r="LMH774" s="28"/>
      <c r="LMI774" s="28"/>
      <c r="LMJ774" s="28"/>
      <c r="LMK774" s="28"/>
      <c r="LML774" s="28"/>
      <c r="LMM774" s="28"/>
      <c r="LMN774" s="28"/>
      <c r="LMO774" s="28"/>
      <c r="LMP774" s="28"/>
      <c r="LMQ774" s="28"/>
      <c r="LMR774" s="28"/>
      <c r="LMS774" s="28"/>
      <c r="LMT774" s="28"/>
      <c r="LMU774" s="28"/>
      <c r="LMV774" s="28"/>
      <c r="LMW774" s="28"/>
      <c r="LMX774" s="28"/>
      <c r="LMY774" s="28"/>
      <c r="LMZ774" s="28"/>
      <c r="LNA774" s="28"/>
      <c r="LNB774" s="28"/>
      <c r="LNC774" s="28"/>
      <c r="LND774" s="28"/>
      <c r="LNE774" s="28"/>
      <c r="LNF774" s="28"/>
      <c r="LNG774" s="28"/>
      <c r="LNH774" s="28"/>
      <c r="LNI774" s="28"/>
      <c r="LNJ774" s="28"/>
      <c r="LNK774" s="28"/>
      <c r="LNL774" s="28"/>
      <c r="LNM774" s="28"/>
      <c r="LNN774" s="28"/>
      <c r="LNO774" s="28"/>
      <c r="LNP774" s="28"/>
      <c r="LNQ774" s="28"/>
      <c r="LNR774" s="28"/>
      <c r="LNS774" s="28"/>
      <c r="LNT774" s="28"/>
      <c r="LNU774" s="28"/>
      <c r="LNV774" s="28"/>
      <c r="LNW774" s="28"/>
      <c r="LNX774" s="28"/>
      <c r="LNY774" s="28"/>
      <c r="LNZ774" s="28"/>
      <c r="LOA774" s="28"/>
      <c r="LOB774" s="28"/>
      <c r="LOC774" s="28"/>
      <c r="LOD774" s="28"/>
      <c r="LOE774" s="28"/>
      <c r="LOF774" s="28"/>
      <c r="LOG774" s="28"/>
      <c r="LOH774" s="28"/>
      <c r="LOI774" s="28"/>
      <c r="LOJ774" s="28"/>
      <c r="LOK774" s="28"/>
      <c r="LOL774" s="28"/>
      <c r="LOM774" s="28"/>
      <c r="LON774" s="28"/>
      <c r="LOO774" s="28"/>
      <c r="LOP774" s="28"/>
      <c r="LOQ774" s="28"/>
      <c r="LOR774" s="28"/>
      <c r="LOS774" s="28"/>
      <c r="LOT774" s="28"/>
      <c r="LOU774" s="28"/>
      <c r="LOV774" s="28"/>
      <c r="LOW774" s="28"/>
      <c r="LOX774" s="28"/>
      <c r="LOY774" s="28"/>
      <c r="LOZ774" s="28"/>
      <c r="LPA774" s="28"/>
      <c r="LPB774" s="28"/>
      <c r="LPC774" s="28"/>
      <c r="LPD774" s="28"/>
      <c r="LPE774" s="28"/>
      <c r="LPF774" s="28"/>
      <c r="LPG774" s="28"/>
      <c r="LPH774" s="28"/>
      <c r="LPI774" s="28"/>
      <c r="LPJ774" s="28"/>
      <c r="LPK774" s="28"/>
      <c r="LPL774" s="28"/>
      <c r="LPM774" s="28"/>
      <c r="LPN774" s="28"/>
      <c r="LPO774" s="28"/>
      <c r="LPP774" s="28"/>
      <c r="LPQ774" s="28"/>
      <c r="LPR774" s="28"/>
      <c r="LPS774" s="28"/>
      <c r="LPT774" s="28"/>
      <c r="LPU774" s="28"/>
      <c r="LPV774" s="28"/>
      <c r="LPW774" s="28"/>
      <c r="LPX774" s="28"/>
      <c r="LPY774" s="28"/>
      <c r="LPZ774" s="28"/>
      <c r="LQA774" s="28"/>
      <c r="LQB774" s="28"/>
      <c r="LQC774" s="28"/>
      <c r="LQD774" s="28"/>
      <c r="LQE774" s="28"/>
      <c r="LQF774" s="28"/>
      <c r="LQG774" s="28"/>
      <c r="LQH774" s="28"/>
      <c r="LQI774" s="28"/>
      <c r="LQJ774" s="28"/>
      <c r="LQK774" s="28"/>
      <c r="LQL774" s="28"/>
      <c r="LQM774" s="28"/>
      <c r="LQN774" s="28"/>
      <c r="LQO774" s="28"/>
      <c r="LQP774" s="28"/>
      <c r="LQQ774" s="28"/>
      <c r="LQR774" s="28"/>
      <c r="LQS774" s="28"/>
      <c r="LQT774" s="28"/>
      <c r="LQU774" s="28"/>
      <c r="LQV774" s="28"/>
      <c r="LQW774" s="28"/>
      <c r="LQX774" s="28"/>
      <c r="LQY774" s="28"/>
      <c r="LQZ774" s="28"/>
      <c r="LRA774" s="28"/>
      <c r="LRB774" s="28"/>
      <c r="LRC774" s="28"/>
      <c r="LRD774" s="28"/>
      <c r="LRE774" s="28"/>
      <c r="LRF774" s="28"/>
      <c r="LRG774" s="28"/>
      <c r="LRH774" s="28"/>
      <c r="LRI774" s="28"/>
      <c r="LRJ774" s="28"/>
      <c r="LRK774" s="28"/>
      <c r="LRL774" s="28"/>
      <c r="LRM774" s="28"/>
      <c r="LRN774" s="28"/>
      <c r="LRO774" s="28"/>
      <c r="LRP774" s="28"/>
      <c r="LRQ774" s="28"/>
      <c r="LRR774" s="28"/>
      <c r="LRS774" s="28"/>
      <c r="LRT774" s="28"/>
      <c r="LRU774" s="28"/>
      <c r="LRV774" s="28"/>
      <c r="LRW774" s="28"/>
      <c r="LRX774" s="28"/>
      <c r="LRY774" s="28"/>
      <c r="LRZ774" s="28"/>
      <c r="LSA774" s="28"/>
      <c r="LSB774" s="28"/>
      <c r="LSC774" s="28"/>
      <c r="LSD774" s="28"/>
      <c r="LSE774" s="28"/>
      <c r="LSF774" s="28"/>
      <c r="LSG774" s="28"/>
      <c r="LSH774" s="28"/>
      <c r="LSI774" s="28"/>
      <c r="LSJ774" s="28"/>
      <c r="LSK774" s="28"/>
      <c r="LSL774" s="28"/>
      <c r="LSM774" s="28"/>
      <c r="LSN774" s="28"/>
      <c r="LSO774" s="28"/>
      <c r="LSP774" s="28"/>
      <c r="LSQ774" s="28"/>
      <c r="LSR774" s="28"/>
      <c r="LSS774" s="28"/>
      <c r="LST774" s="28"/>
      <c r="LSU774" s="28"/>
      <c r="LSV774" s="28"/>
      <c r="LSW774" s="28"/>
      <c r="LSX774" s="28"/>
      <c r="LSY774" s="28"/>
      <c r="LSZ774" s="28"/>
      <c r="LTA774" s="28"/>
      <c r="LTB774" s="28"/>
      <c r="LTC774" s="28"/>
      <c r="LTD774" s="28"/>
      <c r="LTE774" s="28"/>
      <c r="LTF774" s="28"/>
      <c r="LTG774" s="28"/>
      <c r="LTH774" s="28"/>
      <c r="LTI774" s="28"/>
      <c r="LTJ774" s="28"/>
      <c r="LTK774" s="28"/>
      <c r="LTL774" s="28"/>
      <c r="LTM774" s="28"/>
      <c r="LTN774" s="28"/>
      <c r="LTO774" s="28"/>
      <c r="LTP774" s="28"/>
      <c r="LTQ774" s="28"/>
      <c r="LTR774" s="28"/>
      <c r="LTS774" s="28"/>
      <c r="LTT774" s="28"/>
      <c r="LTU774" s="28"/>
      <c r="LTV774" s="28"/>
      <c r="LTW774" s="28"/>
      <c r="LTX774" s="28"/>
      <c r="LTY774" s="28"/>
      <c r="LTZ774" s="28"/>
      <c r="LUA774" s="28"/>
      <c r="LUB774" s="28"/>
      <c r="LUC774" s="28"/>
      <c r="LUD774" s="28"/>
      <c r="LUE774" s="28"/>
      <c r="LUF774" s="28"/>
      <c r="LUG774" s="28"/>
      <c r="LUH774" s="28"/>
      <c r="LUI774" s="28"/>
      <c r="LUJ774" s="28"/>
      <c r="LUK774" s="28"/>
      <c r="LUL774" s="28"/>
      <c r="LUM774" s="28"/>
      <c r="LUN774" s="28"/>
      <c r="LUO774" s="28"/>
      <c r="LUP774" s="28"/>
      <c r="LUQ774" s="28"/>
      <c r="LUR774" s="28"/>
      <c r="LUS774" s="28"/>
      <c r="LUT774" s="28"/>
      <c r="LUU774" s="28"/>
      <c r="LUV774" s="28"/>
      <c r="LUW774" s="28"/>
      <c r="LUX774" s="28"/>
      <c r="LUY774" s="28"/>
      <c r="LUZ774" s="28"/>
      <c r="LVA774" s="28"/>
      <c r="LVB774" s="28"/>
      <c r="LVC774" s="28"/>
      <c r="LVD774" s="28"/>
      <c r="LVE774" s="28"/>
      <c r="LVF774" s="28"/>
      <c r="LVG774" s="28"/>
      <c r="LVH774" s="28"/>
      <c r="LVI774" s="28"/>
      <c r="LVJ774" s="28"/>
      <c r="LVK774" s="28"/>
      <c r="LVL774" s="28"/>
      <c r="LVM774" s="28"/>
      <c r="LVN774" s="28"/>
      <c r="LVO774" s="28"/>
      <c r="LVP774" s="28"/>
      <c r="LVQ774" s="28"/>
      <c r="LVR774" s="28"/>
      <c r="LVS774" s="28"/>
      <c r="LVT774" s="28"/>
      <c r="LVU774" s="28"/>
      <c r="LVV774" s="28"/>
      <c r="LVW774" s="28"/>
      <c r="LVX774" s="28"/>
      <c r="LVY774" s="28"/>
      <c r="LVZ774" s="28"/>
      <c r="LWA774" s="28"/>
      <c r="LWB774" s="28"/>
      <c r="LWC774" s="28"/>
      <c r="LWD774" s="28"/>
      <c r="LWE774" s="28"/>
      <c r="LWF774" s="28"/>
      <c r="LWG774" s="28"/>
      <c r="LWH774" s="28"/>
      <c r="LWI774" s="28"/>
      <c r="LWJ774" s="28"/>
      <c r="LWK774" s="28"/>
      <c r="LWL774" s="28"/>
      <c r="LWM774" s="28"/>
      <c r="LWN774" s="28"/>
      <c r="LWO774" s="28"/>
      <c r="LWP774" s="28"/>
      <c r="LWQ774" s="28"/>
      <c r="LWR774" s="28"/>
      <c r="LWS774" s="28"/>
      <c r="LWT774" s="28"/>
      <c r="LWU774" s="28"/>
      <c r="LWV774" s="28"/>
      <c r="LWW774" s="28"/>
      <c r="LWX774" s="28"/>
      <c r="LWY774" s="28"/>
      <c r="LWZ774" s="28"/>
      <c r="LXA774" s="28"/>
      <c r="LXB774" s="28"/>
      <c r="LXC774" s="28"/>
      <c r="LXD774" s="28"/>
      <c r="LXE774" s="28"/>
      <c r="LXF774" s="28"/>
      <c r="LXG774" s="28"/>
      <c r="LXH774" s="28"/>
      <c r="LXI774" s="28"/>
      <c r="LXJ774" s="28"/>
      <c r="LXK774" s="28"/>
      <c r="LXL774" s="28"/>
      <c r="LXM774" s="28"/>
      <c r="LXN774" s="28"/>
      <c r="LXO774" s="28"/>
      <c r="LXP774" s="28"/>
      <c r="LXQ774" s="28"/>
      <c r="LXR774" s="28"/>
      <c r="LXS774" s="28"/>
      <c r="LXT774" s="28"/>
      <c r="LXU774" s="28"/>
      <c r="LXV774" s="28"/>
      <c r="LXW774" s="28"/>
      <c r="LXX774" s="28"/>
      <c r="LXY774" s="28"/>
      <c r="LXZ774" s="28"/>
      <c r="LYA774" s="28"/>
      <c r="LYB774" s="28"/>
      <c r="LYC774" s="28"/>
      <c r="LYD774" s="28"/>
      <c r="LYE774" s="28"/>
      <c r="LYF774" s="28"/>
      <c r="LYG774" s="28"/>
      <c r="LYH774" s="28"/>
      <c r="LYI774" s="28"/>
      <c r="LYJ774" s="28"/>
      <c r="LYK774" s="28"/>
      <c r="LYL774" s="28"/>
      <c r="LYM774" s="28"/>
      <c r="LYN774" s="28"/>
      <c r="LYO774" s="28"/>
      <c r="LYP774" s="28"/>
      <c r="LYQ774" s="28"/>
      <c r="LYR774" s="28"/>
      <c r="LYS774" s="28"/>
      <c r="LYT774" s="28"/>
      <c r="LYU774" s="28"/>
      <c r="LYV774" s="28"/>
      <c r="LYW774" s="28"/>
      <c r="LYX774" s="28"/>
      <c r="LYY774" s="28"/>
      <c r="LYZ774" s="28"/>
      <c r="LZA774" s="28"/>
      <c r="LZB774" s="28"/>
      <c r="LZC774" s="28"/>
      <c r="LZD774" s="28"/>
      <c r="LZE774" s="28"/>
      <c r="LZF774" s="28"/>
      <c r="LZG774" s="28"/>
      <c r="LZH774" s="28"/>
      <c r="LZI774" s="28"/>
      <c r="LZJ774" s="28"/>
      <c r="LZK774" s="28"/>
      <c r="LZL774" s="28"/>
      <c r="LZM774" s="28"/>
      <c r="LZN774" s="28"/>
      <c r="LZO774" s="28"/>
      <c r="LZP774" s="28"/>
      <c r="LZQ774" s="28"/>
      <c r="LZR774" s="28"/>
      <c r="LZS774" s="28"/>
      <c r="LZT774" s="28"/>
      <c r="LZU774" s="28"/>
      <c r="LZV774" s="28"/>
      <c r="LZW774" s="28"/>
      <c r="LZX774" s="28"/>
      <c r="LZY774" s="28"/>
      <c r="LZZ774" s="28"/>
      <c r="MAA774" s="28"/>
      <c r="MAB774" s="28"/>
      <c r="MAC774" s="28"/>
      <c r="MAD774" s="28"/>
      <c r="MAE774" s="28"/>
      <c r="MAF774" s="28"/>
      <c r="MAG774" s="28"/>
      <c r="MAH774" s="28"/>
      <c r="MAI774" s="28"/>
      <c r="MAJ774" s="28"/>
      <c r="MAK774" s="28"/>
      <c r="MAL774" s="28"/>
      <c r="MAM774" s="28"/>
      <c r="MAN774" s="28"/>
      <c r="MAO774" s="28"/>
      <c r="MAP774" s="28"/>
      <c r="MAQ774" s="28"/>
      <c r="MAR774" s="28"/>
      <c r="MAS774" s="28"/>
      <c r="MAT774" s="28"/>
      <c r="MAU774" s="28"/>
      <c r="MAV774" s="28"/>
      <c r="MAW774" s="28"/>
      <c r="MAX774" s="28"/>
      <c r="MAY774" s="28"/>
      <c r="MAZ774" s="28"/>
      <c r="MBA774" s="28"/>
      <c r="MBB774" s="28"/>
      <c r="MBC774" s="28"/>
      <c r="MBD774" s="28"/>
      <c r="MBE774" s="28"/>
      <c r="MBF774" s="28"/>
      <c r="MBG774" s="28"/>
      <c r="MBH774" s="28"/>
      <c r="MBI774" s="28"/>
      <c r="MBJ774" s="28"/>
      <c r="MBK774" s="28"/>
      <c r="MBL774" s="28"/>
      <c r="MBM774" s="28"/>
      <c r="MBN774" s="28"/>
      <c r="MBO774" s="28"/>
      <c r="MBP774" s="28"/>
      <c r="MBQ774" s="28"/>
      <c r="MBR774" s="28"/>
      <c r="MBS774" s="28"/>
      <c r="MBT774" s="28"/>
      <c r="MBU774" s="28"/>
      <c r="MBV774" s="28"/>
      <c r="MBW774" s="28"/>
      <c r="MBX774" s="28"/>
      <c r="MBY774" s="28"/>
      <c r="MBZ774" s="28"/>
      <c r="MCA774" s="28"/>
      <c r="MCB774" s="28"/>
      <c r="MCC774" s="28"/>
      <c r="MCD774" s="28"/>
      <c r="MCE774" s="28"/>
      <c r="MCF774" s="28"/>
      <c r="MCG774" s="28"/>
      <c r="MCH774" s="28"/>
      <c r="MCI774" s="28"/>
      <c r="MCJ774" s="28"/>
      <c r="MCK774" s="28"/>
      <c r="MCL774" s="28"/>
      <c r="MCM774" s="28"/>
      <c r="MCN774" s="28"/>
      <c r="MCO774" s="28"/>
      <c r="MCP774" s="28"/>
      <c r="MCQ774" s="28"/>
      <c r="MCR774" s="28"/>
      <c r="MCS774" s="28"/>
      <c r="MCT774" s="28"/>
      <c r="MCU774" s="28"/>
      <c r="MCV774" s="28"/>
      <c r="MCW774" s="28"/>
      <c r="MCX774" s="28"/>
      <c r="MCY774" s="28"/>
      <c r="MCZ774" s="28"/>
      <c r="MDA774" s="28"/>
      <c r="MDB774" s="28"/>
      <c r="MDC774" s="28"/>
      <c r="MDD774" s="28"/>
      <c r="MDE774" s="28"/>
      <c r="MDF774" s="28"/>
      <c r="MDG774" s="28"/>
      <c r="MDH774" s="28"/>
      <c r="MDI774" s="28"/>
      <c r="MDJ774" s="28"/>
      <c r="MDK774" s="28"/>
      <c r="MDL774" s="28"/>
      <c r="MDM774" s="28"/>
      <c r="MDN774" s="28"/>
      <c r="MDO774" s="28"/>
      <c r="MDP774" s="28"/>
      <c r="MDQ774" s="28"/>
      <c r="MDR774" s="28"/>
      <c r="MDS774" s="28"/>
      <c r="MDT774" s="28"/>
      <c r="MDU774" s="28"/>
      <c r="MDV774" s="28"/>
      <c r="MDW774" s="28"/>
      <c r="MDX774" s="28"/>
      <c r="MDY774" s="28"/>
      <c r="MDZ774" s="28"/>
      <c r="MEA774" s="28"/>
      <c r="MEB774" s="28"/>
      <c r="MEC774" s="28"/>
      <c r="MED774" s="28"/>
      <c r="MEE774" s="28"/>
      <c r="MEF774" s="28"/>
      <c r="MEG774" s="28"/>
      <c r="MEH774" s="28"/>
      <c r="MEI774" s="28"/>
      <c r="MEJ774" s="28"/>
      <c r="MEK774" s="28"/>
      <c r="MEL774" s="28"/>
      <c r="MEM774" s="28"/>
      <c r="MEN774" s="28"/>
      <c r="MEO774" s="28"/>
      <c r="MEP774" s="28"/>
      <c r="MEQ774" s="28"/>
      <c r="MER774" s="28"/>
      <c r="MES774" s="28"/>
      <c r="MET774" s="28"/>
      <c r="MEU774" s="28"/>
      <c r="MEV774" s="28"/>
      <c r="MEW774" s="28"/>
      <c r="MEX774" s="28"/>
      <c r="MEY774" s="28"/>
      <c r="MEZ774" s="28"/>
      <c r="MFA774" s="28"/>
      <c r="MFB774" s="28"/>
      <c r="MFC774" s="28"/>
      <c r="MFD774" s="28"/>
      <c r="MFE774" s="28"/>
      <c r="MFF774" s="28"/>
      <c r="MFG774" s="28"/>
      <c r="MFH774" s="28"/>
      <c r="MFI774" s="28"/>
      <c r="MFJ774" s="28"/>
      <c r="MFK774" s="28"/>
      <c r="MFL774" s="28"/>
      <c r="MFM774" s="28"/>
      <c r="MFN774" s="28"/>
      <c r="MFO774" s="28"/>
      <c r="MFP774" s="28"/>
      <c r="MFQ774" s="28"/>
      <c r="MFR774" s="28"/>
      <c r="MFS774" s="28"/>
      <c r="MFT774" s="28"/>
      <c r="MFU774" s="28"/>
      <c r="MFV774" s="28"/>
      <c r="MFW774" s="28"/>
      <c r="MFX774" s="28"/>
      <c r="MFY774" s="28"/>
      <c r="MFZ774" s="28"/>
      <c r="MGA774" s="28"/>
      <c r="MGB774" s="28"/>
      <c r="MGC774" s="28"/>
      <c r="MGD774" s="28"/>
      <c r="MGE774" s="28"/>
      <c r="MGF774" s="28"/>
      <c r="MGG774" s="28"/>
      <c r="MGH774" s="28"/>
      <c r="MGI774" s="28"/>
      <c r="MGJ774" s="28"/>
      <c r="MGK774" s="28"/>
      <c r="MGL774" s="28"/>
      <c r="MGM774" s="28"/>
      <c r="MGN774" s="28"/>
      <c r="MGO774" s="28"/>
      <c r="MGP774" s="28"/>
      <c r="MGQ774" s="28"/>
      <c r="MGR774" s="28"/>
      <c r="MGS774" s="28"/>
      <c r="MGT774" s="28"/>
      <c r="MGU774" s="28"/>
      <c r="MGV774" s="28"/>
      <c r="MGW774" s="28"/>
      <c r="MGX774" s="28"/>
      <c r="MGY774" s="28"/>
      <c r="MGZ774" s="28"/>
      <c r="MHA774" s="28"/>
      <c r="MHB774" s="28"/>
      <c r="MHC774" s="28"/>
      <c r="MHD774" s="28"/>
      <c r="MHE774" s="28"/>
      <c r="MHF774" s="28"/>
      <c r="MHG774" s="28"/>
      <c r="MHH774" s="28"/>
      <c r="MHI774" s="28"/>
      <c r="MHJ774" s="28"/>
      <c r="MHK774" s="28"/>
      <c r="MHL774" s="28"/>
      <c r="MHM774" s="28"/>
      <c r="MHN774" s="28"/>
      <c r="MHO774" s="28"/>
      <c r="MHP774" s="28"/>
      <c r="MHQ774" s="28"/>
      <c r="MHR774" s="28"/>
      <c r="MHS774" s="28"/>
      <c r="MHT774" s="28"/>
      <c r="MHU774" s="28"/>
      <c r="MHV774" s="28"/>
      <c r="MHW774" s="28"/>
      <c r="MHX774" s="28"/>
      <c r="MHY774" s="28"/>
      <c r="MHZ774" s="28"/>
      <c r="MIA774" s="28"/>
      <c r="MIB774" s="28"/>
      <c r="MIC774" s="28"/>
      <c r="MID774" s="28"/>
      <c r="MIE774" s="28"/>
      <c r="MIF774" s="28"/>
      <c r="MIG774" s="28"/>
      <c r="MIH774" s="28"/>
      <c r="MII774" s="28"/>
      <c r="MIJ774" s="28"/>
      <c r="MIK774" s="28"/>
      <c r="MIL774" s="28"/>
      <c r="MIM774" s="28"/>
      <c r="MIN774" s="28"/>
      <c r="MIO774" s="28"/>
      <c r="MIP774" s="28"/>
      <c r="MIQ774" s="28"/>
      <c r="MIR774" s="28"/>
      <c r="MIS774" s="28"/>
      <c r="MIT774" s="28"/>
      <c r="MIU774" s="28"/>
      <c r="MIV774" s="28"/>
      <c r="MIW774" s="28"/>
      <c r="MIX774" s="28"/>
      <c r="MIY774" s="28"/>
      <c r="MIZ774" s="28"/>
      <c r="MJA774" s="28"/>
      <c r="MJB774" s="28"/>
      <c r="MJC774" s="28"/>
      <c r="MJD774" s="28"/>
      <c r="MJE774" s="28"/>
      <c r="MJF774" s="28"/>
      <c r="MJG774" s="28"/>
      <c r="MJH774" s="28"/>
      <c r="MJI774" s="28"/>
      <c r="MJJ774" s="28"/>
      <c r="MJK774" s="28"/>
      <c r="MJL774" s="28"/>
      <c r="MJM774" s="28"/>
      <c r="MJN774" s="28"/>
      <c r="MJO774" s="28"/>
      <c r="MJP774" s="28"/>
      <c r="MJQ774" s="28"/>
      <c r="MJR774" s="28"/>
      <c r="MJS774" s="28"/>
      <c r="MJT774" s="28"/>
      <c r="MJU774" s="28"/>
      <c r="MJV774" s="28"/>
      <c r="MJW774" s="28"/>
      <c r="MJX774" s="28"/>
      <c r="MJY774" s="28"/>
      <c r="MJZ774" s="28"/>
      <c r="MKA774" s="28"/>
      <c r="MKB774" s="28"/>
      <c r="MKC774" s="28"/>
      <c r="MKD774" s="28"/>
      <c r="MKE774" s="28"/>
      <c r="MKF774" s="28"/>
      <c r="MKG774" s="28"/>
      <c r="MKH774" s="28"/>
      <c r="MKI774" s="28"/>
      <c r="MKJ774" s="28"/>
      <c r="MKK774" s="28"/>
      <c r="MKL774" s="28"/>
      <c r="MKM774" s="28"/>
      <c r="MKN774" s="28"/>
      <c r="MKO774" s="28"/>
      <c r="MKP774" s="28"/>
      <c r="MKQ774" s="28"/>
      <c r="MKR774" s="28"/>
      <c r="MKS774" s="28"/>
      <c r="MKT774" s="28"/>
      <c r="MKU774" s="28"/>
      <c r="MKV774" s="28"/>
      <c r="MKW774" s="28"/>
      <c r="MKX774" s="28"/>
      <c r="MKY774" s="28"/>
      <c r="MKZ774" s="28"/>
      <c r="MLA774" s="28"/>
      <c r="MLB774" s="28"/>
      <c r="MLC774" s="28"/>
      <c r="MLD774" s="28"/>
      <c r="MLE774" s="28"/>
      <c r="MLF774" s="28"/>
      <c r="MLG774" s="28"/>
      <c r="MLH774" s="28"/>
      <c r="MLI774" s="28"/>
      <c r="MLJ774" s="28"/>
      <c r="MLK774" s="28"/>
      <c r="MLL774" s="28"/>
      <c r="MLM774" s="28"/>
      <c r="MLN774" s="28"/>
      <c r="MLO774" s="28"/>
      <c r="MLP774" s="28"/>
      <c r="MLQ774" s="28"/>
      <c r="MLR774" s="28"/>
      <c r="MLS774" s="28"/>
      <c r="MLT774" s="28"/>
      <c r="MLU774" s="28"/>
      <c r="MLV774" s="28"/>
      <c r="MLW774" s="28"/>
      <c r="MLX774" s="28"/>
      <c r="MLY774" s="28"/>
      <c r="MLZ774" s="28"/>
      <c r="MMA774" s="28"/>
      <c r="MMB774" s="28"/>
      <c r="MMC774" s="28"/>
      <c r="MMD774" s="28"/>
      <c r="MME774" s="28"/>
      <c r="MMF774" s="28"/>
      <c r="MMG774" s="28"/>
      <c r="MMH774" s="28"/>
      <c r="MMI774" s="28"/>
      <c r="MMJ774" s="28"/>
      <c r="MMK774" s="28"/>
      <c r="MML774" s="28"/>
      <c r="MMM774" s="28"/>
      <c r="MMN774" s="28"/>
      <c r="MMO774" s="28"/>
      <c r="MMP774" s="28"/>
      <c r="MMQ774" s="28"/>
      <c r="MMR774" s="28"/>
      <c r="MMS774" s="28"/>
      <c r="MMT774" s="28"/>
      <c r="MMU774" s="28"/>
      <c r="MMV774" s="28"/>
      <c r="MMW774" s="28"/>
      <c r="MMX774" s="28"/>
      <c r="MMY774" s="28"/>
      <c r="MMZ774" s="28"/>
      <c r="MNA774" s="28"/>
      <c r="MNB774" s="28"/>
      <c r="MNC774" s="28"/>
      <c r="MND774" s="28"/>
      <c r="MNE774" s="28"/>
      <c r="MNF774" s="28"/>
      <c r="MNG774" s="28"/>
      <c r="MNH774" s="28"/>
      <c r="MNI774" s="28"/>
      <c r="MNJ774" s="28"/>
      <c r="MNK774" s="28"/>
      <c r="MNL774" s="28"/>
      <c r="MNM774" s="28"/>
      <c r="MNN774" s="28"/>
      <c r="MNO774" s="28"/>
      <c r="MNP774" s="28"/>
      <c r="MNQ774" s="28"/>
      <c r="MNR774" s="28"/>
      <c r="MNS774" s="28"/>
      <c r="MNT774" s="28"/>
      <c r="MNU774" s="28"/>
      <c r="MNV774" s="28"/>
      <c r="MNW774" s="28"/>
      <c r="MNX774" s="28"/>
      <c r="MNY774" s="28"/>
      <c r="MNZ774" s="28"/>
      <c r="MOA774" s="28"/>
      <c r="MOB774" s="28"/>
      <c r="MOC774" s="28"/>
      <c r="MOD774" s="28"/>
      <c r="MOE774" s="28"/>
      <c r="MOF774" s="28"/>
      <c r="MOG774" s="28"/>
      <c r="MOH774" s="28"/>
      <c r="MOI774" s="28"/>
      <c r="MOJ774" s="28"/>
      <c r="MOK774" s="28"/>
      <c r="MOL774" s="28"/>
      <c r="MOM774" s="28"/>
      <c r="MON774" s="28"/>
      <c r="MOO774" s="28"/>
      <c r="MOP774" s="28"/>
      <c r="MOQ774" s="28"/>
      <c r="MOR774" s="28"/>
      <c r="MOS774" s="28"/>
      <c r="MOT774" s="28"/>
      <c r="MOU774" s="28"/>
      <c r="MOV774" s="28"/>
      <c r="MOW774" s="28"/>
      <c r="MOX774" s="28"/>
      <c r="MOY774" s="28"/>
      <c r="MOZ774" s="28"/>
      <c r="MPA774" s="28"/>
      <c r="MPB774" s="28"/>
      <c r="MPC774" s="28"/>
      <c r="MPD774" s="28"/>
      <c r="MPE774" s="28"/>
      <c r="MPF774" s="28"/>
      <c r="MPG774" s="28"/>
      <c r="MPH774" s="28"/>
      <c r="MPI774" s="28"/>
      <c r="MPJ774" s="28"/>
      <c r="MPK774" s="28"/>
      <c r="MPL774" s="28"/>
      <c r="MPM774" s="28"/>
      <c r="MPN774" s="28"/>
      <c r="MPO774" s="28"/>
      <c r="MPP774" s="28"/>
      <c r="MPQ774" s="28"/>
      <c r="MPR774" s="28"/>
      <c r="MPS774" s="28"/>
      <c r="MPT774" s="28"/>
      <c r="MPU774" s="28"/>
      <c r="MPV774" s="28"/>
      <c r="MPW774" s="28"/>
      <c r="MPX774" s="28"/>
      <c r="MPY774" s="28"/>
      <c r="MPZ774" s="28"/>
      <c r="MQA774" s="28"/>
      <c r="MQB774" s="28"/>
      <c r="MQC774" s="28"/>
      <c r="MQD774" s="28"/>
      <c r="MQE774" s="28"/>
      <c r="MQF774" s="28"/>
      <c r="MQG774" s="28"/>
      <c r="MQH774" s="28"/>
      <c r="MQI774" s="28"/>
      <c r="MQJ774" s="28"/>
      <c r="MQK774" s="28"/>
      <c r="MQL774" s="28"/>
      <c r="MQM774" s="28"/>
      <c r="MQN774" s="28"/>
      <c r="MQO774" s="28"/>
      <c r="MQP774" s="28"/>
      <c r="MQQ774" s="28"/>
      <c r="MQR774" s="28"/>
      <c r="MQS774" s="28"/>
      <c r="MQT774" s="28"/>
      <c r="MQU774" s="28"/>
      <c r="MQV774" s="28"/>
      <c r="MQW774" s="28"/>
      <c r="MQX774" s="28"/>
      <c r="MQY774" s="28"/>
      <c r="MQZ774" s="28"/>
      <c r="MRA774" s="28"/>
      <c r="MRB774" s="28"/>
      <c r="MRC774" s="28"/>
      <c r="MRD774" s="28"/>
      <c r="MRE774" s="28"/>
      <c r="MRF774" s="28"/>
      <c r="MRG774" s="28"/>
      <c r="MRH774" s="28"/>
      <c r="MRI774" s="28"/>
      <c r="MRJ774" s="28"/>
      <c r="MRK774" s="28"/>
      <c r="MRL774" s="28"/>
      <c r="MRM774" s="28"/>
      <c r="MRN774" s="28"/>
      <c r="MRO774" s="28"/>
      <c r="MRP774" s="28"/>
      <c r="MRQ774" s="28"/>
      <c r="MRR774" s="28"/>
      <c r="MRS774" s="28"/>
      <c r="MRT774" s="28"/>
      <c r="MRU774" s="28"/>
      <c r="MRV774" s="28"/>
      <c r="MRW774" s="28"/>
      <c r="MRX774" s="28"/>
      <c r="MRY774" s="28"/>
      <c r="MRZ774" s="28"/>
      <c r="MSA774" s="28"/>
      <c r="MSB774" s="28"/>
      <c r="MSC774" s="28"/>
      <c r="MSD774" s="28"/>
      <c r="MSE774" s="28"/>
      <c r="MSF774" s="28"/>
      <c r="MSG774" s="28"/>
      <c r="MSH774" s="28"/>
      <c r="MSI774" s="28"/>
      <c r="MSJ774" s="28"/>
      <c r="MSK774" s="28"/>
      <c r="MSL774" s="28"/>
      <c r="MSM774" s="28"/>
      <c r="MSN774" s="28"/>
      <c r="MSO774" s="28"/>
      <c r="MSP774" s="28"/>
      <c r="MSQ774" s="28"/>
      <c r="MSR774" s="28"/>
      <c r="MSS774" s="28"/>
      <c r="MST774" s="28"/>
      <c r="MSU774" s="28"/>
      <c r="MSV774" s="28"/>
      <c r="MSW774" s="28"/>
      <c r="MSX774" s="28"/>
      <c r="MSY774" s="28"/>
      <c r="MSZ774" s="28"/>
      <c r="MTA774" s="28"/>
      <c r="MTB774" s="28"/>
      <c r="MTC774" s="28"/>
      <c r="MTD774" s="28"/>
      <c r="MTE774" s="28"/>
      <c r="MTF774" s="28"/>
      <c r="MTG774" s="28"/>
      <c r="MTH774" s="28"/>
      <c r="MTI774" s="28"/>
      <c r="MTJ774" s="28"/>
      <c r="MTK774" s="28"/>
      <c r="MTL774" s="28"/>
      <c r="MTM774" s="28"/>
      <c r="MTN774" s="28"/>
      <c r="MTO774" s="28"/>
      <c r="MTP774" s="28"/>
      <c r="MTQ774" s="28"/>
      <c r="MTR774" s="28"/>
      <c r="MTS774" s="28"/>
      <c r="MTT774" s="28"/>
      <c r="MTU774" s="28"/>
      <c r="MTV774" s="28"/>
      <c r="MTW774" s="28"/>
      <c r="MTX774" s="28"/>
      <c r="MTY774" s="28"/>
      <c r="MTZ774" s="28"/>
      <c r="MUA774" s="28"/>
      <c r="MUB774" s="28"/>
      <c r="MUC774" s="28"/>
      <c r="MUD774" s="28"/>
      <c r="MUE774" s="28"/>
      <c r="MUF774" s="28"/>
      <c r="MUG774" s="28"/>
      <c r="MUH774" s="28"/>
      <c r="MUI774" s="28"/>
      <c r="MUJ774" s="28"/>
      <c r="MUK774" s="28"/>
      <c r="MUL774" s="28"/>
      <c r="MUM774" s="28"/>
      <c r="MUN774" s="28"/>
      <c r="MUO774" s="28"/>
      <c r="MUP774" s="28"/>
      <c r="MUQ774" s="28"/>
      <c r="MUR774" s="28"/>
      <c r="MUS774" s="28"/>
      <c r="MUT774" s="28"/>
      <c r="MUU774" s="28"/>
      <c r="MUV774" s="28"/>
      <c r="MUW774" s="28"/>
      <c r="MUX774" s="28"/>
      <c r="MUY774" s="28"/>
      <c r="MUZ774" s="28"/>
      <c r="MVA774" s="28"/>
      <c r="MVB774" s="28"/>
      <c r="MVC774" s="28"/>
      <c r="MVD774" s="28"/>
      <c r="MVE774" s="28"/>
      <c r="MVF774" s="28"/>
      <c r="MVG774" s="28"/>
      <c r="MVH774" s="28"/>
      <c r="MVI774" s="28"/>
      <c r="MVJ774" s="28"/>
      <c r="MVK774" s="28"/>
      <c r="MVL774" s="28"/>
      <c r="MVM774" s="28"/>
      <c r="MVN774" s="28"/>
      <c r="MVO774" s="28"/>
      <c r="MVP774" s="28"/>
      <c r="MVQ774" s="28"/>
      <c r="MVR774" s="28"/>
      <c r="MVS774" s="28"/>
      <c r="MVT774" s="28"/>
      <c r="MVU774" s="28"/>
      <c r="MVV774" s="28"/>
      <c r="MVW774" s="28"/>
      <c r="MVX774" s="28"/>
      <c r="MVY774" s="28"/>
      <c r="MVZ774" s="28"/>
      <c r="MWA774" s="28"/>
      <c r="MWB774" s="28"/>
      <c r="MWC774" s="28"/>
      <c r="MWD774" s="28"/>
      <c r="MWE774" s="28"/>
      <c r="MWF774" s="28"/>
      <c r="MWG774" s="28"/>
      <c r="MWH774" s="28"/>
      <c r="MWI774" s="28"/>
      <c r="MWJ774" s="28"/>
      <c r="MWK774" s="28"/>
      <c r="MWL774" s="28"/>
      <c r="MWM774" s="28"/>
      <c r="MWN774" s="28"/>
      <c r="MWO774" s="28"/>
      <c r="MWP774" s="28"/>
      <c r="MWQ774" s="28"/>
      <c r="MWR774" s="28"/>
      <c r="MWS774" s="28"/>
      <c r="MWT774" s="28"/>
      <c r="MWU774" s="28"/>
      <c r="MWV774" s="28"/>
      <c r="MWW774" s="28"/>
      <c r="MWX774" s="28"/>
      <c r="MWY774" s="28"/>
      <c r="MWZ774" s="28"/>
      <c r="MXA774" s="28"/>
      <c r="MXB774" s="28"/>
      <c r="MXC774" s="28"/>
      <c r="MXD774" s="28"/>
      <c r="MXE774" s="28"/>
      <c r="MXF774" s="28"/>
      <c r="MXG774" s="28"/>
      <c r="MXH774" s="28"/>
      <c r="MXI774" s="28"/>
      <c r="MXJ774" s="28"/>
      <c r="MXK774" s="28"/>
      <c r="MXL774" s="28"/>
      <c r="MXM774" s="28"/>
      <c r="MXN774" s="28"/>
      <c r="MXO774" s="28"/>
      <c r="MXP774" s="28"/>
      <c r="MXQ774" s="28"/>
      <c r="MXR774" s="28"/>
      <c r="MXS774" s="28"/>
      <c r="MXT774" s="28"/>
      <c r="MXU774" s="28"/>
      <c r="MXV774" s="28"/>
      <c r="MXW774" s="28"/>
      <c r="MXX774" s="28"/>
      <c r="MXY774" s="28"/>
      <c r="MXZ774" s="28"/>
      <c r="MYA774" s="28"/>
      <c r="MYB774" s="28"/>
      <c r="MYC774" s="28"/>
      <c r="MYD774" s="28"/>
      <c r="MYE774" s="28"/>
      <c r="MYF774" s="28"/>
      <c r="MYG774" s="28"/>
      <c r="MYH774" s="28"/>
      <c r="MYI774" s="28"/>
      <c r="MYJ774" s="28"/>
      <c r="MYK774" s="28"/>
      <c r="MYL774" s="28"/>
      <c r="MYM774" s="28"/>
      <c r="MYN774" s="28"/>
      <c r="MYO774" s="28"/>
      <c r="MYP774" s="28"/>
      <c r="MYQ774" s="28"/>
      <c r="MYR774" s="28"/>
      <c r="MYS774" s="28"/>
      <c r="MYT774" s="28"/>
      <c r="MYU774" s="28"/>
      <c r="MYV774" s="28"/>
      <c r="MYW774" s="28"/>
      <c r="MYX774" s="28"/>
      <c r="MYY774" s="28"/>
      <c r="MYZ774" s="28"/>
      <c r="MZA774" s="28"/>
      <c r="MZB774" s="28"/>
      <c r="MZC774" s="28"/>
      <c r="MZD774" s="28"/>
      <c r="MZE774" s="28"/>
      <c r="MZF774" s="28"/>
      <c r="MZG774" s="28"/>
      <c r="MZH774" s="28"/>
      <c r="MZI774" s="28"/>
      <c r="MZJ774" s="28"/>
      <c r="MZK774" s="28"/>
      <c r="MZL774" s="28"/>
      <c r="MZM774" s="28"/>
      <c r="MZN774" s="28"/>
      <c r="MZO774" s="28"/>
      <c r="MZP774" s="28"/>
      <c r="MZQ774" s="28"/>
      <c r="MZR774" s="28"/>
      <c r="MZS774" s="28"/>
      <c r="MZT774" s="28"/>
      <c r="MZU774" s="28"/>
      <c r="MZV774" s="28"/>
      <c r="MZW774" s="28"/>
      <c r="MZX774" s="28"/>
      <c r="MZY774" s="28"/>
      <c r="MZZ774" s="28"/>
      <c r="NAA774" s="28"/>
      <c r="NAB774" s="28"/>
      <c r="NAC774" s="28"/>
      <c r="NAD774" s="28"/>
      <c r="NAE774" s="28"/>
      <c r="NAF774" s="28"/>
      <c r="NAG774" s="28"/>
      <c r="NAH774" s="28"/>
      <c r="NAI774" s="28"/>
      <c r="NAJ774" s="28"/>
      <c r="NAK774" s="28"/>
      <c r="NAL774" s="28"/>
      <c r="NAM774" s="28"/>
      <c r="NAN774" s="28"/>
      <c r="NAO774" s="28"/>
      <c r="NAP774" s="28"/>
      <c r="NAQ774" s="28"/>
      <c r="NAR774" s="28"/>
      <c r="NAS774" s="28"/>
      <c r="NAT774" s="28"/>
      <c r="NAU774" s="28"/>
      <c r="NAV774" s="28"/>
      <c r="NAW774" s="28"/>
      <c r="NAX774" s="28"/>
      <c r="NAY774" s="28"/>
      <c r="NAZ774" s="28"/>
      <c r="NBA774" s="28"/>
      <c r="NBB774" s="28"/>
      <c r="NBC774" s="28"/>
      <c r="NBD774" s="28"/>
      <c r="NBE774" s="28"/>
      <c r="NBF774" s="28"/>
      <c r="NBG774" s="28"/>
      <c r="NBH774" s="28"/>
      <c r="NBI774" s="28"/>
      <c r="NBJ774" s="28"/>
      <c r="NBK774" s="28"/>
      <c r="NBL774" s="28"/>
      <c r="NBM774" s="28"/>
      <c r="NBN774" s="28"/>
      <c r="NBO774" s="28"/>
      <c r="NBP774" s="28"/>
      <c r="NBQ774" s="28"/>
      <c r="NBR774" s="28"/>
      <c r="NBS774" s="28"/>
      <c r="NBT774" s="28"/>
      <c r="NBU774" s="28"/>
      <c r="NBV774" s="28"/>
      <c r="NBW774" s="28"/>
      <c r="NBX774" s="28"/>
      <c r="NBY774" s="28"/>
      <c r="NBZ774" s="28"/>
      <c r="NCA774" s="28"/>
      <c r="NCB774" s="28"/>
      <c r="NCC774" s="28"/>
      <c r="NCD774" s="28"/>
      <c r="NCE774" s="28"/>
      <c r="NCF774" s="28"/>
      <c r="NCG774" s="28"/>
      <c r="NCH774" s="28"/>
      <c r="NCI774" s="28"/>
      <c r="NCJ774" s="28"/>
      <c r="NCK774" s="28"/>
      <c r="NCL774" s="28"/>
      <c r="NCM774" s="28"/>
      <c r="NCN774" s="28"/>
      <c r="NCO774" s="28"/>
      <c r="NCP774" s="28"/>
      <c r="NCQ774" s="28"/>
      <c r="NCR774" s="28"/>
      <c r="NCS774" s="28"/>
      <c r="NCT774" s="28"/>
      <c r="NCU774" s="28"/>
      <c r="NCV774" s="28"/>
      <c r="NCW774" s="28"/>
      <c r="NCX774" s="28"/>
      <c r="NCY774" s="28"/>
      <c r="NCZ774" s="28"/>
      <c r="NDA774" s="28"/>
      <c r="NDB774" s="28"/>
      <c r="NDC774" s="28"/>
      <c r="NDD774" s="28"/>
      <c r="NDE774" s="28"/>
      <c r="NDF774" s="28"/>
      <c r="NDG774" s="28"/>
      <c r="NDH774" s="28"/>
      <c r="NDI774" s="28"/>
      <c r="NDJ774" s="28"/>
      <c r="NDK774" s="28"/>
      <c r="NDL774" s="28"/>
      <c r="NDM774" s="28"/>
      <c r="NDN774" s="28"/>
      <c r="NDO774" s="28"/>
      <c r="NDP774" s="28"/>
      <c r="NDQ774" s="28"/>
      <c r="NDR774" s="28"/>
      <c r="NDS774" s="28"/>
      <c r="NDT774" s="28"/>
      <c r="NDU774" s="28"/>
      <c r="NDV774" s="28"/>
      <c r="NDW774" s="28"/>
      <c r="NDX774" s="28"/>
      <c r="NDY774" s="28"/>
      <c r="NDZ774" s="28"/>
      <c r="NEA774" s="28"/>
      <c r="NEB774" s="28"/>
      <c r="NEC774" s="28"/>
      <c r="NED774" s="28"/>
      <c r="NEE774" s="28"/>
      <c r="NEF774" s="28"/>
      <c r="NEG774" s="28"/>
      <c r="NEH774" s="28"/>
      <c r="NEI774" s="28"/>
      <c r="NEJ774" s="28"/>
      <c r="NEK774" s="28"/>
      <c r="NEL774" s="28"/>
      <c r="NEM774" s="28"/>
      <c r="NEN774" s="28"/>
      <c r="NEO774" s="28"/>
      <c r="NEP774" s="28"/>
      <c r="NEQ774" s="28"/>
      <c r="NER774" s="28"/>
      <c r="NES774" s="28"/>
      <c r="NET774" s="28"/>
      <c r="NEU774" s="28"/>
      <c r="NEV774" s="28"/>
      <c r="NEW774" s="28"/>
      <c r="NEX774" s="28"/>
      <c r="NEY774" s="28"/>
      <c r="NEZ774" s="28"/>
      <c r="NFA774" s="28"/>
      <c r="NFB774" s="28"/>
      <c r="NFC774" s="28"/>
      <c r="NFD774" s="28"/>
      <c r="NFE774" s="28"/>
      <c r="NFF774" s="28"/>
      <c r="NFG774" s="28"/>
      <c r="NFH774" s="28"/>
      <c r="NFI774" s="28"/>
      <c r="NFJ774" s="28"/>
      <c r="NFK774" s="28"/>
      <c r="NFL774" s="28"/>
      <c r="NFM774" s="28"/>
      <c r="NFN774" s="28"/>
      <c r="NFO774" s="28"/>
      <c r="NFP774" s="28"/>
      <c r="NFQ774" s="28"/>
      <c r="NFR774" s="28"/>
      <c r="NFS774" s="28"/>
      <c r="NFT774" s="28"/>
      <c r="NFU774" s="28"/>
      <c r="NFV774" s="28"/>
      <c r="NFW774" s="28"/>
      <c r="NFX774" s="28"/>
      <c r="NFY774" s="28"/>
      <c r="NFZ774" s="28"/>
      <c r="NGA774" s="28"/>
      <c r="NGB774" s="28"/>
      <c r="NGC774" s="28"/>
      <c r="NGD774" s="28"/>
      <c r="NGE774" s="28"/>
      <c r="NGF774" s="28"/>
      <c r="NGG774" s="28"/>
      <c r="NGH774" s="28"/>
      <c r="NGI774" s="28"/>
      <c r="NGJ774" s="28"/>
      <c r="NGK774" s="28"/>
      <c r="NGL774" s="28"/>
      <c r="NGM774" s="28"/>
      <c r="NGN774" s="28"/>
      <c r="NGO774" s="28"/>
      <c r="NGP774" s="28"/>
      <c r="NGQ774" s="28"/>
      <c r="NGR774" s="28"/>
      <c r="NGS774" s="28"/>
      <c r="NGT774" s="28"/>
      <c r="NGU774" s="28"/>
      <c r="NGV774" s="28"/>
      <c r="NGW774" s="28"/>
      <c r="NGX774" s="28"/>
      <c r="NGY774" s="28"/>
      <c r="NGZ774" s="28"/>
      <c r="NHA774" s="28"/>
      <c r="NHB774" s="28"/>
      <c r="NHC774" s="28"/>
      <c r="NHD774" s="28"/>
      <c r="NHE774" s="28"/>
      <c r="NHF774" s="28"/>
      <c r="NHG774" s="28"/>
      <c r="NHH774" s="28"/>
      <c r="NHI774" s="28"/>
      <c r="NHJ774" s="28"/>
      <c r="NHK774" s="28"/>
      <c r="NHL774" s="28"/>
      <c r="NHM774" s="28"/>
      <c r="NHN774" s="28"/>
      <c r="NHO774" s="28"/>
      <c r="NHP774" s="28"/>
      <c r="NHQ774" s="28"/>
      <c r="NHR774" s="28"/>
      <c r="NHS774" s="28"/>
      <c r="NHT774" s="28"/>
      <c r="NHU774" s="28"/>
      <c r="NHV774" s="28"/>
      <c r="NHW774" s="28"/>
      <c r="NHX774" s="28"/>
      <c r="NHY774" s="28"/>
      <c r="NHZ774" s="28"/>
      <c r="NIA774" s="28"/>
      <c r="NIB774" s="28"/>
      <c r="NIC774" s="28"/>
      <c r="NID774" s="28"/>
      <c r="NIE774" s="28"/>
      <c r="NIF774" s="28"/>
      <c r="NIG774" s="28"/>
      <c r="NIH774" s="28"/>
      <c r="NII774" s="28"/>
      <c r="NIJ774" s="28"/>
      <c r="NIK774" s="28"/>
      <c r="NIL774" s="28"/>
      <c r="NIM774" s="28"/>
      <c r="NIN774" s="28"/>
      <c r="NIO774" s="28"/>
      <c r="NIP774" s="28"/>
      <c r="NIQ774" s="28"/>
      <c r="NIR774" s="28"/>
      <c r="NIS774" s="28"/>
      <c r="NIT774" s="28"/>
      <c r="NIU774" s="28"/>
      <c r="NIV774" s="28"/>
      <c r="NIW774" s="28"/>
      <c r="NIX774" s="28"/>
      <c r="NIY774" s="28"/>
      <c r="NIZ774" s="28"/>
      <c r="NJA774" s="28"/>
      <c r="NJB774" s="28"/>
      <c r="NJC774" s="28"/>
      <c r="NJD774" s="28"/>
      <c r="NJE774" s="28"/>
      <c r="NJF774" s="28"/>
      <c r="NJG774" s="28"/>
      <c r="NJH774" s="28"/>
      <c r="NJI774" s="28"/>
      <c r="NJJ774" s="28"/>
      <c r="NJK774" s="28"/>
      <c r="NJL774" s="28"/>
      <c r="NJM774" s="28"/>
      <c r="NJN774" s="28"/>
      <c r="NJO774" s="28"/>
      <c r="NJP774" s="28"/>
      <c r="NJQ774" s="28"/>
      <c r="NJR774" s="28"/>
      <c r="NJS774" s="28"/>
      <c r="NJT774" s="28"/>
      <c r="NJU774" s="28"/>
      <c r="NJV774" s="28"/>
      <c r="NJW774" s="28"/>
      <c r="NJX774" s="28"/>
      <c r="NJY774" s="28"/>
      <c r="NJZ774" s="28"/>
      <c r="NKA774" s="28"/>
      <c r="NKB774" s="28"/>
      <c r="NKC774" s="28"/>
      <c r="NKD774" s="28"/>
      <c r="NKE774" s="28"/>
      <c r="NKF774" s="28"/>
      <c r="NKG774" s="28"/>
      <c r="NKH774" s="28"/>
      <c r="NKI774" s="28"/>
      <c r="NKJ774" s="28"/>
      <c r="NKK774" s="28"/>
      <c r="NKL774" s="28"/>
      <c r="NKM774" s="28"/>
      <c r="NKN774" s="28"/>
      <c r="NKO774" s="28"/>
      <c r="NKP774" s="28"/>
      <c r="NKQ774" s="28"/>
      <c r="NKR774" s="28"/>
      <c r="NKS774" s="28"/>
      <c r="NKT774" s="28"/>
      <c r="NKU774" s="28"/>
      <c r="NKV774" s="28"/>
      <c r="NKW774" s="28"/>
      <c r="NKX774" s="28"/>
      <c r="NKY774" s="28"/>
      <c r="NKZ774" s="28"/>
      <c r="NLA774" s="28"/>
      <c r="NLB774" s="28"/>
      <c r="NLC774" s="28"/>
      <c r="NLD774" s="28"/>
      <c r="NLE774" s="28"/>
      <c r="NLF774" s="28"/>
      <c r="NLG774" s="28"/>
      <c r="NLH774" s="28"/>
      <c r="NLI774" s="28"/>
      <c r="NLJ774" s="28"/>
      <c r="NLK774" s="28"/>
      <c r="NLL774" s="28"/>
      <c r="NLM774" s="28"/>
      <c r="NLN774" s="28"/>
      <c r="NLO774" s="28"/>
      <c r="NLP774" s="28"/>
      <c r="NLQ774" s="28"/>
      <c r="NLR774" s="28"/>
      <c r="NLS774" s="28"/>
      <c r="NLT774" s="28"/>
      <c r="NLU774" s="28"/>
      <c r="NLV774" s="28"/>
      <c r="NLW774" s="28"/>
      <c r="NLX774" s="28"/>
      <c r="NLY774" s="28"/>
      <c r="NLZ774" s="28"/>
      <c r="NMA774" s="28"/>
      <c r="NMB774" s="28"/>
      <c r="NMC774" s="28"/>
      <c r="NMD774" s="28"/>
      <c r="NME774" s="28"/>
      <c r="NMF774" s="28"/>
      <c r="NMG774" s="28"/>
      <c r="NMH774" s="28"/>
      <c r="NMI774" s="28"/>
      <c r="NMJ774" s="28"/>
      <c r="NMK774" s="28"/>
      <c r="NML774" s="28"/>
      <c r="NMM774" s="28"/>
      <c r="NMN774" s="28"/>
      <c r="NMO774" s="28"/>
      <c r="NMP774" s="28"/>
      <c r="NMQ774" s="28"/>
      <c r="NMR774" s="28"/>
      <c r="NMS774" s="28"/>
      <c r="NMT774" s="28"/>
      <c r="NMU774" s="28"/>
      <c r="NMV774" s="28"/>
      <c r="NMW774" s="28"/>
      <c r="NMX774" s="28"/>
      <c r="NMY774" s="28"/>
      <c r="NMZ774" s="28"/>
      <c r="NNA774" s="28"/>
      <c r="NNB774" s="28"/>
      <c r="NNC774" s="28"/>
      <c r="NND774" s="28"/>
      <c r="NNE774" s="28"/>
      <c r="NNF774" s="28"/>
      <c r="NNG774" s="28"/>
      <c r="NNH774" s="28"/>
      <c r="NNI774" s="28"/>
      <c r="NNJ774" s="28"/>
      <c r="NNK774" s="28"/>
      <c r="NNL774" s="28"/>
      <c r="NNM774" s="28"/>
      <c r="NNN774" s="28"/>
      <c r="NNO774" s="28"/>
      <c r="NNP774" s="28"/>
      <c r="NNQ774" s="28"/>
      <c r="NNR774" s="28"/>
      <c r="NNS774" s="28"/>
      <c r="NNT774" s="28"/>
      <c r="NNU774" s="28"/>
      <c r="NNV774" s="28"/>
      <c r="NNW774" s="28"/>
      <c r="NNX774" s="28"/>
      <c r="NNY774" s="28"/>
      <c r="NNZ774" s="28"/>
      <c r="NOA774" s="28"/>
      <c r="NOB774" s="28"/>
      <c r="NOC774" s="28"/>
      <c r="NOD774" s="28"/>
      <c r="NOE774" s="28"/>
      <c r="NOF774" s="28"/>
      <c r="NOG774" s="28"/>
      <c r="NOH774" s="28"/>
      <c r="NOI774" s="28"/>
      <c r="NOJ774" s="28"/>
      <c r="NOK774" s="28"/>
      <c r="NOL774" s="28"/>
      <c r="NOM774" s="28"/>
      <c r="NON774" s="28"/>
      <c r="NOO774" s="28"/>
      <c r="NOP774" s="28"/>
      <c r="NOQ774" s="28"/>
      <c r="NOR774" s="28"/>
      <c r="NOS774" s="28"/>
      <c r="NOT774" s="28"/>
      <c r="NOU774" s="28"/>
      <c r="NOV774" s="28"/>
      <c r="NOW774" s="28"/>
      <c r="NOX774" s="28"/>
      <c r="NOY774" s="28"/>
      <c r="NOZ774" s="28"/>
      <c r="NPA774" s="28"/>
      <c r="NPB774" s="28"/>
      <c r="NPC774" s="28"/>
      <c r="NPD774" s="28"/>
      <c r="NPE774" s="28"/>
      <c r="NPF774" s="28"/>
      <c r="NPG774" s="28"/>
      <c r="NPH774" s="28"/>
      <c r="NPI774" s="28"/>
      <c r="NPJ774" s="28"/>
      <c r="NPK774" s="28"/>
      <c r="NPL774" s="28"/>
      <c r="NPM774" s="28"/>
      <c r="NPN774" s="28"/>
      <c r="NPO774" s="28"/>
      <c r="NPP774" s="28"/>
      <c r="NPQ774" s="28"/>
      <c r="NPR774" s="28"/>
      <c r="NPS774" s="28"/>
      <c r="NPT774" s="28"/>
      <c r="NPU774" s="28"/>
      <c r="NPV774" s="28"/>
      <c r="NPW774" s="28"/>
      <c r="NPX774" s="28"/>
      <c r="NPY774" s="28"/>
      <c r="NPZ774" s="28"/>
      <c r="NQA774" s="28"/>
      <c r="NQB774" s="28"/>
      <c r="NQC774" s="28"/>
      <c r="NQD774" s="28"/>
      <c r="NQE774" s="28"/>
      <c r="NQF774" s="28"/>
      <c r="NQG774" s="28"/>
      <c r="NQH774" s="28"/>
      <c r="NQI774" s="28"/>
      <c r="NQJ774" s="28"/>
      <c r="NQK774" s="28"/>
      <c r="NQL774" s="28"/>
      <c r="NQM774" s="28"/>
      <c r="NQN774" s="28"/>
      <c r="NQO774" s="28"/>
      <c r="NQP774" s="28"/>
      <c r="NQQ774" s="28"/>
      <c r="NQR774" s="28"/>
      <c r="NQS774" s="28"/>
      <c r="NQT774" s="28"/>
      <c r="NQU774" s="28"/>
      <c r="NQV774" s="28"/>
      <c r="NQW774" s="28"/>
      <c r="NQX774" s="28"/>
      <c r="NQY774" s="28"/>
      <c r="NQZ774" s="28"/>
      <c r="NRA774" s="28"/>
      <c r="NRB774" s="28"/>
      <c r="NRC774" s="28"/>
      <c r="NRD774" s="28"/>
      <c r="NRE774" s="28"/>
      <c r="NRF774" s="28"/>
      <c r="NRG774" s="28"/>
      <c r="NRH774" s="28"/>
      <c r="NRI774" s="28"/>
      <c r="NRJ774" s="28"/>
      <c r="NRK774" s="28"/>
      <c r="NRL774" s="28"/>
      <c r="NRM774" s="28"/>
      <c r="NRN774" s="28"/>
      <c r="NRO774" s="28"/>
      <c r="NRP774" s="28"/>
      <c r="NRQ774" s="28"/>
      <c r="NRR774" s="28"/>
      <c r="NRS774" s="28"/>
      <c r="NRT774" s="28"/>
      <c r="NRU774" s="28"/>
      <c r="NRV774" s="28"/>
      <c r="NRW774" s="28"/>
      <c r="NRX774" s="28"/>
      <c r="NRY774" s="28"/>
      <c r="NRZ774" s="28"/>
      <c r="NSA774" s="28"/>
      <c r="NSB774" s="28"/>
      <c r="NSC774" s="28"/>
      <c r="NSD774" s="28"/>
      <c r="NSE774" s="28"/>
      <c r="NSF774" s="28"/>
      <c r="NSG774" s="28"/>
      <c r="NSH774" s="28"/>
      <c r="NSI774" s="28"/>
      <c r="NSJ774" s="28"/>
      <c r="NSK774" s="28"/>
      <c r="NSL774" s="28"/>
      <c r="NSM774" s="28"/>
      <c r="NSN774" s="28"/>
      <c r="NSO774" s="28"/>
      <c r="NSP774" s="28"/>
      <c r="NSQ774" s="28"/>
      <c r="NSR774" s="28"/>
      <c r="NSS774" s="28"/>
      <c r="NST774" s="28"/>
      <c r="NSU774" s="28"/>
      <c r="NSV774" s="28"/>
      <c r="NSW774" s="28"/>
      <c r="NSX774" s="28"/>
      <c r="NSY774" s="28"/>
      <c r="NSZ774" s="28"/>
      <c r="NTA774" s="28"/>
      <c r="NTB774" s="28"/>
      <c r="NTC774" s="28"/>
      <c r="NTD774" s="28"/>
      <c r="NTE774" s="28"/>
      <c r="NTF774" s="28"/>
      <c r="NTG774" s="28"/>
      <c r="NTH774" s="28"/>
      <c r="NTI774" s="28"/>
      <c r="NTJ774" s="28"/>
      <c r="NTK774" s="28"/>
      <c r="NTL774" s="28"/>
      <c r="NTM774" s="28"/>
      <c r="NTN774" s="28"/>
      <c r="NTO774" s="28"/>
      <c r="NTP774" s="28"/>
      <c r="NTQ774" s="28"/>
      <c r="NTR774" s="28"/>
      <c r="NTS774" s="28"/>
      <c r="NTT774" s="28"/>
      <c r="NTU774" s="28"/>
      <c r="NTV774" s="28"/>
      <c r="NTW774" s="28"/>
      <c r="NTX774" s="28"/>
      <c r="NTY774" s="28"/>
      <c r="NTZ774" s="28"/>
      <c r="NUA774" s="28"/>
      <c r="NUB774" s="28"/>
      <c r="NUC774" s="28"/>
      <c r="NUD774" s="28"/>
      <c r="NUE774" s="28"/>
      <c r="NUF774" s="28"/>
      <c r="NUG774" s="28"/>
      <c r="NUH774" s="28"/>
      <c r="NUI774" s="28"/>
      <c r="NUJ774" s="28"/>
      <c r="NUK774" s="28"/>
      <c r="NUL774" s="28"/>
      <c r="NUM774" s="28"/>
      <c r="NUN774" s="28"/>
      <c r="NUO774" s="28"/>
      <c r="NUP774" s="28"/>
      <c r="NUQ774" s="28"/>
      <c r="NUR774" s="28"/>
      <c r="NUS774" s="28"/>
      <c r="NUT774" s="28"/>
      <c r="NUU774" s="28"/>
      <c r="NUV774" s="28"/>
      <c r="NUW774" s="28"/>
      <c r="NUX774" s="28"/>
      <c r="NUY774" s="28"/>
      <c r="NUZ774" s="28"/>
      <c r="NVA774" s="28"/>
      <c r="NVB774" s="28"/>
      <c r="NVC774" s="28"/>
      <c r="NVD774" s="28"/>
      <c r="NVE774" s="28"/>
      <c r="NVF774" s="28"/>
      <c r="NVG774" s="28"/>
      <c r="NVH774" s="28"/>
      <c r="NVI774" s="28"/>
      <c r="NVJ774" s="28"/>
      <c r="NVK774" s="28"/>
      <c r="NVL774" s="28"/>
      <c r="NVM774" s="28"/>
      <c r="NVN774" s="28"/>
      <c r="NVO774" s="28"/>
      <c r="NVP774" s="28"/>
      <c r="NVQ774" s="28"/>
      <c r="NVR774" s="28"/>
      <c r="NVS774" s="28"/>
      <c r="NVT774" s="28"/>
      <c r="NVU774" s="28"/>
      <c r="NVV774" s="28"/>
      <c r="NVW774" s="28"/>
      <c r="NVX774" s="28"/>
      <c r="NVY774" s="28"/>
      <c r="NVZ774" s="28"/>
      <c r="NWA774" s="28"/>
      <c r="NWB774" s="28"/>
      <c r="NWC774" s="28"/>
      <c r="NWD774" s="28"/>
      <c r="NWE774" s="28"/>
      <c r="NWF774" s="28"/>
      <c r="NWG774" s="28"/>
      <c r="NWH774" s="28"/>
      <c r="NWI774" s="28"/>
      <c r="NWJ774" s="28"/>
      <c r="NWK774" s="28"/>
      <c r="NWL774" s="28"/>
      <c r="NWM774" s="28"/>
      <c r="NWN774" s="28"/>
      <c r="NWO774" s="28"/>
      <c r="NWP774" s="28"/>
      <c r="NWQ774" s="28"/>
      <c r="NWR774" s="28"/>
      <c r="NWS774" s="28"/>
      <c r="NWT774" s="28"/>
      <c r="NWU774" s="28"/>
      <c r="NWV774" s="28"/>
      <c r="NWW774" s="28"/>
      <c r="NWX774" s="28"/>
      <c r="NWY774" s="28"/>
      <c r="NWZ774" s="28"/>
      <c r="NXA774" s="28"/>
      <c r="NXB774" s="28"/>
      <c r="NXC774" s="28"/>
      <c r="NXD774" s="28"/>
      <c r="NXE774" s="28"/>
      <c r="NXF774" s="28"/>
      <c r="NXG774" s="28"/>
      <c r="NXH774" s="28"/>
      <c r="NXI774" s="28"/>
      <c r="NXJ774" s="28"/>
      <c r="NXK774" s="28"/>
      <c r="NXL774" s="28"/>
      <c r="NXM774" s="28"/>
      <c r="NXN774" s="28"/>
      <c r="NXO774" s="28"/>
      <c r="NXP774" s="28"/>
      <c r="NXQ774" s="28"/>
      <c r="NXR774" s="28"/>
      <c r="NXS774" s="28"/>
      <c r="NXT774" s="28"/>
      <c r="NXU774" s="28"/>
      <c r="NXV774" s="28"/>
      <c r="NXW774" s="28"/>
      <c r="NXX774" s="28"/>
      <c r="NXY774" s="28"/>
      <c r="NXZ774" s="28"/>
      <c r="NYA774" s="28"/>
      <c r="NYB774" s="28"/>
      <c r="NYC774" s="28"/>
      <c r="NYD774" s="28"/>
      <c r="NYE774" s="28"/>
      <c r="NYF774" s="28"/>
      <c r="NYG774" s="28"/>
      <c r="NYH774" s="28"/>
      <c r="NYI774" s="28"/>
      <c r="NYJ774" s="28"/>
      <c r="NYK774" s="28"/>
      <c r="NYL774" s="28"/>
      <c r="NYM774" s="28"/>
      <c r="NYN774" s="28"/>
      <c r="NYO774" s="28"/>
      <c r="NYP774" s="28"/>
      <c r="NYQ774" s="28"/>
      <c r="NYR774" s="28"/>
      <c r="NYS774" s="28"/>
      <c r="NYT774" s="28"/>
      <c r="NYU774" s="28"/>
      <c r="NYV774" s="28"/>
      <c r="NYW774" s="28"/>
      <c r="NYX774" s="28"/>
      <c r="NYY774" s="28"/>
      <c r="NYZ774" s="28"/>
      <c r="NZA774" s="28"/>
      <c r="NZB774" s="28"/>
      <c r="NZC774" s="28"/>
      <c r="NZD774" s="28"/>
      <c r="NZE774" s="28"/>
      <c r="NZF774" s="28"/>
      <c r="NZG774" s="28"/>
      <c r="NZH774" s="28"/>
      <c r="NZI774" s="28"/>
      <c r="NZJ774" s="28"/>
      <c r="NZK774" s="28"/>
      <c r="NZL774" s="28"/>
      <c r="NZM774" s="28"/>
      <c r="NZN774" s="28"/>
      <c r="NZO774" s="28"/>
      <c r="NZP774" s="28"/>
      <c r="NZQ774" s="28"/>
      <c r="NZR774" s="28"/>
      <c r="NZS774" s="28"/>
      <c r="NZT774" s="28"/>
      <c r="NZU774" s="28"/>
      <c r="NZV774" s="28"/>
      <c r="NZW774" s="28"/>
      <c r="NZX774" s="28"/>
      <c r="NZY774" s="28"/>
      <c r="NZZ774" s="28"/>
      <c r="OAA774" s="28"/>
      <c r="OAB774" s="28"/>
      <c r="OAC774" s="28"/>
      <c r="OAD774" s="28"/>
      <c r="OAE774" s="28"/>
      <c r="OAF774" s="28"/>
      <c r="OAG774" s="28"/>
      <c r="OAH774" s="28"/>
      <c r="OAI774" s="28"/>
      <c r="OAJ774" s="28"/>
      <c r="OAK774" s="28"/>
      <c r="OAL774" s="28"/>
      <c r="OAM774" s="28"/>
      <c r="OAN774" s="28"/>
      <c r="OAO774" s="28"/>
      <c r="OAP774" s="28"/>
      <c r="OAQ774" s="28"/>
      <c r="OAR774" s="28"/>
      <c r="OAS774" s="28"/>
      <c r="OAT774" s="28"/>
      <c r="OAU774" s="28"/>
      <c r="OAV774" s="28"/>
      <c r="OAW774" s="28"/>
      <c r="OAX774" s="28"/>
      <c r="OAY774" s="28"/>
      <c r="OAZ774" s="28"/>
      <c r="OBA774" s="28"/>
      <c r="OBB774" s="28"/>
      <c r="OBC774" s="28"/>
      <c r="OBD774" s="28"/>
      <c r="OBE774" s="28"/>
      <c r="OBF774" s="28"/>
      <c r="OBG774" s="28"/>
      <c r="OBH774" s="28"/>
      <c r="OBI774" s="28"/>
      <c r="OBJ774" s="28"/>
      <c r="OBK774" s="28"/>
      <c r="OBL774" s="28"/>
      <c r="OBM774" s="28"/>
      <c r="OBN774" s="28"/>
      <c r="OBO774" s="28"/>
      <c r="OBP774" s="28"/>
      <c r="OBQ774" s="28"/>
      <c r="OBR774" s="28"/>
      <c r="OBS774" s="28"/>
      <c r="OBT774" s="28"/>
      <c r="OBU774" s="28"/>
      <c r="OBV774" s="28"/>
      <c r="OBW774" s="28"/>
      <c r="OBX774" s="28"/>
      <c r="OBY774" s="28"/>
      <c r="OBZ774" s="28"/>
      <c r="OCA774" s="28"/>
      <c r="OCB774" s="28"/>
      <c r="OCC774" s="28"/>
      <c r="OCD774" s="28"/>
      <c r="OCE774" s="28"/>
      <c r="OCF774" s="28"/>
      <c r="OCG774" s="28"/>
      <c r="OCH774" s="28"/>
      <c r="OCI774" s="28"/>
      <c r="OCJ774" s="28"/>
      <c r="OCK774" s="28"/>
      <c r="OCL774" s="28"/>
      <c r="OCM774" s="28"/>
      <c r="OCN774" s="28"/>
      <c r="OCO774" s="28"/>
      <c r="OCP774" s="28"/>
      <c r="OCQ774" s="28"/>
      <c r="OCR774" s="28"/>
      <c r="OCS774" s="28"/>
      <c r="OCT774" s="28"/>
      <c r="OCU774" s="28"/>
      <c r="OCV774" s="28"/>
      <c r="OCW774" s="28"/>
      <c r="OCX774" s="28"/>
      <c r="OCY774" s="28"/>
      <c r="OCZ774" s="28"/>
      <c r="ODA774" s="28"/>
      <c r="ODB774" s="28"/>
      <c r="ODC774" s="28"/>
      <c r="ODD774" s="28"/>
      <c r="ODE774" s="28"/>
      <c r="ODF774" s="28"/>
      <c r="ODG774" s="28"/>
      <c r="ODH774" s="28"/>
      <c r="ODI774" s="28"/>
      <c r="ODJ774" s="28"/>
      <c r="ODK774" s="28"/>
      <c r="ODL774" s="28"/>
      <c r="ODM774" s="28"/>
      <c r="ODN774" s="28"/>
      <c r="ODO774" s="28"/>
      <c r="ODP774" s="28"/>
      <c r="ODQ774" s="28"/>
      <c r="ODR774" s="28"/>
      <c r="ODS774" s="28"/>
      <c r="ODT774" s="28"/>
      <c r="ODU774" s="28"/>
      <c r="ODV774" s="28"/>
      <c r="ODW774" s="28"/>
      <c r="ODX774" s="28"/>
      <c r="ODY774" s="28"/>
      <c r="ODZ774" s="28"/>
      <c r="OEA774" s="28"/>
      <c r="OEB774" s="28"/>
      <c r="OEC774" s="28"/>
      <c r="OED774" s="28"/>
      <c r="OEE774" s="28"/>
      <c r="OEF774" s="28"/>
      <c r="OEG774" s="28"/>
      <c r="OEH774" s="28"/>
      <c r="OEI774" s="28"/>
      <c r="OEJ774" s="28"/>
      <c r="OEK774" s="28"/>
      <c r="OEL774" s="28"/>
      <c r="OEM774" s="28"/>
      <c r="OEN774" s="28"/>
      <c r="OEO774" s="28"/>
      <c r="OEP774" s="28"/>
      <c r="OEQ774" s="28"/>
      <c r="OER774" s="28"/>
      <c r="OES774" s="28"/>
      <c r="OET774" s="28"/>
      <c r="OEU774" s="28"/>
      <c r="OEV774" s="28"/>
      <c r="OEW774" s="28"/>
      <c r="OEX774" s="28"/>
      <c r="OEY774" s="28"/>
      <c r="OEZ774" s="28"/>
      <c r="OFA774" s="28"/>
      <c r="OFB774" s="28"/>
      <c r="OFC774" s="28"/>
      <c r="OFD774" s="28"/>
      <c r="OFE774" s="28"/>
      <c r="OFF774" s="28"/>
      <c r="OFG774" s="28"/>
      <c r="OFH774" s="28"/>
      <c r="OFI774" s="28"/>
      <c r="OFJ774" s="28"/>
      <c r="OFK774" s="28"/>
      <c r="OFL774" s="28"/>
      <c r="OFM774" s="28"/>
      <c r="OFN774" s="28"/>
      <c r="OFO774" s="28"/>
      <c r="OFP774" s="28"/>
      <c r="OFQ774" s="28"/>
      <c r="OFR774" s="28"/>
      <c r="OFS774" s="28"/>
      <c r="OFT774" s="28"/>
      <c r="OFU774" s="28"/>
      <c r="OFV774" s="28"/>
      <c r="OFW774" s="28"/>
      <c r="OFX774" s="28"/>
      <c r="OFY774" s="28"/>
      <c r="OFZ774" s="28"/>
      <c r="OGA774" s="28"/>
      <c r="OGB774" s="28"/>
      <c r="OGC774" s="28"/>
      <c r="OGD774" s="28"/>
      <c r="OGE774" s="28"/>
      <c r="OGF774" s="28"/>
      <c r="OGG774" s="28"/>
      <c r="OGH774" s="28"/>
      <c r="OGI774" s="28"/>
      <c r="OGJ774" s="28"/>
      <c r="OGK774" s="28"/>
      <c r="OGL774" s="28"/>
      <c r="OGM774" s="28"/>
      <c r="OGN774" s="28"/>
      <c r="OGO774" s="28"/>
      <c r="OGP774" s="28"/>
      <c r="OGQ774" s="28"/>
      <c r="OGR774" s="28"/>
      <c r="OGS774" s="28"/>
      <c r="OGT774" s="28"/>
      <c r="OGU774" s="28"/>
      <c r="OGV774" s="28"/>
      <c r="OGW774" s="28"/>
      <c r="OGX774" s="28"/>
      <c r="OGY774" s="28"/>
      <c r="OGZ774" s="28"/>
      <c r="OHA774" s="28"/>
      <c r="OHB774" s="28"/>
      <c r="OHC774" s="28"/>
      <c r="OHD774" s="28"/>
      <c r="OHE774" s="28"/>
      <c r="OHF774" s="28"/>
      <c r="OHG774" s="28"/>
      <c r="OHH774" s="28"/>
      <c r="OHI774" s="28"/>
      <c r="OHJ774" s="28"/>
      <c r="OHK774" s="28"/>
      <c r="OHL774" s="28"/>
      <c r="OHM774" s="28"/>
      <c r="OHN774" s="28"/>
      <c r="OHO774" s="28"/>
      <c r="OHP774" s="28"/>
      <c r="OHQ774" s="28"/>
      <c r="OHR774" s="28"/>
      <c r="OHS774" s="28"/>
      <c r="OHT774" s="28"/>
      <c r="OHU774" s="28"/>
      <c r="OHV774" s="28"/>
      <c r="OHW774" s="28"/>
      <c r="OHX774" s="28"/>
      <c r="OHY774" s="28"/>
      <c r="OHZ774" s="28"/>
      <c r="OIA774" s="28"/>
      <c r="OIB774" s="28"/>
      <c r="OIC774" s="28"/>
      <c r="OID774" s="28"/>
      <c r="OIE774" s="28"/>
      <c r="OIF774" s="28"/>
      <c r="OIG774" s="28"/>
      <c r="OIH774" s="28"/>
      <c r="OII774" s="28"/>
      <c r="OIJ774" s="28"/>
      <c r="OIK774" s="28"/>
      <c r="OIL774" s="28"/>
      <c r="OIM774" s="28"/>
      <c r="OIN774" s="28"/>
      <c r="OIO774" s="28"/>
      <c r="OIP774" s="28"/>
      <c r="OIQ774" s="28"/>
      <c r="OIR774" s="28"/>
      <c r="OIS774" s="28"/>
      <c r="OIT774" s="28"/>
      <c r="OIU774" s="28"/>
      <c r="OIV774" s="28"/>
      <c r="OIW774" s="28"/>
      <c r="OIX774" s="28"/>
      <c r="OIY774" s="28"/>
      <c r="OIZ774" s="28"/>
      <c r="OJA774" s="28"/>
      <c r="OJB774" s="28"/>
      <c r="OJC774" s="28"/>
      <c r="OJD774" s="28"/>
      <c r="OJE774" s="28"/>
      <c r="OJF774" s="28"/>
      <c r="OJG774" s="28"/>
      <c r="OJH774" s="28"/>
      <c r="OJI774" s="28"/>
      <c r="OJJ774" s="28"/>
      <c r="OJK774" s="28"/>
      <c r="OJL774" s="28"/>
      <c r="OJM774" s="28"/>
      <c r="OJN774" s="28"/>
      <c r="OJO774" s="28"/>
      <c r="OJP774" s="28"/>
      <c r="OJQ774" s="28"/>
      <c r="OJR774" s="28"/>
      <c r="OJS774" s="28"/>
      <c r="OJT774" s="28"/>
      <c r="OJU774" s="28"/>
      <c r="OJV774" s="28"/>
      <c r="OJW774" s="28"/>
      <c r="OJX774" s="28"/>
      <c r="OJY774" s="28"/>
      <c r="OJZ774" s="28"/>
      <c r="OKA774" s="28"/>
      <c r="OKB774" s="28"/>
      <c r="OKC774" s="28"/>
      <c r="OKD774" s="28"/>
      <c r="OKE774" s="28"/>
      <c r="OKF774" s="28"/>
      <c r="OKG774" s="28"/>
      <c r="OKH774" s="28"/>
      <c r="OKI774" s="28"/>
      <c r="OKJ774" s="28"/>
      <c r="OKK774" s="28"/>
      <c r="OKL774" s="28"/>
      <c r="OKM774" s="28"/>
      <c r="OKN774" s="28"/>
      <c r="OKO774" s="28"/>
      <c r="OKP774" s="28"/>
      <c r="OKQ774" s="28"/>
      <c r="OKR774" s="28"/>
      <c r="OKS774" s="28"/>
      <c r="OKT774" s="28"/>
      <c r="OKU774" s="28"/>
      <c r="OKV774" s="28"/>
      <c r="OKW774" s="28"/>
      <c r="OKX774" s="28"/>
      <c r="OKY774" s="28"/>
      <c r="OKZ774" s="28"/>
      <c r="OLA774" s="28"/>
      <c r="OLB774" s="28"/>
      <c r="OLC774" s="28"/>
      <c r="OLD774" s="28"/>
      <c r="OLE774" s="28"/>
      <c r="OLF774" s="28"/>
      <c r="OLG774" s="28"/>
      <c r="OLH774" s="28"/>
      <c r="OLI774" s="28"/>
      <c r="OLJ774" s="28"/>
      <c r="OLK774" s="28"/>
      <c r="OLL774" s="28"/>
      <c r="OLM774" s="28"/>
      <c r="OLN774" s="28"/>
      <c r="OLO774" s="28"/>
      <c r="OLP774" s="28"/>
      <c r="OLQ774" s="28"/>
      <c r="OLR774" s="28"/>
      <c r="OLS774" s="28"/>
      <c r="OLT774" s="28"/>
      <c r="OLU774" s="28"/>
      <c r="OLV774" s="28"/>
      <c r="OLW774" s="28"/>
      <c r="OLX774" s="28"/>
      <c r="OLY774" s="28"/>
      <c r="OLZ774" s="28"/>
      <c r="OMA774" s="28"/>
      <c r="OMB774" s="28"/>
      <c r="OMC774" s="28"/>
      <c r="OMD774" s="28"/>
      <c r="OME774" s="28"/>
      <c r="OMF774" s="28"/>
      <c r="OMG774" s="28"/>
      <c r="OMH774" s="28"/>
      <c r="OMI774" s="28"/>
      <c r="OMJ774" s="28"/>
      <c r="OMK774" s="28"/>
      <c r="OML774" s="28"/>
      <c r="OMM774" s="28"/>
      <c r="OMN774" s="28"/>
      <c r="OMO774" s="28"/>
      <c r="OMP774" s="28"/>
      <c r="OMQ774" s="28"/>
      <c r="OMR774" s="28"/>
      <c r="OMS774" s="28"/>
      <c r="OMT774" s="28"/>
      <c r="OMU774" s="28"/>
      <c r="OMV774" s="28"/>
      <c r="OMW774" s="28"/>
      <c r="OMX774" s="28"/>
      <c r="OMY774" s="28"/>
      <c r="OMZ774" s="28"/>
      <c r="ONA774" s="28"/>
      <c r="ONB774" s="28"/>
      <c r="ONC774" s="28"/>
      <c r="OND774" s="28"/>
      <c r="ONE774" s="28"/>
      <c r="ONF774" s="28"/>
      <c r="ONG774" s="28"/>
      <c r="ONH774" s="28"/>
      <c r="ONI774" s="28"/>
      <c r="ONJ774" s="28"/>
      <c r="ONK774" s="28"/>
      <c r="ONL774" s="28"/>
      <c r="ONM774" s="28"/>
      <c r="ONN774" s="28"/>
      <c r="ONO774" s="28"/>
      <c r="ONP774" s="28"/>
      <c r="ONQ774" s="28"/>
      <c r="ONR774" s="28"/>
      <c r="ONS774" s="28"/>
      <c r="ONT774" s="28"/>
      <c r="ONU774" s="28"/>
      <c r="ONV774" s="28"/>
      <c r="ONW774" s="28"/>
      <c r="ONX774" s="28"/>
      <c r="ONY774" s="28"/>
      <c r="ONZ774" s="28"/>
      <c r="OOA774" s="28"/>
      <c r="OOB774" s="28"/>
      <c r="OOC774" s="28"/>
      <c r="OOD774" s="28"/>
      <c r="OOE774" s="28"/>
      <c r="OOF774" s="28"/>
      <c r="OOG774" s="28"/>
      <c r="OOH774" s="28"/>
      <c r="OOI774" s="28"/>
      <c r="OOJ774" s="28"/>
      <c r="OOK774" s="28"/>
      <c r="OOL774" s="28"/>
      <c r="OOM774" s="28"/>
      <c r="OON774" s="28"/>
      <c r="OOO774" s="28"/>
      <c r="OOP774" s="28"/>
      <c r="OOQ774" s="28"/>
      <c r="OOR774" s="28"/>
      <c r="OOS774" s="28"/>
      <c r="OOT774" s="28"/>
      <c r="OOU774" s="28"/>
      <c r="OOV774" s="28"/>
      <c r="OOW774" s="28"/>
      <c r="OOX774" s="28"/>
      <c r="OOY774" s="28"/>
      <c r="OOZ774" s="28"/>
      <c r="OPA774" s="28"/>
      <c r="OPB774" s="28"/>
      <c r="OPC774" s="28"/>
      <c r="OPD774" s="28"/>
      <c r="OPE774" s="28"/>
      <c r="OPF774" s="28"/>
      <c r="OPG774" s="28"/>
      <c r="OPH774" s="28"/>
      <c r="OPI774" s="28"/>
      <c r="OPJ774" s="28"/>
      <c r="OPK774" s="28"/>
      <c r="OPL774" s="28"/>
      <c r="OPM774" s="28"/>
      <c r="OPN774" s="28"/>
      <c r="OPO774" s="28"/>
      <c r="OPP774" s="28"/>
      <c r="OPQ774" s="28"/>
      <c r="OPR774" s="28"/>
      <c r="OPS774" s="28"/>
      <c r="OPT774" s="28"/>
      <c r="OPU774" s="28"/>
      <c r="OPV774" s="28"/>
      <c r="OPW774" s="28"/>
      <c r="OPX774" s="28"/>
      <c r="OPY774" s="28"/>
      <c r="OPZ774" s="28"/>
      <c r="OQA774" s="28"/>
      <c r="OQB774" s="28"/>
      <c r="OQC774" s="28"/>
      <c r="OQD774" s="28"/>
      <c r="OQE774" s="28"/>
      <c r="OQF774" s="28"/>
      <c r="OQG774" s="28"/>
      <c r="OQH774" s="28"/>
      <c r="OQI774" s="28"/>
      <c r="OQJ774" s="28"/>
      <c r="OQK774" s="28"/>
      <c r="OQL774" s="28"/>
      <c r="OQM774" s="28"/>
      <c r="OQN774" s="28"/>
      <c r="OQO774" s="28"/>
      <c r="OQP774" s="28"/>
      <c r="OQQ774" s="28"/>
      <c r="OQR774" s="28"/>
      <c r="OQS774" s="28"/>
      <c r="OQT774" s="28"/>
      <c r="OQU774" s="28"/>
      <c r="OQV774" s="28"/>
      <c r="OQW774" s="28"/>
      <c r="OQX774" s="28"/>
      <c r="OQY774" s="28"/>
      <c r="OQZ774" s="28"/>
      <c r="ORA774" s="28"/>
      <c r="ORB774" s="28"/>
      <c r="ORC774" s="28"/>
      <c r="ORD774" s="28"/>
      <c r="ORE774" s="28"/>
      <c r="ORF774" s="28"/>
      <c r="ORG774" s="28"/>
      <c r="ORH774" s="28"/>
      <c r="ORI774" s="28"/>
      <c r="ORJ774" s="28"/>
      <c r="ORK774" s="28"/>
      <c r="ORL774" s="28"/>
      <c r="ORM774" s="28"/>
      <c r="ORN774" s="28"/>
      <c r="ORO774" s="28"/>
      <c r="ORP774" s="28"/>
      <c r="ORQ774" s="28"/>
      <c r="ORR774" s="28"/>
      <c r="ORS774" s="28"/>
      <c r="ORT774" s="28"/>
      <c r="ORU774" s="28"/>
      <c r="ORV774" s="28"/>
      <c r="ORW774" s="28"/>
      <c r="ORX774" s="28"/>
      <c r="ORY774" s="28"/>
      <c r="ORZ774" s="28"/>
      <c r="OSA774" s="28"/>
      <c r="OSB774" s="28"/>
      <c r="OSC774" s="28"/>
      <c r="OSD774" s="28"/>
      <c r="OSE774" s="28"/>
      <c r="OSF774" s="28"/>
      <c r="OSG774" s="28"/>
      <c r="OSH774" s="28"/>
      <c r="OSI774" s="28"/>
      <c r="OSJ774" s="28"/>
      <c r="OSK774" s="28"/>
      <c r="OSL774" s="28"/>
      <c r="OSM774" s="28"/>
      <c r="OSN774" s="28"/>
      <c r="OSO774" s="28"/>
      <c r="OSP774" s="28"/>
      <c r="OSQ774" s="28"/>
      <c r="OSR774" s="28"/>
      <c r="OSS774" s="28"/>
      <c r="OST774" s="28"/>
      <c r="OSU774" s="28"/>
      <c r="OSV774" s="28"/>
      <c r="OSW774" s="28"/>
      <c r="OSX774" s="28"/>
      <c r="OSY774" s="28"/>
      <c r="OSZ774" s="28"/>
      <c r="OTA774" s="28"/>
      <c r="OTB774" s="28"/>
      <c r="OTC774" s="28"/>
      <c r="OTD774" s="28"/>
      <c r="OTE774" s="28"/>
      <c r="OTF774" s="28"/>
      <c r="OTG774" s="28"/>
      <c r="OTH774" s="28"/>
      <c r="OTI774" s="28"/>
      <c r="OTJ774" s="28"/>
      <c r="OTK774" s="28"/>
      <c r="OTL774" s="28"/>
      <c r="OTM774" s="28"/>
      <c r="OTN774" s="28"/>
      <c r="OTO774" s="28"/>
      <c r="OTP774" s="28"/>
      <c r="OTQ774" s="28"/>
      <c r="OTR774" s="28"/>
      <c r="OTS774" s="28"/>
      <c r="OTT774" s="28"/>
      <c r="OTU774" s="28"/>
      <c r="OTV774" s="28"/>
      <c r="OTW774" s="28"/>
      <c r="OTX774" s="28"/>
      <c r="OTY774" s="28"/>
      <c r="OTZ774" s="28"/>
      <c r="OUA774" s="28"/>
      <c r="OUB774" s="28"/>
      <c r="OUC774" s="28"/>
      <c r="OUD774" s="28"/>
      <c r="OUE774" s="28"/>
      <c r="OUF774" s="28"/>
      <c r="OUG774" s="28"/>
      <c r="OUH774" s="28"/>
      <c r="OUI774" s="28"/>
      <c r="OUJ774" s="28"/>
      <c r="OUK774" s="28"/>
      <c r="OUL774" s="28"/>
      <c r="OUM774" s="28"/>
      <c r="OUN774" s="28"/>
      <c r="OUO774" s="28"/>
      <c r="OUP774" s="28"/>
      <c r="OUQ774" s="28"/>
      <c r="OUR774" s="28"/>
      <c r="OUS774" s="28"/>
      <c r="OUT774" s="28"/>
      <c r="OUU774" s="28"/>
      <c r="OUV774" s="28"/>
      <c r="OUW774" s="28"/>
      <c r="OUX774" s="28"/>
      <c r="OUY774" s="28"/>
      <c r="OUZ774" s="28"/>
      <c r="OVA774" s="28"/>
      <c r="OVB774" s="28"/>
      <c r="OVC774" s="28"/>
      <c r="OVD774" s="28"/>
      <c r="OVE774" s="28"/>
      <c r="OVF774" s="28"/>
      <c r="OVG774" s="28"/>
      <c r="OVH774" s="28"/>
      <c r="OVI774" s="28"/>
      <c r="OVJ774" s="28"/>
      <c r="OVK774" s="28"/>
      <c r="OVL774" s="28"/>
      <c r="OVM774" s="28"/>
      <c r="OVN774" s="28"/>
      <c r="OVO774" s="28"/>
      <c r="OVP774" s="28"/>
      <c r="OVQ774" s="28"/>
      <c r="OVR774" s="28"/>
      <c r="OVS774" s="28"/>
      <c r="OVT774" s="28"/>
      <c r="OVU774" s="28"/>
      <c r="OVV774" s="28"/>
      <c r="OVW774" s="28"/>
      <c r="OVX774" s="28"/>
      <c r="OVY774" s="28"/>
      <c r="OVZ774" s="28"/>
      <c r="OWA774" s="28"/>
      <c r="OWB774" s="28"/>
      <c r="OWC774" s="28"/>
      <c r="OWD774" s="28"/>
      <c r="OWE774" s="28"/>
      <c r="OWF774" s="28"/>
      <c r="OWG774" s="28"/>
      <c r="OWH774" s="28"/>
      <c r="OWI774" s="28"/>
      <c r="OWJ774" s="28"/>
      <c r="OWK774" s="28"/>
      <c r="OWL774" s="28"/>
      <c r="OWM774" s="28"/>
      <c r="OWN774" s="28"/>
      <c r="OWO774" s="28"/>
      <c r="OWP774" s="28"/>
      <c r="OWQ774" s="28"/>
      <c r="OWR774" s="28"/>
      <c r="OWS774" s="28"/>
      <c r="OWT774" s="28"/>
      <c r="OWU774" s="28"/>
      <c r="OWV774" s="28"/>
      <c r="OWW774" s="28"/>
      <c r="OWX774" s="28"/>
      <c r="OWY774" s="28"/>
      <c r="OWZ774" s="28"/>
      <c r="OXA774" s="28"/>
      <c r="OXB774" s="28"/>
      <c r="OXC774" s="28"/>
      <c r="OXD774" s="28"/>
      <c r="OXE774" s="28"/>
      <c r="OXF774" s="28"/>
      <c r="OXG774" s="28"/>
      <c r="OXH774" s="28"/>
      <c r="OXI774" s="28"/>
      <c r="OXJ774" s="28"/>
      <c r="OXK774" s="28"/>
      <c r="OXL774" s="28"/>
      <c r="OXM774" s="28"/>
      <c r="OXN774" s="28"/>
      <c r="OXO774" s="28"/>
      <c r="OXP774" s="28"/>
      <c r="OXQ774" s="28"/>
      <c r="OXR774" s="28"/>
      <c r="OXS774" s="28"/>
      <c r="OXT774" s="28"/>
      <c r="OXU774" s="28"/>
      <c r="OXV774" s="28"/>
      <c r="OXW774" s="28"/>
      <c r="OXX774" s="28"/>
      <c r="OXY774" s="28"/>
      <c r="OXZ774" s="28"/>
      <c r="OYA774" s="28"/>
      <c r="OYB774" s="28"/>
      <c r="OYC774" s="28"/>
      <c r="OYD774" s="28"/>
      <c r="OYE774" s="28"/>
      <c r="OYF774" s="28"/>
      <c r="OYG774" s="28"/>
      <c r="OYH774" s="28"/>
      <c r="OYI774" s="28"/>
      <c r="OYJ774" s="28"/>
      <c r="OYK774" s="28"/>
      <c r="OYL774" s="28"/>
      <c r="OYM774" s="28"/>
      <c r="OYN774" s="28"/>
      <c r="OYO774" s="28"/>
      <c r="OYP774" s="28"/>
      <c r="OYQ774" s="28"/>
      <c r="OYR774" s="28"/>
      <c r="OYS774" s="28"/>
      <c r="OYT774" s="28"/>
      <c r="OYU774" s="28"/>
      <c r="OYV774" s="28"/>
      <c r="OYW774" s="28"/>
      <c r="OYX774" s="28"/>
      <c r="OYY774" s="28"/>
      <c r="OYZ774" s="28"/>
      <c r="OZA774" s="28"/>
      <c r="OZB774" s="28"/>
      <c r="OZC774" s="28"/>
      <c r="OZD774" s="28"/>
      <c r="OZE774" s="28"/>
      <c r="OZF774" s="28"/>
      <c r="OZG774" s="28"/>
      <c r="OZH774" s="28"/>
      <c r="OZI774" s="28"/>
      <c r="OZJ774" s="28"/>
      <c r="OZK774" s="28"/>
      <c r="OZL774" s="28"/>
      <c r="OZM774" s="28"/>
      <c r="OZN774" s="28"/>
      <c r="OZO774" s="28"/>
      <c r="OZP774" s="28"/>
      <c r="OZQ774" s="28"/>
      <c r="OZR774" s="28"/>
      <c r="OZS774" s="28"/>
      <c r="OZT774" s="28"/>
      <c r="OZU774" s="28"/>
      <c r="OZV774" s="28"/>
      <c r="OZW774" s="28"/>
      <c r="OZX774" s="28"/>
      <c r="OZY774" s="28"/>
      <c r="OZZ774" s="28"/>
      <c r="PAA774" s="28"/>
      <c r="PAB774" s="28"/>
      <c r="PAC774" s="28"/>
      <c r="PAD774" s="28"/>
      <c r="PAE774" s="28"/>
      <c r="PAF774" s="28"/>
      <c r="PAG774" s="28"/>
      <c r="PAH774" s="28"/>
      <c r="PAI774" s="28"/>
      <c r="PAJ774" s="28"/>
      <c r="PAK774" s="28"/>
      <c r="PAL774" s="28"/>
      <c r="PAM774" s="28"/>
      <c r="PAN774" s="28"/>
      <c r="PAO774" s="28"/>
      <c r="PAP774" s="28"/>
      <c r="PAQ774" s="28"/>
      <c r="PAR774" s="28"/>
      <c r="PAS774" s="28"/>
      <c r="PAT774" s="28"/>
      <c r="PAU774" s="28"/>
      <c r="PAV774" s="28"/>
      <c r="PAW774" s="28"/>
      <c r="PAX774" s="28"/>
      <c r="PAY774" s="28"/>
      <c r="PAZ774" s="28"/>
      <c r="PBA774" s="28"/>
      <c r="PBB774" s="28"/>
      <c r="PBC774" s="28"/>
      <c r="PBD774" s="28"/>
      <c r="PBE774" s="28"/>
      <c r="PBF774" s="28"/>
      <c r="PBG774" s="28"/>
      <c r="PBH774" s="28"/>
      <c r="PBI774" s="28"/>
      <c r="PBJ774" s="28"/>
      <c r="PBK774" s="28"/>
      <c r="PBL774" s="28"/>
      <c r="PBM774" s="28"/>
      <c r="PBN774" s="28"/>
      <c r="PBO774" s="28"/>
      <c r="PBP774" s="28"/>
      <c r="PBQ774" s="28"/>
      <c r="PBR774" s="28"/>
      <c r="PBS774" s="28"/>
      <c r="PBT774" s="28"/>
      <c r="PBU774" s="28"/>
      <c r="PBV774" s="28"/>
      <c r="PBW774" s="28"/>
      <c r="PBX774" s="28"/>
      <c r="PBY774" s="28"/>
      <c r="PBZ774" s="28"/>
      <c r="PCA774" s="28"/>
      <c r="PCB774" s="28"/>
      <c r="PCC774" s="28"/>
      <c r="PCD774" s="28"/>
      <c r="PCE774" s="28"/>
      <c r="PCF774" s="28"/>
      <c r="PCG774" s="28"/>
      <c r="PCH774" s="28"/>
      <c r="PCI774" s="28"/>
      <c r="PCJ774" s="28"/>
      <c r="PCK774" s="28"/>
      <c r="PCL774" s="28"/>
      <c r="PCM774" s="28"/>
      <c r="PCN774" s="28"/>
      <c r="PCO774" s="28"/>
      <c r="PCP774" s="28"/>
      <c r="PCQ774" s="28"/>
      <c r="PCR774" s="28"/>
      <c r="PCS774" s="28"/>
      <c r="PCT774" s="28"/>
      <c r="PCU774" s="28"/>
      <c r="PCV774" s="28"/>
      <c r="PCW774" s="28"/>
      <c r="PCX774" s="28"/>
      <c r="PCY774" s="28"/>
      <c r="PCZ774" s="28"/>
      <c r="PDA774" s="28"/>
      <c r="PDB774" s="28"/>
      <c r="PDC774" s="28"/>
      <c r="PDD774" s="28"/>
      <c r="PDE774" s="28"/>
      <c r="PDF774" s="28"/>
      <c r="PDG774" s="28"/>
      <c r="PDH774" s="28"/>
      <c r="PDI774" s="28"/>
      <c r="PDJ774" s="28"/>
      <c r="PDK774" s="28"/>
      <c r="PDL774" s="28"/>
      <c r="PDM774" s="28"/>
      <c r="PDN774" s="28"/>
      <c r="PDO774" s="28"/>
      <c r="PDP774" s="28"/>
      <c r="PDQ774" s="28"/>
      <c r="PDR774" s="28"/>
      <c r="PDS774" s="28"/>
      <c r="PDT774" s="28"/>
      <c r="PDU774" s="28"/>
      <c r="PDV774" s="28"/>
      <c r="PDW774" s="28"/>
      <c r="PDX774" s="28"/>
      <c r="PDY774" s="28"/>
      <c r="PDZ774" s="28"/>
      <c r="PEA774" s="28"/>
      <c r="PEB774" s="28"/>
      <c r="PEC774" s="28"/>
      <c r="PED774" s="28"/>
      <c r="PEE774" s="28"/>
      <c r="PEF774" s="28"/>
      <c r="PEG774" s="28"/>
      <c r="PEH774" s="28"/>
      <c r="PEI774" s="28"/>
      <c r="PEJ774" s="28"/>
      <c r="PEK774" s="28"/>
      <c r="PEL774" s="28"/>
      <c r="PEM774" s="28"/>
      <c r="PEN774" s="28"/>
      <c r="PEO774" s="28"/>
      <c r="PEP774" s="28"/>
      <c r="PEQ774" s="28"/>
      <c r="PER774" s="28"/>
      <c r="PES774" s="28"/>
      <c r="PET774" s="28"/>
      <c r="PEU774" s="28"/>
      <c r="PEV774" s="28"/>
      <c r="PEW774" s="28"/>
      <c r="PEX774" s="28"/>
      <c r="PEY774" s="28"/>
      <c r="PEZ774" s="28"/>
      <c r="PFA774" s="28"/>
      <c r="PFB774" s="28"/>
      <c r="PFC774" s="28"/>
      <c r="PFD774" s="28"/>
      <c r="PFE774" s="28"/>
      <c r="PFF774" s="28"/>
      <c r="PFG774" s="28"/>
      <c r="PFH774" s="28"/>
      <c r="PFI774" s="28"/>
      <c r="PFJ774" s="28"/>
      <c r="PFK774" s="28"/>
      <c r="PFL774" s="28"/>
      <c r="PFM774" s="28"/>
      <c r="PFN774" s="28"/>
      <c r="PFO774" s="28"/>
      <c r="PFP774" s="28"/>
      <c r="PFQ774" s="28"/>
      <c r="PFR774" s="28"/>
      <c r="PFS774" s="28"/>
      <c r="PFT774" s="28"/>
      <c r="PFU774" s="28"/>
      <c r="PFV774" s="28"/>
      <c r="PFW774" s="28"/>
      <c r="PFX774" s="28"/>
      <c r="PFY774" s="28"/>
      <c r="PFZ774" s="28"/>
      <c r="PGA774" s="28"/>
      <c r="PGB774" s="28"/>
      <c r="PGC774" s="28"/>
      <c r="PGD774" s="28"/>
      <c r="PGE774" s="28"/>
      <c r="PGF774" s="28"/>
      <c r="PGG774" s="28"/>
      <c r="PGH774" s="28"/>
      <c r="PGI774" s="28"/>
      <c r="PGJ774" s="28"/>
      <c r="PGK774" s="28"/>
      <c r="PGL774" s="28"/>
      <c r="PGM774" s="28"/>
      <c r="PGN774" s="28"/>
      <c r="PGO774" s="28"/>
      <c r="PGP774" s="28"/>
      <c r="PGQ774" s="28"/>
      <c r="PGR774" s="28"/>
      <c r="PGS774" s="28"/>
      <c r="PGT774" s="28"/>
      <c r="PGU774" s="28"/>
      <c r="PGV774" s="28"/>
      <c r="PGW774" s="28"/>
      <c r="PGX774" s="28"/>
      <c r="PGY774" s="28"/>
      <c r="PGZ774" s="28"/>
      <c r="PHA774" s="28"/>
      <c r="PHB774" s="28"/>
      <c r="PHC774" s="28"/>
      <c r="PHD774" s="28"/>
      <c r="PHE774" s="28"/>
      <c r="PHF774" s="28"/>
      <c r="PHG774" s="28"/>
      <c r="PHH774" s="28"/>
      <c r="PHI774" s="28"/>
      <c r="PHJ774" s="28"/>
      <c r="PHK774" s="28"/>
      <c r="PHL774" s="28"/>
      <c r="PHM774" s="28"/>
      <c r="PHN774" s="28"/>
      <c r="PHO774" s="28"/>
      <c r="PHP774" s="28"/>
      <c r="PHQ774" s="28"/>
      <c r="PHR774" s="28"/>
      <c r="PHS774" s="28"/>
      <c r="PHT774" s="28"/>
      <c r="PHU774" s="28"/>
      <c r="PHV774" s="28"/>
      <c r="PHW774" s="28"/>
      <c r="PHX774" s="28"/>
      <c r="PHY774" s="28"/>
      <c r="PHZ774" s="28"/>
      <c r="PIA774" s="28"/>
      <c r="PIB774" s="28"/>
      <c r="PIC774" s="28"/>
      <c r="PID774" s="28"/>
      <c r="PIE774" s="28"/>
      <c r="PIF774" s="28"/>
      <c r="PIG774" s="28"/>
      <c r="PIH774" s="28"/>
      <c r="PII774" s="28"/>
      <c r="PIJ774" s="28"/>
      <c r="PIK774" s="28"/>
      <c r="PIL774" s="28"/>
      <c r="PIM774" s="28"/>
      <c r="PIN774" s="28"/>
      <c r="PIO774" s="28"/>
      <c r="PIP774" s="28"/>
      <c r="PIQ774" s="28"/>
      <c r="PIR774" s="28"/>
      <c r="PIS774" s="28"/>
      <c r="PIT774" s="28"/>
      <c r="PIU774" s="28"/>
      <c r="PIV774" s="28"/>
      <c r="PIW774" s="28"/>
      <c r="PIX774" s="28"/>
      <c r="PIY774" s="28"/>
      <c r="PIZ774" s="28"/>
      <c r="PJA774" s="28"/>
      <c r="PJB774" s="28"/>
      <c r="PJC774" s="28"/>
      <c r="PJD774" s="28"/>
      <c r="PJE774" s="28"/>
      <c r="PJF774" s="28"/>
      <c r="PJG774" s="28"/>
      <c r="PJH774" s="28"/>
      <c r="PJI774" s="28"/>
      <c r="PJJ774" s="28"/>
      <c r="PJK774" s="28"/>
      <c r="PJL774" s="28"/>
      <c r="PJM774" s="28"/>
      <c r="PJN774" s="28"/>
      <c r="PJO774" s="28"/>
      <c r="PJP774" s="28"/>
      <c r="PJQ774" s="28"/>
      <c r="PJR774" s="28"/>
      <c r="PJS774" s="28"/>
      <c r="PJT774" s="28"/>
      <c r="PJU774" s="28"/>
      <c r="PJV774" s="28"/>
      <c r="PJW774" s="28"/>
      <c r="PJX774" s="28"/>
      <c r="PJY774" s="28"/>
      <c r="PJZ774" s="28"/>
      <c r="PKA774" s="28"/>
      <c r="PKB774" s="28"/>
      <c r="PKC774" s="28"/>
      <c r="PKD774" s="28"/>
      <c r="PKE774" s="28"/>
      <c r="PKF774" s="28"/>
      <c r="PKG774" s="28"/>
      <c r="PKH774" s="28"/>
      <c r="PKI774" s="28"/>
      <c r="PKJ774" s="28"/>
      <c r="PKK774" s="28"/>
      <c r="PKL774" s="28"/>
      <c r="PKM774" s="28"/>
      <c r="PKN774" s="28"/>
      <c r="PKO774" s="28"/>
      <c r="PKP774" s="28"/>
      <c r="PKQ774" s="28"/>
      <c r="PKR774" s="28"/>
      <c r="PKS774" s="28"/>
      <c r="PKT774" s="28"/>
      <c r="PKU774" s="28"/>
      <c r="PKV774" s="28"/>
      <c r="PKW774" s="28"/>
      <c r="PKX774" s="28"/>
      <c r="PKY774" s="28"/>
      <c r="PKZ774" s="28"/>
      <c r="PLA774" s="28"/>
      <c r="PLB774" s="28"/>
      <c r="PLC774" s="28"/>
      <c r="PLD774" s="28"/>
      <c r="PLE774" s="28"/>
      <c r="PLF774" s="28"/>
      <c r="PLG774" s="28"/>
      <c r="PLH774" s="28"/>
      <c r="PLI774" s="28"/>
      <c r="PLJ774" s="28"/>
      <c r="PLK774" s="28"/>
      <c r="PLL774" s="28"/>
      <c r="PLM774" s="28"/>
      <c r="PLN774" s="28"/>
      <c r="PLO774" s="28"/>
      <c r="PLP774" s="28"/>
      <c r="PLQ774" s="28"/>
      <c r="PLR774" s="28"/>
      <c r="PLS774" s="28"/>
      <c r="PLT774" s="28"/>
      <c r="PLU774" s="28"/>
      <c r="PLV774" s="28"/>
      <c r="PLW774" s="28"/>
      <c r="PLX774" s="28"/>
      <c r="PLY774" s="28"/>
      <c r="PLZ774" s="28"/>
      <c r="PMA774" s="28"/>
      <c r="PMB774" s="28"/>
      <c r="PMC774" s="28"/>
      <c r="PMD774" s="28"/>
      <c r="PME774" s="28"/>
      <c r="PMF774" s="28"/>
      <c r="PMG774" s="28"/>
      <c r="PMH774" s="28"/>
      <c r="PMI774" s="28"/>
      <c r="PMJ774" s="28"/>
      <c r="PMK774" s="28"/>
      <c r="PML774" s="28"/>
      <c r="PMM774" s="28"/>
      <c r="PMN774" s="28"/>
      <c r="PMO774" s="28"/>
      <c r="PMP774" s="28"/>
      <c r="PMQ774" s="28"/>
      <c r="PMR774" s="28"/>
      <c r="PMS774" s="28"/>
      <c r="PMT774" s="28"/>
      <c r="PMU774" s="28"/>
      <c r="PMV774" s="28"/>
      <c r="PMW774" s="28"/>
      <c r="PMX774" s="28"/>
      <c r="PMY774" s="28"/>
      <c r="PMZ774" s="28"/>
      <c r="PNA774" s="28"/>
      <c r="PNB774" s="28"/>
      <c r="PNC774" s="28"/>
      <c r="PND774" s="28"/>
      <c r="PNE774" s="28"/>
      <c r="PNF774" s="28"/>
      <c r="PNG774" s="28"/>
      <c r="PNH774" s="28"/>
      <c r="PNI774" s="28"/>
      <c r="PNJ774" s="28"/>
      <c r="PNK774" s="28"/>
      <c r="PNL774" s="28"/>
      <c r="PNM774" s="28"/>
      <c r="PNN774" s="28"/>
      <c r="PNO774" s="28"/>
      <c r="PNP774" s="28"/>
      <c r="PNQ774" s="28"/>
      <c r="PNR774" s="28"/>
      <c r="PNS774" s="28"/>
      <c r="PNT774" s="28"/>
      <c r="PNU774" s="28"/>
      <c r="PNV774" s="28"/>
      <c r="PNW774" s="28"/>
      <c r="PNX774" s="28"/>
      <c r="PNY774" s="28"/>
      <c r="PNZ774" s="28"/>
      <c r="POA774" s="28"/>
      <c r="POB774" s="28"/>
      <c r="POC774" s="28"/>
      <c r="POD774" s="28"/>
      <c r="POE774" s="28"/>
      <c r="POF774" s="28"/>
      <c r="POG774" s="28"/>
      <c r="POH774" s="28"/>
      <c r="POI774" s="28"/>
      <c r="POJ774" s="28"/>
      <c r="POK774" s="28"/>
      <c r="POL774" s="28"/>
      <c r="POM774" s="28"/>
      <c r="PON774" s="28"/>
      <c r="POO774" s="28"/>
      <c r="POP774" s="28"/>
      <c r="POQ774" s="28"/>
      <c r="POR774" s="28"/>
      <c r="POS774" s="28"/>
      <c r="POT774" s="28"/>
      <c r="POU774" s="28"/>
      <c r="POV774" s="28"/>
      <c r="POW774" s="28"/>
      <c r="POX774" s="28"/>
      <c r="POY774" s="28"/>
      <c r="POZ774" s="28"/>
      <c r="PPA774" s="28"/>
      <c r="PPB774" s="28"/>
      <c r="PPC774" s="28"/>
      <c r="PPD774" s="28"/>
      <c r="PPE774" s="28"/>
      <c r="PPF774" s="28"/>
      <c r="PPG774" s="28"/>
      <c r="PPH774" s="28"/>
      <c r="PPI774" s="28"/>
      <c r="PPJ774" s="28"/>
      <c r="PPK774" s="28"/>
      <c r="PPL774" s="28"/>
      <c r="PPM774" s="28"/>
      <c r="PPN774" s="28"/>
      <c r="PPO774" s="28"/>
      <c r="PPP774" s="28"/>
      <c r="PPQ774" s="28"/>
      <c r="PPR774" s="28"/>
      <c r="PPS774" s="28"/>
      <c r="PPT774" s="28"/>
      <c r="PPU774" s="28"/>
      <c r="PPV774" s="28"/>
      <c r="PPW774" s="28"/>
      <c r="PPX774" s="28"/>
      <c r="PPY774" s="28"/>
      <c r="PPZ774" s="28"/>
      <c r="PQA774" s="28"/>
      <c r="PQB774" s="28"/>
      <c r="PQC774" s="28"/>
      <c r="PQD774" s="28"/>
      <c r="PQE774" s="28"/>
      <c r="PQF774" s="28"/>
      <c r="PQG774" s="28"/>
      <c r="PQH774" s="28"/>
      <c r="PQI774" s="28"/>
      <c r="PQJ774" s="28"/>
      <c r="PQK774" s="28"/>
      <c r="PQL774" s="28"/>
      <c r="PQM774" s="28"/>
      <c r="PQN774" s="28"/>
      <c r="PQO774" s="28"/>
      <c r="PQP774" s="28"/>
      <c r="PQQ774" s="28"/>
      <c r="PQR774" s="28"/>
      <c r="PQS774" s="28"/>
      <c r="PQT774" s="28"/>
      <c r="PQU774" s="28"/>
      <c r="PQV774" s="28"/>
      <c r="PQW774" s="28"/>
      <c r="PQX774" s="28"/>
      <c r="PQY774" s="28"/>
      <c r="PQZ774" s="28"/>
      <c r="PRA774" s="28"/>
      <c r="PRB774" s="28"/>
      <c r="PRC774" s="28"/>
      <c r="PRD774" s="28"/>
      <c r="PRE774" s="28"/>
      <c r="PRF774" s="28"/>
      <c r="PRG774" s="28"/>
      <c r="PRH774" s="28"/>
      <c r="PRI774" s="28"/>
      <c r="PRJ774" s="28"/>
      <c r="PRK774" s="28"/>
      <c r="PRL774" s="28"/>
      <c r="PRM774" s="28"/>
      <c r="PRN774" s="28"/>
      <c r="PRO774" s="28"/>
      <c r="PRP774" s="28"/>
      <c r="PRQ774" s="28"/>
      <c r="PRR774" s="28"/>
      <c r="PRS774" s="28"/>
      <c r="PRT774" s="28"/>
      <c r="PRU774" s="28"/>
      <c r="PRV774" s="28"/>
      <c r="PRW774" s="28"/>
      <c r="PRX774" s="28"/>
      <c r="PRY774" s="28"/>
      <c r="PRZ774" s="28"/>
      <c r="PSA774" s="28"/>
      <c r="PSB774" s="28"/>
      <c r="PSC774" s="28"/>
      <c r="PSD774" s="28"/>
      <c r="PSE774" s="28"/>
      <c r="PSF774" s="28"/>
      <c r="PSG774" s="28"/>
      <c r="PSH774" s="28"/>
      <c r="PSI774" s="28"/>
      <c r="PSJ774" s="28"/>
      <c r="PSK774" s="28"/>
      <c r="PSL774" s="28"/>
      <c r="PSM774" s="28"/>
      <c r="PSN774" s="28"/>
      <c r="PSO774" s="28"/>
      <c r="PSP774" s="28"/>
      <c r="PSQ774" s="28"/>
      <c r="PSR774" s="28"/>
      <c r="PSS774" s="28"/>
      <c r="PST774" s="28"/>
      <c r="PSU774" s="28"/>
      <c r="PSV774" s="28"/>
      <c r="PSW774" s="28"/>
      <c r="PSX774" s="28"/>
      <c r="PSY774" s="28"/>
      <c r="PSZ774" s="28"/>
      <c r="PTA774" s="28"/>
      <c r="PTB774" s="28"/>
      <c r="PTC774" s="28"/>
      <c r="PTD774" s="28"/>
      <c r="PTE774" s="28"/>
      <c r="PTF774" s="28"/>
      <c r="PTG774" s="28"/>
      <c r="PTH774" s="28"/>
      <c r="PTI774" s="28"/>
      <c r="PTJ774" s="28"/>
      <c r="PTK774" s="28"/>
      <c r="PTL774" s="28"/>
      <c r="PTM774" s="28"/>
      <c r="PTN774" s="28"/>
      <c r="PTO774" s="28"/>
      <c r="PTP774" s="28"/>
      <c r="PTQ774" s="28"/>
      <c r="PTR774" s="28"/>
      <c r="PTS774" s="28"/>
      <c r="PTT774" s="28"/>
      <c r="PTU774" s="28"/>
      <c r="PTV774" s="28"/>
      <c r="PTW774" s="28"/>
      <c r="PTX774" s="28"/>
      <c r="PTY774" s="28"/>
      <c r="PTZ774" s="28"/>
      <c r="PUA774" s="28"/>
      <c r="PUB774" s="28"/>
      <c r="PUC774" s="28"/>
      <c r="PUD774" s="28"/>
      <c r="PUE774" s="28"/>
      <c r="PUF774" s="28"/>
      <c r="PUG774" s="28"/>
      <c r="PUH774" s="28"/>
      <c r="PUI774" s="28"/>
      <c r="PUJ774" s="28"/>
      <c r="PUK774" s="28"/>
      <c r="PUL774" s="28"/>
      <c r="PUM774" s="28"/>
      <c r="PUN774" s="28"/>
      <c r="PUO774" s="28"/>
      <c r="PUP774" s="28"/>
      <c r="PUQ774" s="28"/>
      <c r="PUR774" s="28"/>
      <c r="PUS774" s="28"/>
      <c r="PUT774" s="28"/>
      <c r="PUU774" s="28"/>
      <c r="PUV774" s="28"/>
      <c r="PUW774" s="28"/>
      <c r="PUX774" s="28"/>
      <c r="PUY774" s="28"/>
      <c r="PUZ774" s="28"/>
      <c r="PVA774" s="28"/>
      <c r="PVB774" s="28"/>
      <c r="PVC774" s="28"/>
      <c r="PVD774" s="28"/>
      <c r="PVE774" s="28"/>
      <c r="PVF774" s="28"/>
      <c r="PVG774" s="28"/>
      <c r="PVH774" s="28"/>
      <c r="PVI774" s="28"/>
      <c r="PVJ774" s="28"/>
      <c r="PVK774" s="28"/>
      <c r="PVL774" s="28"/>
      <c r="PVM774" s="28"/>
      <c r="PVN774" s="28"/>
      <c r="PVO774" s="28"/>
      <c r="PVP774" s="28"/>
      <c r="PVQ774" s="28"/>
      <c r="PVR774" s="28"/>
      <c r="PVS774" s="28"/>
      <c r="PVT774" s="28"/>
      <c r="PVU774" s="28"/>
      <c r="PVV774" s="28"/>
      <c r="PVW774" s="28"/>
      <c r="PVX774" s="28"/>
      <c r="PVY774" s="28"/>
      <c r="PVZ774" s="28"/>
      <c r="PWA774" s="28"/>
      <c r="PWB774" s="28"/>
      <c r="PWC774" s="28"/>
      <c r="PWD774" s="28"/>
      <c r="PWE774" s="28"/>
      <c r="PWF774" s="28"/>
      <c r="PWG774" s="28"/>
      <c r="PWH774" s="28"/>
      <c r="PWI774" s="28"/>
      <c r="PWJ774" s="28"/>
      <c r="PWK774" s="28"/>
      <c r="PWL774" s="28"/>
      <c r="PWM774" s="28"/>
      <c r="PWN774" s="28"/>
      <c r="PWO774" s="28"/>
      <c r="PWP774" s="28"/>
      <c r="PWQ774" s="28"/>
      <c r="PWR774" s="28"/>
      <c r="PWS774" s="28"/>
      <c r="PWT774" s="28"/>
      <c r="PWU774" s="28"/>
      <c r="PWV774" s="28"/>
      <c r="PWW774" s="28"/>
      <c r="PWX774" s="28"/>
      <c r="PWY774" s="28"/>
      <c r="PWZ774" s="28"/>
      <c r="PXA774" s="28"/>
      <c r="PXB774" s="28"/>
      <c r="PXC774" s="28"/>
      <c r="PXD774" s="28"/>
      <c r="PXE774" s="28"/>
      <c r="PXF774" s="28"/>
      <c r="PXG774" s="28"/>
      <c r="PXH774" s="28"/>
      <c r="PXI774" s="28"/>
      <c r="PXJ774" s="28"/>
      <c r="PXK774" s="28"/>
      <c r="PXL774" s="28"/>
      <c r="PXM774" s="28"/>
      <c r="PXN774" s="28"/>
      <c r="PXO774" s="28"/>
      <c r="PXP774" s="28"/>
      <c r="PXQ774" s="28"/>
      <c r="PXR774" s="28"/>
      <c r="PXS774" s="28"/>
      <c r="PXT774" s="28"/>
      <c r="PXU774" s="28"/>
      <c r="PXV774" s="28"/>
      <c r="PXW774" s="28"/>
      <c r="PXX774" s="28"/>
      <c r="PXY774" s="28"/>
      <c r="PXZ774" s="28"/>
      <c r="PYA774" s="28"/>
      <c r="PYB774" s="28"/>
      <c r="PYC774" s="28"/>
      <c r="PYD774" s="28"/>
      <c r="PYE774" s="28"/>
      <c r="PYF774" s="28"/>
      <c r="PYG774" s="28"/>
      <c r="PYH774" s="28"/>
      <c r="PYI774" s="28"/>
      <c r="PYJ774" s="28"/>
      <c r="PYK774" s="28"/>
      <c r="PYL774" s="28"/>
      <c r="PYM774" s="28"/>
      <c r="PYN774" s="28"/>
      <c r="PYO774" s="28"/>
      <c r="PYP774" s="28"/>
      <c r="PYQ774" s="28"/>
      <c r="PYR774" s="28"/>
      <c r="PYS774" s="28"/>
      <c r="PYT774" s="28"/>
      <c r="PYU774" s="28"/>
      <c r="PYV774" s="28"/>
      <c r="PYW774" s="28"/>
      <c r="PYX774" s="28"/>
      <c r="PYY774" s="28"/>
      <c r="PYZ774" s="28"/>
      <c r="PZA774" s="28"/>
      <c r="PZB774" s="28"/>
      <c r="PZC774" s="28"/>
      <c r="PZD774" s="28"/>
      <c r="PZE774" s="28"/>
      <c r="PZF774" s="28"/>
      <c r="PZG774" s="28"/>
      <c r="PZH774" s="28"/>
      <c r="PZI774" s="28"/>
      <c r="PZJ774" s="28"/>
      <c r="PZK774" s="28"/>
      <c r="PZL774" s="28"/>
      <c r="PZM774" s="28"/>
      <c r="PZN774" s="28"/>
      <c r="PZO774" s="28"/>
      <c r="PZP774" s="28"/>
      <c r="PZQ774" s="28"/>
      <c r="PZR774" s="28"/>
      <c r="PZS774" s="28"/>
      <c r="PZT774" s="28"/>
      <c r="PZU774" s="28"/>
      <c r="PZV774" s="28"/>
      <c r="PZW774" s="28"/>
      <c r="PZX774" s="28"/>
      <c r="PZY774" s="28"/>
      <c r="PZZ774" s="28"/>
      <c r="QAA774" s="28"/>
      <c r="QAB774" s="28"/>
      <c r="QAC774" s="28"/>
      <c r="QAD774" s="28"/>
      <c r="QAE774" s="28"/>
      <c r="QAF774" s="28"/>
      <c r="QAG774" s="28"/>
      <c r="QAH774" s="28"/>
      <c r="QAI774" s="28"/>
      <c r="QAJ774" s="28"/>
      <c r="QAK774" s="28"/>
      <c r="QAL774" s="28"/>
      <c r="QAM774" s="28"/>
      <c r="QAN774" s="28"/>
      <c r="QAO774" s="28"/>
      <c r="QAP774" s="28"/>
      <c r="QAQ774" s="28"/>
      <c r="QAR774" s="28"/>
      <c r="QAS774" s="28"/>
      <c r="QAT774" s="28"/>
      <c r="QAU774" s="28"/>
      <c r="QAV774" s="28"/>
      <c r="QAW774" s="28"/>
      <c r="QAX774" s="28"/>
      <c r="QAY774" s="28"/>
      <c r="QAZ774" s="28"/>
      <c r="QBA774" s="28"/>
      <c r="QBB774" s="28"/>
      <c r="QBC774" s="28"/>
      <c r="QBD774" s="28"/>
      <c r="QBE774" s="28"/>
      <c r="QBF774" s="28"/>
      <c r="QBG774" s="28"/>
      <c r="QBH774" s="28"/>
      <c r="QBI774" s="28"/>
      <c r="QBJ774" s="28"/>
      <c r="QBK774" s="28"/>
      <c r="QBL774" s="28"/>
      <c r="QBM774" s="28"/>
      <c r="QBN774" s="28"/>
      <c r="QBO774" s="28"/>
      <c r="QBP774" s="28"/>
      <c r="QBQ774" s="28"/>
      <c r="QBR774" s="28"/>
      <c r="QBS774" s="28"/>
      <c r="QBT774" s="28"/>
      <c r="QBU774" s="28"/>
      <c r="QBV774" s="28"/>
      <c r="QBW774" s="28"/>
      <c r="QBX774" s="28"/>
      <c r="QBY774" s="28"/>
      <c r="QBZ774" s="28"/>
      <c r="QCA774" s="28"/>
      <c r="QCB774" s="28"/>
      <c r="QCC774" s="28"/>
      <c r="QCD774" s="28"/>
      <c r="QCE774" s="28"/>
      <c r="QCF774" s="28"/>
      <c r="QCG774" s="28"/>
      <c r="QCH774" s="28"/>
      <c r="QCI774" s="28"/>
      <c r="QCJ774" s="28"/>
      <c r="QCK774" s="28"/>
      <c r="QCL774" s="28"/>
      <c r="QCM774" s="28"/>
      <c r="QCN774" s="28"/>
      <c r="QCO774" s="28"/>
      <c r="QCP774" s="28"/>
      <c r="QCQ774" s="28"/>
      <c r="QCR774" s="28"/>
      <c r="QCS774" s="28"/>
      <c r="QCT774" s="28"/>
      <c r="QCU774" s="28"/>
      <c r="QCV774" s="28"/>
      <c r="QCW774" s="28"/>
      <c r="QCX774" s="28"/>
      <c r="QCY774" s="28"/>
      <c r="QCZ774" s="28"/>
      <c r="QDA774" s="28"/>
      <c r="QDB774" s="28"/>
      <c r="QDC774" s="28"/>
      <c r="QDD774" s="28"/>
      <c r="QDE774" s="28"/>
      <c r="QDF774" s="28"/>
      <c r="QDG774" s="28"/>
      <c r="QDH774" s="28"/>
      <c r="QDI774" s="28"/>
      <c r="QDJ774" s="28"/>
      <c r="QDK774" s="28"/>
      <c r="QDL774" s="28"/>
      <c r="QDM774" s="28"/>
      <c r="QDN774" s="28"/>
      <c r="QDO774" s="28"/>
      <c r="QDP774" s="28"/>
      <c r="QDQ774" s="28"/>
      <c r="QDR774" s="28"/>
      <c r="QDS774" s="28"/>
      <c r="QDT774" s="28"/>
      <c r="QDU774" s="28"/>
      <c r="QDV774" s="28"/>
      <c r="QDW774" s="28"/>
      <c r="QDX774" s="28"/>
      <c r="QDY774" s="28"/>
      <c r="QDZ774" s="28"/>
      <c r="QEA774" s="28"/>
      <c r="QEB774" s="28"/>
      <c r="QEC774" s="28"/>
      <c r="QED774" s="28"/>
      <c r="QEE774" s="28"/>
      <c r="QEF774" s="28"/>
      <c r="QEG774" s="28"/>
      <c r="QEH774" s="28"/>
      <c r="QEI774" s="28"/>
      <c r="QEJ774" s="28"/>
      <c r="QEK774" s="28"/>
      <c r="QEL774" s="28"/>
      <c r="QEM774" s="28"/>
      <c r="QEN774" s="28"/>
      <c r="QEO774" s="28"/>
      <c r="QEP774" s="28"/>
      <c r="QEQ774" s="28"/>
      <c r="QER774" s="28"/>
      <c r="QES774" s="28"/>
      <c r="QET774" s="28"/>
      <c r="QEU774" s="28"/>
      <c r="QEV774" s="28"/>
      <c r="QEW774" s="28"/>
      <c r="QEX774" s="28"/>
      <c r="QEY774" s="28"/>
      <c r="QEZ774" s="28"/>
      <c r="QFA774" s="28"/>
      <c r="QFB774" s="28"/>
      <c r="QFC774" s="28"/>
      <c r="QFD774" s="28"/>
      <c r="QFE774" s="28"/>
      <c r="QFF774" s="28"/>
      <c r="QFG774" s="28"/>
      <c r="QFH774" s="28"/>
      <c r="QFI774" s="28"/>
      <c r="QFJ774" s="28"/>
      <c r="QFK774" s="28"/>
      <c r="QFL774" s="28"/>
      <c r="QFM774" s="28"/>
      <c r="QFN774" s="28"/>
      <c r="QFO774" s="28"/>
      <c r="QFP774" s="28"/>
      <c r="QFQ774" s="28"/>
      <c r="QFR774" s="28"/>
      <c r="QFS774" s="28"/>
      <c r="QFT774" s="28"/>
      <c r="QFU774" s="28"/>
      <c r="QFV774" s="28"/>
      <c r="QFW774" s="28"/>
      <c r="QFX774" s="28"/>
      <c r="QFY774" s="28"/>
      <c r="QFZ774" s="28"/>
      <c r="QGA774" s="28"/>
      <c r="QGB774" s="28"/>
      <c r="QGC774" s="28"/>
      <c r="QGD774" s="28"/>
      <c r="QGE774" s="28"/>
      <c r="QGF774" s="28"/>
      <c r="QGG774" s="28"/>
      <c r="QGH774" s="28"/>
      <c r="QGI774" s="28"/>
      <c r="QGJ774" s="28"/>
      <c r="QGK774" s="28"/>
      <c r="QGL774" s="28"/>
      <c r="QGM774" s="28"/>
      <c r="QGN774" s="28"/>
      <c r="QGO774" s="28"/>
      <c r="QGP774" s="28"/>
      <c r="QGQ774" s="28"/>
      <c r="QGR774" s="28"/>
      <c r="QGS774" s="28"/>
      <c r="QGT774" s="28"/>
      <c r="QGU774" s="28"/>
      <c r="QGV774" s="28"/>
      <c r="QGW774" s="28"/>
      <c r="QGX774" s="28"/>
      <c r="QGY774" s="28"/>
      <c r="QGZ774" s="28"/>
      <c r="QHA774" s="28"/>
      <c r="QHB774" s="28"/>
      <c r="QHC774" s="28"/>
      <c r="QHD774" s="28"/>
      <c r="QHE774" s="28"/>
      <c r="QHF774" s="28"/>
      <c r="QHG774" s="28"/>
      <c r="QHH774" s="28"/>
      <c r="QHI774" s="28"/>
      <c r="QHJ774" s="28"/>
      <c r="QHK774" s="28"/>
      <c r="QHL774" s="28"/>
      <c r="QHM774" s="28"/>
      <c r="QHN774" s="28"/>
      <c r="QHO774" s="28"/>
      <c r="QHP774" s="28"/>
      <c r="QHQ774" s="28"/>
      <c r="QHR774" s="28"/>
      <c r="QHS774" s="28"/>
      <c r="QHT774" s="28"/>
      <c r="QHU774" s="28"/>
      <c r="QHV774" s="28"/>
      <c r="QHW774" s="28"/>
      <c r="QHX774" s="28"/>
      <c r="QHY774" s="28"/>
      <c r="QHZ774" s="28"/>
      <c r="QIA774" s="28"/>
      <c r="QIB774" s="28"/>
      <c r="QIC774" s="28"/>
      <c r="QID774" s="28"/>
      <c r="QIE774" s="28"/>
      <c r="QIF774" s="28"/>
      <c r="QIG774" s="28"/>
      <c r="QIH774" s="28"/>
      <c r="QII774" s="28"/>
      <c r="QIJ774" s="28"/>
      <c r="QIK774" s="28"/>
      <c r="QIL774" s="28"/>
      <c r="QIM774" s="28"/>
      <c r="QIN774" s="28"/>
      <c r="QIO774" s="28"/>
      <c r="QIP774" s="28"/>
      <c r="QIQ774" s="28"/>
      <c r="QIR774" s="28"/>
      <c r="QIS774" s="28"/>
      <c r="QIT774" s="28"/>
      <c r="QIU774" s="28"/>
      <c r="QIV774" s="28"/>
      <c r="QIW774" s="28"/>
      <c r="QIX774" s="28"/>
      <c r="QIY774" s="28"/>
      <c r="QIZ774" s="28"/>
      <c r="QJA774" s="28"/>
      <c r="QJB774" s="28"/>
      <c r="QJC774" s="28"/>
      <c r="QJD774" s="28"/>
      <c r="QJE774" s="28"/>
      <c r="QJF774" s="28"/>
      <c r="QJG774" s="28"/>
      <c r="QJH774" s="28"/>
      <c r="QJI774" s="28"/>
      <c r="QJJ774" s="28"/>
      <c r="QJK774" s="28"/>
      <c r="QJL774" s="28"/>
      <c r="QJM774" s="28"/>
      <c r="QJN774" s="28"/>
      <c r="QJO774" s="28"/>
      <c r="QJP774" s="28"/>
      <c r="QJQ774" s="28"/>
      <c r="QJR774" s="28"/>
      <c r="QJS774" s="28"/>
      <c r="QJT774" s="28"/>
      <c r="QJU774" s="28"/>
      <c r="QJV774" s="28"/>
      <c r="QJW774" s="28"/>
      <c r="QJX774" s="28"/>
      <c r="QJY774" s="28"/>
      <c r="QJZ774" s="28"/>
      <c r="QKA774" s="28"/>
      <c r="QKB774" s="28"/>
      <c r="QKC774" s="28"/>
      <c r="QKD774" s="28"/>
      <c r="QKE774" s="28"/>
      <c r="QKF774" s="28"/>
      <c r="QKG774" s="28"/>
      <c r="QKH774" s="28"/>
      <c r="QKI774" s="28"/>
      <c r="QKJ774" s="28"/>
      <c r="QKK774" s="28"/>
      <c r="QKL774" s="28"/>
      <c r="QKM774" s="28"/>
      <c r="QKN774" s="28"/>
      <c r="QKO774" s="28"/>
      <c r="QKP774" s="28"/>
      <c r="QKQ774" s="28"/>
      <c r="QKR774" s="28"/>
      <c r="QKS774" s="28"/>
      <c r="QKT774" s="28"/>
      <c r="QKU774" s="28"/>
      <c r="QKV774" s="28"/>
      <c r="QKW774" s="28"/>
      <c r="QKX774" s="28"/>
      <c r="QKY774" s="28"/>
      <c r="QKZ774" s="28"/>
      <c r="QLA774" s="28"/>
      <c r="QLB774" s="28"/>
      <c r="QLC774" s="28"/>
      <c r="QLD774" s="28"/>
      <c r="QLE774" s="28"/>
      <c r="QLF774" s="28"/>
      <c r="QLG774" s="28"/>
      <c r="QLH774" s="28"/>
      <c r="QLI774" s="28"/>
      <c r="QLJ774" s="28"/>
      <c r="QLK774" s="28"/>
      <c r="QLL774" s="28"/>
      <c r="QLM774" s="28"/>
      <c r="QLN774" s="28"/>
      <c r="QLO774" s="28"/>
      <c r="QLP774" s="28"/>
      <c r="QLQ774" s="28"/>
      <c r="QLR774" s="28"/>
      <c r="QLS774" s="28"/>
      <c r="QLT774" s="28"/>
      <c r="QLU774" s="28"/>
      <c r="QLV774" s="28"/>
      <c r="QLW774" s="28"/>
      <c r="QLX774" s="28"/>
      <c r="QLY774" s="28"/>
      <c r="QLZ774" s="28"/>
      <c r="QMA774" s="28"/>
      <c r="QMB774" s="28"/>
      <c r="QMC774" s="28"/>
      <c r="QMD774" s="28"/>
      <c r="QME774" s="28"/>
      <c r="QMF774" s="28"/>
      <c r="QMG774" s="28"/>
      <c r="QMH774" s="28"/>
      <c r="QMI774" s="28"/>
      <c r="QMJ774" s="28"/>
      <c r="QMK774" s="28"/>
      <c r="QML774" s="28"/>
      <c r="QMM774" s="28"/>
      <c r="QMN774" s="28"/>
      <c r="QMO774" s="28"/>
      <c r="QMP774" s="28"/>
      <c r="QMQ774" s="28"/>
      <c r="QMR774" s="28"/>
      <c r="QMS774" s="28"/>
      <c r="QMT774" s="28"/>
      <c r="QMU774" s="28"/>
      <c r="QMV774" s="28"/>
      <c r="QMW774" s="28"/>
      <c r="QMX774" s="28"/>
      <c r="QMY774" s="28"/>
      <c r="QMZ774" s="28"/>
      <c r="QNA774" s="28"/>
      <c r="QNB774" s="28"/>
      <c r="QNC774" s="28"/>
      <c r="QND774" s="28"/>
      <c r="QNE774" s="28"/>
      <c r="QNF774" s="28"/>
      <c r="QNG774" s="28"/>
      <c r="QNH774" s="28"/>
      <c r="QNI774" s="28"/>
      <c r="QNJ774" s="28"/>
      <c r="QNK774" s="28"/>
      <c r="QNL774" s="28"/>
      <c r="QNM774" s="28"/>
      <c r="QNN774" s="28"/>
      <c r="QNO774" s="28"/>
      <c r="QNP774" s="28"/>
      <c r="QNQ774" s="28"/>
      <c r="QNR774" s="28"/>
      <c r="QNS774" s="28"/>
      <c r="QNT774" s="28"/>
      <c r="QNU774" s="28"/>
      <c r="QNV774" s="28"/>
      <c r="QNW774" s="28"/>
      <c r="QNX774" s="28"/>
      <c r="QNY774" s="28"/>
      <c r="QNZ774" s="28"/>
      <c r="QOA774" s="28"/>
      <c r="QOB774" s="28"/>
      <c r="QOC774" s="28"/>
      <c r="QOD774" s="28"/>
      <c r="QOE774" s="28"/>
      <c r="QOF774" s="28"/>
      <c r="QOG774" s="28"/>
      <c r="QOH774" s="28"/>
      <c r="QOI774" s="28"/>
      <c r="QOJ774" s="28"/>
      <c r="QOK774" s="28"/>
      <c r="QOL774" s="28"/>
      <c r="QOM774" s="28"/>
      <c r="QON774" s="28"/>
      <c r="QOO774" s="28"/>
      <c r="QOP774" s="28"/>
      <c r="QOQ774" s="28"/>
      <c r="QOR774" s="28"/>
      <c r="QOS774" s="28"/>
      <c r="QOT774" s="28"/>
      <c r="QOU774" s="28"/>
      <c r="QOV774" s="28"/>
      <c r="QOW774" s="28"/>
      <c r="QOX774" s="28"/>
      <c r="QOY774" s="28"/>
      <c r="QOZ774" s="28"/>
      <c r="QPA774" s="28"/>
      <c r="QPB774" s="28"/>
      <c r="QPC774" s="28"/>
      <c r="QPD774" s="28"/>
      <c r="QPE774" s="28"/>
      <c r="QPF774" s="28"/>
      <c r="QPG774" s="28"/>
      <c r="QPH774" s="28"/>
      <c r="QPI774" s="28"/>
      <c r="QPJ774" s="28"/>
      <c r="QPK774" s="28"/>
      <c r="QPL774" s="28"/>
      <c r="QPM774" s="28"/>
      <c r="QPN774" s="28"/>
      <c r="QPO774" s="28"/>
      <c r="QPP774" s="28"/>
      <c r="QPQ774" s="28"/>
      <c r="QPR774" s="28"/>
      <c r="QPS774" s="28"/>
      <c r="QPT774" s="28"/>
      <c r="QPU774" s="28"/>
      <c r="QPV774" s="28"/>
      <c r="QPW774" s="28"/>
      <c r="QPX774" s="28"/>
      <c r="QPY774" s="28"/>
      <c r="QPZ774" s="28"/>
      <c r="QQA774" s="28"/>
      <c r="QQB774" s="28"/>
      <c r="QQC774" s="28"/>
      <c r="QQD774" s="28"/>
      <c r="QQE774" s="28"/>
      <c r="QQF774" s="28"/>
      <c r="QQG774" s="28"/>
      <c r="QQH774" s="28"/>
      <c r="QQI774" s="28"/>
      <c r="QQJ774" s="28"/>
      <c r="QQK774" s="28"/>
      <c r="QQL774" s="28"/>
      <c r="QQM774" s="28"/>
      <c r="QQN774" s="28"/>
      <c r="QQO774" s="28"/>
      <c r="QQP774" s="28"/>
      <c r="QQQ774" s="28"/>
      <c r="QQR774" s="28"/>
      <c r="QQS774" s="28"/>
      <c r="QQT774" s="28"/>
      <c r="QQU774" s="28"/>
      <c r="QQV774" s="28"/>
      <c r="QQW774" s="28"/>
      <c r="QQX774" s="28"/>
      <c r="QQY774" s="28"/>
      <c r="QQZ774" s="28"/>
      <c r="QRA774" s="28"/>
      <c r="QRB774" s="28"/>
      <c r="QRC774" s="28"/>
      <c r="QRD774" s="28"/>
      <c r="QRE774" s="28"/>
      <c r="QRF774" s="28"/>
      <c r="QRG774" s="28"/>
      <c r="QRH774" s="28"/>
      <c r="QRI774" s="28"/>
      <c r="QRJ774" s="28"/>
      <c r="QRK774" s="28"/>
      <c r="QRL774" s="28"/>
      <c r="QRM774" s="28"/>
      <c r="QRN774" s="28"/>
      <c r="QRO774" s="28"/>
      <c r="QRP774" s="28"/>
      <c r="QRQ774" s="28"/>
      <c r="QRR774" s="28"/>
      <c r="QRS774" s="28"/>
      <c r="QRT774" s="28"/>
      <c r="QRU774" s="28"/>
      <c r="QRV774" s="28"/>
      <c r="QRW774" s="28"/>
      <c r="QRX774" s="28"/>
      <c r="QRY774" s="28"/>
      <c r="QRZ774" s="28"/>
      <c r="QSA774" s="28"/>
      <c r="QSB774" s="28"/>
      <c r="QSC774" s="28"/>
      <c r="QSD774" s="28"/>
      <c r="QSE774" s="28"/>
      <c r="QSF774" s="28"/>
      <c r="QSG774" s="28"/>
      <c r="QSH774" s="28"/>
      <c r="QSI774" s="28"/>
      <c r="QSJ774" s="28"/>
      <c r="QSK774" s="28"/>
      <c r="QSL774" s="28"/>
      <c r="QSM774" s="28"/>
      <c r="QSN774" s="28"/>
      <c r="QSO774" s="28"/>
      <c r="QSP774" s="28"/>
      <c r="QSQ774" s="28"/>
      <c r="QSR774" s="28"/>
      <c r="QSS774" s="28"/>
      <c r="QST774" s="28"/>
      <c r="QSU774" s="28"/>
      <c r="QSV774" s="28"/>
      <c r="QSW774" s="28"/>
      <c r="QSX774" s="28"/>
      <c r="QSY774" s="28"/>
      <c r="QSZ774" s="28"/>
      <c r="QTA774" s="28"/>
      <c r="QTB774" s="28"/>
      <c r="QTC774" s="28"/>
      <c r="QTD774" s="28"/>
      <c r="QTE774" s="28"/>
      <c r="QTF774" s="28"/>
      <c r="QTG774" s="28"/>
      <c r="QTH774" s="28"/>
      <c r="QTI774" s="28"/>
      <c r="QTJ774" s="28"/>
      <c r="QTK774" s="28"/>
      <c r="QTL774" s="28"/>
      <c r="QTM774" s="28"/>
      <c r="QTN774" s="28"/>
      <c r="QTO774" s="28"/>
      <c r="QTP774" s="28"/>
      <c r="QTQ774" s="28"/>
      <c r="QTR774" s="28"/>
      <c r="QTS774" s="28"/>
      <c r="QTT774" s="28"/>
      <c r="QTU774" s="28"/>
      <c r="QTV774" s="28"/>
      <c r="QTW774" s="28"/>
      <c r="QTX774" s="28"/>
      <c r="QTY774" s="28"/>
      <c r="QTZ774" s="28"/>
      <c r="QUA774" s="28"/>
      <c r="QUB774" s="28"/>
      <c r="QUC774" s="28"/>
      <c r="QUD774" s="28"/>
      <c r="QUE774" s="28"/>
      <c r="QUF774" s="28"/>
      <c r="QUG774" s="28"/>
      <c r="QUH774" s="28"/>
      <c r="QUI774" s="28"/>
      <c r="QUJ774" s="28"/>
      <c r="QUK774" s="28"/>
      <c r="QUL774" s="28"/>
      <c r="QUM774" s="28"/>
      <c r="QUN774" s="28"/>
      <c r="QUO774" s="28"/>
      <c r="QUP774" s="28"/>
      <c r="QUQ774" s="28"/>
      <c r="QUR774" s="28"/>
      <c r="QUS774" s="28"/>
      <c r="QUT774" s="28"/>
      <c r="QUU774" s="28"/>
      <c r="QUV774" s="28"/>
      <c r="QUW774" s="28"/>
      <c r="QUX774" s="28"/>
      <c r="QUY774" s="28"/>
      <c r="QUZ774" s="28"/>
      <c r="QVA774" s="28"/>
      <c r="QVB774" s="28"/>
      <c r="QVC774" s="28"/>
      <c r="QVD774" s="28"/>
      <c r="QVE774" s="28"/>
      <c r="QVF774" s="28"/>
      <c r="QVG774" s="28"/>
      <c r="QVH774" s="28"/>
      <c r="QVI774" s="28"/>
      <c r="QVJ774" s="28"/>
      <c r="QVK774" s="28"/>
      <c r="QVL774" s="28"/>
      <c r="QVM774" s="28"/>
      <c r="QVN774" s="28"/>
      <c r="QVO774" s="28"/>
      <c r="QVP774" s="28"/>
      <c r="QVQ774" s="28"/>
      <c r="QVR774" s="28"/>
      <c r="QVS774" s="28"/>
      <c r="QVT774" s="28"/>
      <c r="QVU774" s="28"/>
      <c r="QVV774" s="28"/>
      <c r="QVW774" s="28"/>
      <c r="QVX774" s="28"/>
      <c r="QVY774" s="28"/>
      <c r="QVZ774" s="28"/>
      <c r="QWA774" s="28"/>
      <c r="QWB774" s="28"/>
      <c r="QWC774" s="28"/>
      <c r="QWD774" s="28"/>
      <c r="QWE774" s="28"/>
      <c r="QWF774" s="28"/>
      <c r="QWG774" s="28"/>
      <c r="QWH774" s="28"/>
      <c r="QWI774" s="28"/>
      <c r="QWJ774" s="28"/>
      <c r="QWK774" s="28"/>
      <c r="QWL774" s="28"/>
      <c r="QWM774" s="28"/>
      <c r="QWN774" s="28"/>
      <c r="QWO774" s="28"/>
      <c r="QWP774" s="28"/>
      <c r="QWQ774" s="28"/>
      <c r="QWR774" s="28"/>
      <c r="QWS774" s="28"/>
      <c r="QWT774" s="28"/>
      <c r="QWU774" s="28"/>
      <c r="QWV774" s="28"/>
      <c r="QWW774" s="28"/>
      <c r="QWX774" s="28"/>
      <c r="QWY774" s="28"/>
      <c r="QWZ774" s="28"/>
      <c r="QXA774" s="28"/>
      <c r="QXB774" s="28"/>
      <c r="QXC774" s="28"/>
      <c r="QXD774" s="28"/>
      <c r="QXE774" s="28"/>
      <c r="QXF774" s="28"/>
      <c r="QXG774" s="28"/>
      <c r="QXH774" s="28"/>
      <c r="QXI774" s="28"/>
      <c r="QXJ774" s="28"/>
      <c r="QXK774" s="28"/>
      <c r="QXL774" s="28"/>
      <c r="QXM774" s="28"/>
      <c r="QXN774" s="28"/>
      <c r="QXO774" s="28"/>
      <c r="QXP774" s="28"/>
      <c r="QXQ774" s="28"/>
      <c r="QXR774" s="28"/>
      <c r="QXS774" s="28"/>
      <c r="QXT774" s="28"/>
      <c r="QXU774" s="28"/>
      <c r="QXV774" s="28"/>
      <c r="QXW774" s="28"/>
      <c r="QXX774" s="28"/>
      <c r="QXY774" s="28"/>
      <c r="QXZ774" s="28"/>
      <c r="QYA774" s="28"/>
      <c r="QYB774" s="28"/>
      <c r="QYC774" s="28"/>
      <c r="QYD774" s="28"/>
      <c r="QYE774" s="28"/>
      <c r="QYF774" s="28"/>
      <c r="QYG774" s="28"/>
      <c r="QYH774" s="28"/>
      <c r="QYI774" s="28"/>
      <c r="QYJ774" s="28"/>
      <c r="QYK774" s="28"/>
      <c r="QYL774" s="28"/>
      <c r="QYM774" s="28"/>
      <c r="QYN774" s="28"/>
      <c r="QYO774" s="28"/>
      <c r="QYP774" s="28"/>
      <c r="QYQ774" s="28"/>
      <c r="QYR774" s="28"/>
      <c r="QYS774" s="28"/>
      <c r="QYT774" s="28"/>
      <c r="QYU774" s="28"/>
      <c r="QYV774" s="28"/>
      <c r="QYW774" s="28"/>
      <c r="QYX774" s="28"/>
      <c r="QYY774" s="28"/>
      <c r="QYZ774" s="28"/>
      <c r="QZA774" s="28"/>
      <c r="QZB774" s="28"/>
      <c r="QZC774" s="28"/>
      <c r="QZD774" s="28"/>
      <c r="QZE774" s="28"/>
      <c r="QZF774" s="28"/>
      <c r="QZG774" s="28"/>
      <c r="QZH774" s="28"/>
      <c r="QZI774" s="28"/>
      <c r="QZJ774" s="28"/>
      <c r="QZK774" s="28"/>
      <c r="QZL774" s="28"/>
      <c r="QZM774" s="28"/>
      <c r="QZN774" s="28"/>
      <c r="QZO774" s="28"/>
      <c r="QZP774" s="28"/>
      <c r="QZQ774" s="28"/>
      <c r="QZR774" s="28"/>
      <c r="QZS774" s="28"/>
      <c r="QZT774" s="28"/>
      <c r="QZU774" s="28"/>
      <c r="QZV774" s="28"/>
      <c r="QZW774" s="28"/>
      <c r="QZX774" s="28"/>
      <c r="QZY774" s="28"/>
      <c r="QZZ774" s="28"/>
      <c r="RAA774" s="28"/>
      <c r="RAB774" s="28"/>
      <c r="RAC774" s="28"/>
      <c r="RAD774" s="28"/>
      <c r="RAE774" s="28"/>
      <c r="RAF774" s="28"/>
      <c r="RAG774" s="28"/>
      <c r="RAH774" s="28"/>
      <c r="RAI774" s="28"/>
      <c r="RAJ774" s="28"/>
      <c r="RAK774" s="28"/>
      <c r="RAL774" s="28"/>
      <c r="RAM774" s="28"/>
      <c r="RAN774" s="28"/>
      <c r="RAO774" s="28"/>
      <c r="RAP774" s="28"/>
      <c r="RAQ774" s="28"/>
      <c r="RAR774" s="28"/>
      <c r="RAS774" s="28"/>
      <c r="RAT774" s="28"/>
      <c r="RAU774" s="28"/>
      <c r="RAV774" s="28"/>
      <c r="RAW774" s="28"/>
      <c r="RAX774" s="28"/>
      <c r="RAY774" s="28"/>
      <c r="RAZ774" s="28"/>
      <c r="RBA774" s="28"/>
      <c r="RBB774" s="28"/>
      <c r="RBC774" s="28"/>
      <c r="RBD774" s="28"/>
      <c r="RBE774" s="28"/>
      <c r="RBF774" s="28"/>
      <c r="RBG774" s="28"/>
      <c r="RBH774" s="28"/>
      <c r="RBI774" s="28"/>
      <c r="RBJ774" s="28"/>
      <c r="RBK774" s="28"/>
      <c r="RBL774" s="28"/>
      <c r="RBM774" s="28"/>
      <c r="RBN774" s="28"/>
      <c r="RBO774" s="28"/>
      <c r="RBP774" s="28"/>
      <c r="RBQ774" s="28"/>
      <c r="RBR774" s="28"/>
      <c r="RBS774" s="28"/>
      <c r="RBT774" s="28"/>
      <c r="RBU774" s="28"/>
      <c r="RBV774" s="28"/>
      <c r="RBW774" s="28"/>
      <c r="RBX774" s="28"/>
      <c r="RBY774" s="28"/>
      <c r="RBZ774" s="28"/>
      <c r="RCA774" s="28"/>
      <c r="RCB774" s="28"/>
      <c r="RCC774" s="28"/>
      <c r="RCD774" s="28"/>
      <c r="RCE774" s="28"/>
      <c r="RCF774" s="28"/>
      <c r="RCG774" s="28"/>
      <c r="RCH774" s="28"/>
      <c r="RCI774" s="28"/>
      <c r="RCJ774" s="28"/>
      <c r="RCK774" s="28"/>
      <c r="RCL774" s="28"/>
      <c r="RCM774" s="28"/>
      <c r="RCN774" s="28"/>
      <c r="RCO774" s="28"/>
      <c r="RCP774" s="28"/>
      <c r="RCQ774" s="28"/>
      <c r="RCR774" s="28"/>
      <c r="RCS774" s="28"/>
      <c r="RCT774" s="28"/>
      <c r="RCU774" s="28"/>
      <c r="RCV774" s="28"/>
      <c r="RCW774" s="28"/>
      <c r="RCX774" s="28"/>
      <c r="RCY774" s="28"/>
      <c r="RCZ774" s="28"/>
      <c r="RDA774" s="28"/>
      <c r="RDB774" s="28"/>
      <c r="RDC774" s="28"/>
      <c r="RDD774" s="28"/>
      <c r="RDE774" s="28"/>
      <c r="RDF774" s="28"/>
      <c r="RDG774" s="28"/>
      <c r="RDH774" s="28"/>
      <c r="RDI774" s="28"/>
      <c r="RDJ774" s="28"/>
      <c r="RDK774" s="28"/>
      <c r="RDL774" s="28"/>
      <c r="RDM774" s="28"/>
      <c r="RDN774" s="28"/>
      <c r="RDO774" s="28"/>
      <c r="RDP774" s="28"/>
      <c r="RDQ774" s="28"/>
      <c r="RDR774" s="28"/>
      <c r="RDS774" s="28"/>
      <c r="RDT774" s="28"/>
      <c r="RDU774" s="28"/>
      <c r="RDV774" s="28"/>
      <c r="RDW774" s="28"/>
      <c r="RDX774" s="28"/>
      <c r="RDY774" s="28"/>
      <c r="RDZ774" s="28"/>
      <c r="REA774" s="28"/>
      <c r="REB774" s="28"/>
      <c r="REC774" s="28"/>
      <c r="RED774" s="28"/>
      <c r="REE774" s="28"/>
      <c r="REF774" s="28"/>
      <c r="REG774" s="28"/>
      <c r="REH774" s="28"/>
      <c r="REI774" s="28"/>
      <c r="REJ774" s="28"/>
      <c r="REK774" s="28"/>
      <c r="REL774" s="28"/>
      <c r="REM774" s="28"/>
      <c r="REN774" s="28"/>
      <c r="REO774" s="28"/>
      <c r="REP774" s="28"/>
      <c r="REQ774" s="28"/>
      <c r="RER774" s="28"/>
      <c r="RES774" s="28"/>
      <c r="RET774" s="28"/>
      <c r="REU774" s="28"/>
      <c r="REV774" s="28"/>
      <c r="REW774" s="28"/>
      <c r="REX774" s="28"/>
      <c r="REY774" s="28"/>
      <c r="REZ774" s="28"/>
      <c r="RFA774" s="28"/>
      <c r="RFB774" s="28"/>
      <c r="RFC774" s="28"/>
      <c r="RFD774" s="28"/>
      <c r="RFE774" s="28"/>
      <c r="RFF774" s="28"/>
      <c r="RFG774" s="28"/>
      <c r="RFH774" s="28"/>
      <c r="RFI774" s="28"/>
      <c r="RFJ774" s="28"/>
      <c r="RFK774" s="28"/>
      <c r="RFL774" s="28"/>
      <c r="RFM774" s="28"/>
      <c r="RFN774" s="28"/>
      <c r="RFO774" s="28"/>
      <c r="RFP774" s="28"/>
      <c r="RFQ774" s="28"/>
      <c r="RFR774" s="28"/>
      <c r="RFS774" s="28"/>
      <c r="RFT774" s="28"/>
      <c r="RFU774" s="28"/>
      <c r="RFV774" s="28"/>
      <c r="RFW774" s="28"/>
      <c r="RFX774" s="28"/>
      <c r="RFY774" s="28"/>
      <c r="RFZ774" s="28"/>
      <c r="RGA774" s="28"/>
      <c r="RGB774" s="28"/>
      <c r="RGC774" s="28"/>
      <c r="RGD774" s="28"/>
      <c r="RGE774" s="28"/>
      <c r="RGF774" s="28"/>
      <c r="RGG774" s="28"/>
      <c r="RGH774" s="28"/>
      <c r="RGI774" s="28"/>
      <c r="RGJ774" s="28"/>
      <c r="RGK774" s="28"/>
      <c r="RGL774" s="28"/>
      <c r="RGM774" s="28"/>
      <c r="RGN774" s="28"/>
      <c r="RGO774" s="28"/>
      <c r="RGP774" s="28"/>
      <c r="RGQ774" s="28"/>
      <c r="RGR774" s="28"/>
      <c r="RGS774" s="28"/>
      <c r="RGT774" s="28"/>
      <c r="RGU774" s="28"/>
      <c r="RGV774" s="28"/>
      <c r="RGW774" s="28"/>
      <c r="RGX774" s="28"/>
      <c r="RGY774" s="28"/>
      <c r="RGZ774" s="28"/>
      <c r="RHA774" s="28"/>
      <c r="RHB774" s="28"/>
      <c r="RHC774" s="28"/>
      <c r="RHD774" s="28"/>
      <c r="RHE774" s="28"/>
      <c r="RHF774" s="28"/>
      <c r="RHG774" s="28"/>
      <c r="RHH774" s="28"/>
      <c r="RHI774" s="28"/>
      <c r="RHJ774" s="28"/>
      <c r="RHK774" s="28"/>
      <c r="RHL774" s="28"/>
      <c r="RHM774" s="28"/>
      <c r="RHN774" s="28"/>
      <c r="RHO774" s="28"/>
      <c r="RHP774" s="28"/>
      <c r="RHQ774" s="28"/>
      <c r="RHR774" s="28"/>
      <c r="RHS774" s="28"/>
      <c r="RHT774" s="28"/>
      <c r="RHU774" s="28"/>
      <c r="RHV774" s="28"/>
      <c r="RHW774" s="28"/>
      <c r="RHX774" s="28"/>
      <c r="RHY774" s="28"/>
      <c r="RHZ774" s="28"/>
      <c r="RIA774" s="28"/>
      <c r="RIB774" s="28"/>
      <c r="RIC774" s="28"/>
      <c r="RID774" s="28"/>
      <c r="RIE774" s="28"/>
      <c r="RIF774" s="28"/>
      <c r="RIG774" s="28"/>
      <c r="RIH774" s="28"/>
      <c r="RII774" s="28"/>
      <c r="RIJ774" s="28"/>
      <c r="RIK774" s="28"/>
      <c r="RIL774" s="28"/>
      <c r="RIM774" s="28"/>
      <c r="RIN774" s="28"/>
      <c r="RIO774" s="28"/>
      <c r="RIP774" s="28"/>
      <c r="RIQ774" s="28"/>
      <c r="RIR774" s="28"/>
      <c r="RIS774" s="28"/>
      <c r="RIT774" s="28"/>
      <c r="RIU774" s="28"/>
      <c r="RIV774" s="28"/>
      <c r="RIW774" s="28"/>
      <c r="RIX774" s="28"/>
      <c r="RIY774" s="28"/>
      <c r="RIZ774" s="28"/>
      <c r="RJA774" s="28"/>
      <c r="RJB774" s="28"/>
      <c r="RJC774" s="28"/>
      <c r="RJD774" s="28"/>
      <c r="RJE774" s="28"/>
      <c r="RJF774" s="28"/>
      <c r="RJG774" s="28"/>
      <c r="RJH774" s="28"/>
      <c r="RJI774" s="28"/>
      <c r="RJJ774" s="28"/>
      <c r="RJK774" s="28"/>
      <c r="RJL774" s="28"/>
      <c r="RJM774" s="28"/>
      <c r="RJN774" s="28"/>
      <c r="RJO774" s="28"/>
      <c r="RJP774" s="28"/>
      <c r="RJQ774" s="28"/>
      <c r="RJR774" s="28"/>
      <c r="RJS774" s="28"/>
      <c r="RJT774" s="28"/>
      <c r="RJU774" s="28"/>
      <c r="RJV774" s="28"/>
      <c r="RJW774" s="28"/>
      <c r="RJX774" s="28"/>
      <c r="RJY774" s="28"/>
      <c r="RJZ774" s="28"/>
      <c r="RKA774" s="28"/>
      <c r="RKB774" s="28"/>
      <c r="RKC774" s="28"/>
      <c r="RKD774" s="28"/>
      <c r="RKE774" s="28"/>
      <c r="RKF774" s="28"/>
      <c r="RKG774" s="28"/>
      <c r="RKH774" s="28"/>
      <c r="RKI774" s="28"/>
      <c r="RKJ774" s="28"/>
      <c r="RKK774" s="28"/>
      <c r="RKL774" s="28"/>
      <c r="RKM774" s="28"/>
      <c r="RKN774" s="28"/>
      <c r="RKO774" s="28"/>
      <c r="RKP774" s="28"/>
      <c r="RKQ774" s="28"/>
      <c r="RKR774" s="28"/>
      <c r="RKS774" s="28"/>
      <c r="RKT774" s="28"/>
      <c r="RKU774" s="28"/>
      <c r="RKV774" s="28"/>
      <c r="RKW774" s="28"/>
      <c r="RKX774" s="28"/>
      <c r="RKY774" s="28"/>
      <c r="RKZ774" s="28"/>
      <c r="RLA774" s="28"/>
      <c r="RLB774" s="28"/>
      <c r="RLC774" s="28"/>
      <c r="RLD774" s="28"/>
      <c r="RLE774" s="28"/>
      <c r="RLF774" s="28"/>
      <c r="RLG774" s="28"/>
      <c r="RLH774" s="28"/>
      <c r="RLI774" s="28"/>
      <c r="RLJ774" s="28"/>
      <c r="RLK774" s="28"/>
      <c r="RLL774" s="28"/>
      <c r="RLM774" s="28"/>
      <c r="RLN774" s="28"/>
      <c r="RLO774" s="28"/>
      <c r="RLP774" s="28"/>
      <c r="RLQ774" s="28"/>
      <c r="RLR774" s="28"/>
      <c r="RLS774" s="28"/>
      <c r="RLT774" s="28"/>
      <c r="RLU774" s="28"/>
      <c r="RLV774" s="28"/>
      <c r="RLW774" s="28"/>
      <c r="RLX774" s="28"/>
      <c r="RLY774" s="28"/>
      <c r="RLZ774" s="28"/>
      <c r="RMA774" s="28"/>
      <c r="RMB774" s="28"/>
      <c r="RMC774" s="28"/>
      <c r="RMD774" s="28"/>
      <c r="RME774" s="28"/>
      <c r="RMF774" s="28"/>
      <c r="RMG774" s="28"/>
      <c r="RMH774" s="28"/>
      <c r="RMI774" s="28"/>
      <c r="RMJ774" s="28"/>
      <c r="RMK774" s="28"/>
      <c r="RML774" s="28"/>
      <c r="RMM774" s="28"/>
      <c r="RMN774" s="28"/>
      <c r="RMO774" s="28"/>
      <c r="RMP774" s="28"/>
      <c r="RMQ774" s="28"/>
      <c r="RMR774" s="28"/>
      <c r="RMS774" s="28"/>
      <c r="RMT774" s="28"/>
      <c r="RMU774" s="28"/>
      <c r="RMV774" s="28"/>
      <c r="RMW774" s="28"/>
      <c r="RMX774" s="28"/>
      <c r="RMY774" s="28"/>
      <c r="RMZ774" s="28"/>
      <c r="RNA774" s="28"/>
      <c r="RNB774" s="28"/>
      <c r="RNC774" s="28"/>
      <c r="RND774" s="28"/>
      <c r="RNE774" s="28"/>
      <c r="RNF774" s="28"/>
      <c r="RNG774" s="28"/>
      <c r="RNH774" s="28"/>
      <c r="RNI774" s="28"/>
      <c r="RNJ774" s="28"/>
      <c r="RNK774" s="28"/>
      <c r="RNL774" s="28"/>
      <c r="RNM774" s="28"/>
      <c r="RNN774" s="28"/>
      <c r="RNO774" s="28"/>
      <c r="RNP774" s="28"/>
      <c r="RNQ774" s="28"/>
      <c r="RNR774" s="28"/>
      <c r="RNS774" s="28"/>
      <c r="RNT774" s="28"/>
      <c r="RNU774" s="28"/>
      <c r="RNV774" s="28"/>
      <c r="RNW774" s="28"/>
      <c r="RNX774" s="28"/>
      <c r="RNY774" s="28"/>
      <c r="RNZ774" s="28"/>
      <c r="ROA774" s="28"/>
      <c r="ROB774" s="28"/>
      <c r="ROC774" s="28"/>
      <c r="ROD774" s="28"/>
      <c r="ROE774" s="28"/>
      <c r="ROF774" s="28"/>
      <c r="ROG774" s="28"/>
      <c r="ROH774" s="28"/>
      <c r="ROI774" s="28"/>
      <c r="ROJ774" s="28"/>
      <c r="ROK774" s="28"/>
      <c r="ROL774" s="28"/>
      <c r="ROM774" s="28"/>
      <c r="RON774" s="28"/>
      <c r="ROO774" s="28"/>
      <c r="ROP774" s="28"/>
      <c r="ROQ774" s="28"/>
      <c r="ROR774" s="28"/>
      <c r="ROS774" s="28"/>
      <c r="ROT774" s="28"/>
      <c r="ROU774" s="28"/>
      <c r="ROV774" s="28"/>
      <c r="ROW774" s="28"/>
      <c r="ROX774" s="28"/>
      <c r="ROY774" s="28"/>
      <c r="ROZ774" s="28"/>
      <c r="RPA774" s="28"/>
      <c r="RPB774" s="28"/>
      <c r="RPC774" s="28"/>
      <c r="RPD774" s="28"/>
      <c r="RPE774" s="28"/>
      <c r="RPF774" s="28"/>
      <c r="RPG774" s="28"/>
      <c r="RPH774" s="28"/>
      <c r="RPI774" s="28"/>
      <c r="RPJ774" s="28"/>
      <c r="RPK774" s="28"/>
      <c r="RPL774" s="28"/>
      <c r="RPM774" s="28"/>
      <c r="RPN774" s="28"/>
      <c r="RPO774" s="28"/>
      <c r="RPP774" s="28"/>
      <c r="RPQ774" s="28"/>
      <c r="RPR774" s="28"/>
      <c r="RPS774" s="28"/>
      <c r="RPT774" s="28"/>
      <c r="RPU774" s="28"/>
      <c r="RPV774" s="28"/>
      <c r="RPW774" s="28"/>
      <c r="RPX774" s="28"/>
      <c r="RPY774" s="28"/>
      <c r="RPZ774" s="28"/>
      <c r="RQA774" s="28"/>
      <c r="RQB774" s="28"/>
      <c r="RQC774" s="28"/>
      <c r="RQD774" s="28"/>
      <c r="RQE774" s="28"/>
      <c r="RQF774" s="28"/>
      <c r="RQG774" s="28"/>
      <c r="RQH774" s="28"/>
      <c r="RQI774" s="28"/>
      <c r="RQJ774" s="28"/>
      <c r="RQK774" s="28"/>
      <c r="RQL774" s="28"/>
      <c r="RQM774" s="28"/>
      <c r="RQN774" s="28"/>
      <c r="RQO774" s="28"/>
      <c r="RQP774" s="28"/>
      <c r="RQQ774" s="28"/>
      <c r="RQR774" s="28"/>
      <c r="RQS774" s="28"/>
      <c r="RQT774" s="28"/>
      <c r="RQU774" s="28"/>
      <c r="RQV774" s="28"/>
      <c r="RQW774" s="28"/>
      <c r="RQX774" s="28"/>
      <c r="RQY774" s="28"/>
      <c r="RQZ774" s="28"/>
      <c r="RRA774" s="28"/>
      <c r="RRB774" s="28"/>
      <c r="RRC774" s="28"/>
      <c r="RRD774" s="28"/>
      <c r="RRE774" s="28"/>
      <c r="RRF774" s="28"/>
      <c r="RRG774" s="28"/>
      <c r="RRH774" s="28"/>
      <c r="RRI774" s="28"/>
      <c r="RRJ774" s="28"/>
      <c r="RRK774" s="28"/>
      <c r="RRL774" s="28"/>
      <c r="RRM774" s="28"/>
      <c r="RRN774" s="28"/>
      <c r="RRO774" s="28"/>
      <c r="RRP774" s="28"/>
      <c r="RRQ774" s="28"/>
      <c r="RRR774" s="28"/>
      <c r="RRS774" s="28"/>
      <c r="RRT774" s="28"/>
      <c r="RRU774" s="28"/>
      <c r="RRV774" s="28"/>
      <c r="RRW774" s="28"/>
      <c r="RRX774" s="28"/>
      <c r="RRY774" s="28"/>
      <c r="RRZ774" s="28"/>
      <c r="RSA774" s="28"/>
      <c r="RSB774" s="28"/>
      <c r="RSC774" s="28"/>
      <c r="RSD774" s="28"/>
      <c r="RSE774" s="28"/>
      <c r="RSF774" s="28"/>
      <c r="RSG774" s="28"/>
      <c r="RSH774" s="28"/>
      <c r="RSI774" s="28"/>
      <c r="RSJ774" s="28"/>
      <c r="RSK774" s="28"/>
      <c r="RSL774" s="28"/>
      <c r="RSM774" s="28"/>
      <c r="RSN774" s="28"/>
      <c r="RSO774" s="28"/>
      <c r="RSP774" s="28"/>
      <c r="RSQ774" s="28"/>
      <c r="RSR774" s="28"/>
      <c r="RSS774" s="28"/>
      <c r="RST774" s="28"/>
      <c r="RSU774" s="28"/>
      <c r="RSV774" s="28"/>
      <c r="RSW774" s="28"/>
      <c r="RSX774" s="28"/>
      <c r="RSY774" s="28"/>
      <c r="RSZ774" s="28"/>
      <c r="RTA774" s="28"/>
      <c r="RTB774" s="28"/>
      <c r="RTC774" s="28"/>
      <c r="RTD774" s="28"/>
      <c r="RTE774" s="28"/>
      <c r="RTF774" s="28"/>
      <c r="RTG774" s="28"/>
      <c r="RTH774" s="28"/>
      <c r="RTI774" s="28"/>
      <c r="RTJ774" s="28"/>
      <c r="RTK774" s="28"/>
      <c r="RTL774" s="28"/>
      <c r="RTM774" s="28"/>
      <c r="RTN774" s="28"/>
      <c r="RTO774" s="28"/>
      <c r="RTP774" s="28"/>
      <c r="RTQ774" s="28"/>
      <c r="RTR774" s="28"/>
      <c r="RTS774" s="28"/>
      <c r="RTT774" s="28"/>
      <c r="RTU774" s="28"/>
      <c r="RTV774" s="28"/>
      <c r="RTW774" s="28"/>
      <c r="RTX774" s="28"/>
      <c r="RTY774" s="28"/>
      <c r="RTZ774" s="28"/>
      <c r="RUA774" s="28"/>
      <c r="RUB774" s="28"/>
      <c r="RUC774" s="28"/>
      <c r="RUD774" s="28"/>
      <c r="RUE774" s="28"/>
      <c r="RUF774" s="28"/>
      <c r="RUG774" s="28"/>
      <c r="RUH774" s="28"/>
      <c r="RUI774" s="28"/>
      <c r="RUJ774" s="28"/>
      <c r="RUK774" s="28"/>
      <c r="RUL774" s="28"/>
      <c r="RUM774" s="28"/>
      <c r="RUN774" s="28"/>
      <c r="RUO774" s="28"/>
      <c r="RUP774" s="28"/>
      <c r="RUQ774" s="28"/>
      <c r="RUR774" s="28"/>
      <c r="RUS774" s="28"/>
      <c r="RUT774" s="28"/>
      <c r="RUU774" s="28"/>
      <c r="RUV774" s="28"/>
      <c r="RUW774" s="28"/>
      <c r="RUX774" s="28"/>
      <c r="RUY774" s="28"/>
      <c r="RUZ774" s="28"/>
      <c r="RVA774" s="28"/>
      <c r="RVB774" s="28"/>
      <c r="RVC774" s="28"/>
      <c r="RVD774" s="28"/>
      <c r="RVE774" s="28"/>
      <c r="RVF774" s="28"/>
      <c r="RVG774" s="28"/>
      <c r="RVH774" s="28"/>
      <c r="RVI774" s="28"/>
      <c r="RVJ774" s="28"/>
      <c r="RVK774" s="28"/>
      <c r="RVL774" s="28"/>
      <c r="RVM774" s="28"/>
      <c r="RVN774" s="28"/>
      <c r="RVO774" s="28"/>
      <c r="RVP774" s="28"/>
      <c r="RVQ774" s="28"/>
      <c r="RVR774" s="28"/>
      <c r="RVS774" s="28"/>
      <c r="RVT774" s="28"/>
      <c r="RVU774" s="28"/>
      <c r="RVV774" s="28"/>
      <c r="RVW774" s="28"/>
      <c r="RVX774" s="28"/>
      <c r="RVY774" s="28"/>
      <c r="RVZ774" s="28"/>
      <c r="RWA774" s="28"/>
      <c r="RWB774" s="28"/>
      <c r="RWC774" s="28"/>
      <c r="RWD774" s="28"/>
      <c r="RWE774" s="28"/>
      <c r="RWF774" s="28"/>
      <c r="RWG774" s="28"/>
      <c r="RWH774" s="28"/>
      <c r="RWI774" s="28"/>
      <c r="RWJ774" s="28"/>
      <c r="RWK774" s="28"/>
      <c r="RWL774" s="28"/>
      <c r="RWM774" s="28"/>
      <c r="RWN774" s="28"/>
      <c r="RWO774" s="28"/>
      <c r="RWP774" s="28"/>
      <c r="RWQ774" s="28"/>
      <c r="RWR774" s="28"/>
      <c r="RWS774" s="28"/>
      <c r="RWT774" s="28"/>
      <c r="RWU774" s="28"/>
      <c r="RWV774" s="28"/>
      <c r="RWW774" s="28"/>
      <c r="RWX774" s="28"/>
      <c r="RWY774" s="28"/>
      <c r="RWZ774" s="28"/>
      <c r="RXA774" s="28"/>
      <c r="RXB774" s="28"/>
      <c r="RXC774" s="28"/>
      <c r="RXD774" s="28"/>
      <c r="RXE774" s="28"/>
      <c r="RXF774" s="28"/>
      <c r="RXG774" s="28"/>
      <c r="RXH774" s="28"/>
      <c r="RXI774" s="28"/>
      <c r="RXJ774" s="28"/>
      <c r="RXK774" s="28"/>
      <c r="RXL774" s="28"/>
      <c r="RXM774" s="28"/>
      <c r="RXN774" s="28"/>
      <c r="RXO774" s="28"/>
      <c r="RXP774" s="28"/>
      <c r="RXQ774" s="28"/>
      <c r="RXR774" s="28"/>
      <c r="RXS774" s="28"/>
      <c r="RXT774" s="28"/>
      <c r="RXU774" s="28"/>
      <c r="RXV774" s="28"/>
      <c r="RXW774" s="28"/>
      <c r="RXX774" s="28"/>
      <c r="RXY774" s="28"/>
      <c r="RXZ774" s="28"/>
      <c r="RYA774" s="28"/>
      <c r="RYB774" s="28"/>
      <c r="RYC774" s="28"/>
      <c r="RYD774" s="28"/>
      <c r="RYE774" s="28"/>
      <c r="RYF774" s="28"/>
      <c r="RYG774" s="28"/>
      <c r="RYH774" s="28"/>
      <c r="RYI774" s="28"/>
      <c r="RYJ774" s="28"/>
      <c r="RYK774" s="28"/>
      <c r="RYL774" s="28"/>
      <c r="RYM774" s="28"/>
      <c r="RYN774" s="28"/>
      <c r="RYO774" s="28"/>
      <c r="RYP774" s="28"/>
      <c r="RYQ774" s="28"/>
      <c r="RYR774" s="28"/>
      <c r="RYS774" s="28"/>
      <c r="RYT774" s="28"/>
      <c r="RYU774" s="28"/>
      <c r="RYV774" s="28"/>
      <c r="RYW774" s="28"/>
      <c r="RYX774" s="28"/>
      <c r="RYY774" s="28"/>
      <c r="RYZ774" s="28"/>
      <c r="RZA774" s="28"/>
      <c r="RZB774" s="28"/>
      <c r="RZC774" s="28"/>
      <c r="RZD774" s="28"/>
      <c r="RZE774" s="28"/>
      <c r="RZF774" s="28"/>
      <c r="RZG774" s="28"/>
      <c r="RZH774" s="28"/>
      <c r="RZI774" s="28"/>
      <c r="RZJ774" s="28"/>
      <c r="RZK774" s="28"/>
      <c r="RZL774" s="28"/>
      <c r="RZM774" s="28"/>
      <c r="RZN774" s="28"/>
      <c r="RZO774" s="28"/>
      <c r="RZP774" s="28"/>
      <c r="RZQ774" s="28"/>
      <c r="RZR774" s="28"/>
      <c r="RZS774" s="28"/>
      <c r="RZT774" s="28"/>
      <c r="RZU774" s="28"/>
      <c r="RZV774" s="28"/>
      <c r="RZW774" s="28"/>
      <c r="RZX774" s="28"/>
      <c r="RZY774" s="28"/>
      <c r="RZZ774" s="28"/>
      <c r="SAA774" s="28"/>
      <c r="SAB774" s="28"/>
      <c r="SAC774" s="28"/>
      <c r="SAD774" s="28"/>
      <c r="SAE774" s="28"/>
      <c r="SAF774" s="28"/>
      <c r="SAG774" s="28"/>
      <c r="SAH774" s="28"/>
      <c r="SAI774" s="28"/>
      <c r="SAJ774" s="28"/>
      <c r="SAK774" s="28"/>
      <c r="SAL774" s="28"/>
      <c r="SAM774" s="28"/>
      <c r="SAN774" s="28"/>
      <c r="SAO774" s="28"/>
      <c r="SAP774" s="28"/>
      <c r="SAQ774" s="28"/>
      <c r="SAR774" s="28"/>
      <c r="SAS774" s="28"/>
      <c r="SAT774" s="28"/>
      <c r="SAU774" s="28"/>
      <c r="SAV774" s="28"/>
      <c r="SAW774" s="28"/>
      <c r="SAX774" s="28"/>
      <c r="SAY774" s="28"/>
      <c r="SAZ774" s="28"/>
      <c r="SBA774" s="28"/>
      <c r="SBB774" s="28"/>
      <c r="SBC774" s="28"/>
      <c r="SBD774" s="28"/>
      <c r="SBE774" s="28"/>
      <c r="SBF774" s="28"/>
      <c r="SBG774" s="28"/>
      <c r="SBH774" s="28"/>
      <c r="SBI774" s="28"/>
      <c r="SBJ774" s="28"/>
      <c r="SBK774" s="28"/>
      <c r="SBL774" s="28"/>
      <c r="SBM774" s="28"/>
      <c r="SBN774" s="28"/>
      <c r="SBO774" s="28"/>
      <c r="SBP774" s="28"/>
      <c r="SBQ774" s="28"/>
      <c r="SBR774" s="28"/>
      <c r="SBS774" s="28"/>
      <c r="SBT774" s="28"/>
      <c r="SBU774" s="28"/>
      <c r="SBV774" s="28"/>
      <c r="SBW774" s="28"/>
      <c r="SBX774" s="28"/>
      <c r="SBY774" s="28"/>
      <c r="SBZ774" s="28"/>
      <c r="SCA774" s="28"/>
      <c r="SCB774" s="28"/>
      <c r="SCC774" s="28"/>
      <c r="SCD774" s="28"/>
      <c r="SCE774" s="28"/>
      <c r="SCF774" s="28"/>
      <c r="SCG774" s="28"/>
      <c r="SCH774" s="28"/>
      <c r="SCI774" s="28"/>
      <c r="SCJ774" s="28"/>
      <c r="SCK774" s="28"/>
      <c r="SCL774" s="28"/>
      <c r="SCM774" s="28"/>
      <c r="SCN774" s="28"/>
      <c r="SCO774" s="28"/>
      <c r="SCP774" s="28"/>
      <c r="SCQ774" s="28"/>
      <c r="SCR774" s="28"/>
      <c r="SCS774" s="28"/>
      <c r="SCT774" s="28"/>
      <c r="SCU774" s="28"/>
      <c r="SCV774" s="28"/>
      <c r="SCW774" s="28"/>
      <c r="SCX774" s="28"/>
      <c r="SCY774" s="28"/>
      <c r="SCZ774" s="28"/>
      <c r="SDA774" s="28"/>
      <c r="SDB774" s="28"/>
      <c r="SDC774" s="28"/>
      <c r="SDD774" s="28"/>
      <c r="SDE774" s="28"/>
      <c r="SDF774" s="28"/>
      <c r="SDG774" s="28"/>
      <c r="SDH774" s="28"/>
      <c r="SDI774" s="28"/>
      <c r="SDJ774" s="28"/>
      <c r="SDK774" s="28"/>
      <c r="SDL774" s="28"/>
      <c r="SDM774" s="28"/>
      <c r="SDN774" s="28"/>
      <c r="SDO774" s="28"/>
      <c r="SDP774" s="28"/>
      <c r="SDQ774" s="28"/>
      <c r="SDR774" s="28"/>
      <c r="SDS774" s="28"/>
      <c r="SDT774" s="28"/>
      <c r="SDU774" s="28"/>
      <c r="SDV774" s="28"/>
      <c r="SDW774" s="28"/>
      <c r="SDX774" s="28"/>
      <c r="SDY774" s="28"/>
      <c r="SDZ774" s="28"/>
      <c r="SEA774" s="28"/>
      <c r="SEB774" s="28"/>
      <c r="SEC774" s="28"/>
      <c r="SED774" s="28"/>
      <c r="SEE774" s="28"/>
      <c r="SEF774" s="28"/>
      <c r="SEG774" s="28"/>
      <c r="SEH774" s="28"/>
      <c r="SEI774" s="28"/>
      <c r="SEJ774" s="28"/>
      <c r="SEK774" s="28"/>
      <c r="SEL774" s="28"/>
      <c r="SEM774" s="28"/>
      <c r="SEN774" s="28"/>
      <c r="SEO774" s="28"/>
      <c r="SEP774" s="28"/>
      <c r="SEQ774" s="28"/>
      <c r="SER774" s="28"/>
      <c r="SES774" s="28"/>
      <c r="SET774" s="28"/>
      <c r="SEU774" s="28"/>
      <c r="SEV774" s="28"/>
      <c r="SEW774" s="28"/>
      <c r="SEX774" s="28"/>
      <c r="SEY774" s="28"/>
      <c r="SEZ774" s="28"/>
      <c r="SFA774" s="28"/>
      <c r="SFB774" s="28"/>
      <c r="SFC774" s="28"/>
      <c r="SFD774" s="28"/>
      <c r="SFE774" s="28"/>
      <c r="SFF774" s="28"/>
      <c r="SFG774" s="28"/>
      <c r="SFH774" s="28"/>
      <c r="SFI774" s="28"/>
      <c r="SFJ774" s="28"/>
      <c r="SFK774" s="28"/>
      <c r="SFL774" s="28"/>
      <c r="SFM774" s="28"/>
      <c r="SFN774" s="28"/>
      <c r="SFO774" s="28"/>
      <c r="SFP774" s="28"/>
      <c r="SFQ774" s="28"/>
      <c r="SFR774" s="28"/>
      <c r="SFS774" s="28"/>
      <c r="SFT774" s="28"/>
      <c r="SFU774" s="28"/>
      <c r="SFV774" s="28"/>
      <c r="SFW774" s="28"/>
      <c r="SFX774" s="28"/>
      <c r="SFY774" s="28"/>
      <c r="SFZ774" s="28"/>
      <c r="SGA774" s="28"/>
      <c r="SGB774" s="28"/>
      <c r="SGC774" s="28"/>
      <c r="SGD774" s="28"/>
      <c r="SGE774" s="28"/>
      <c r="SGF774" s="28"/>
      <c r="SGG774" s="28"/>
      <c r="SGH774" s="28"/>
      <c r="SGI774" s="28"/>
      <c r="SGJ774" s="28"/>
      <c r="SGK774" s="28"/>
      <c r="SGL774" s="28"/>
      <c r="SGM774" s="28"/>
      <c r="SGN774" s="28"/>
      <c r="SGO774" s="28"/>
      <c r="SGP774" s="28"/>
      <c r="SGQ774" s="28"/>
      <c r="SGR774" s="28"/>
      <c r="SGS774" s="28"/>
      <c r="SGT774" s="28"/>
      <c r="SGU774" s="28"/>
      <c r="SGV774" s="28"/>
      <c r="SGW774" s="28"/>
      <c r="SGX774" s="28"/>
      <c r="SGY774" s="28"/>
      <c r="SGZ774" s="28"/>
      <c r="SHA774" s="28"/>
      <c r="SHB774" s="28"/>
      <c r="SHC774" s="28"/>
      <c r="SHD774" s="28"/>
      <c r="SHE774" s="28"/>
      <c r="SHF774" s="28"/>
      <c r="SHG774" s="28"/>
      <c r="SHH774" s="28"/>
      <c r="SHI774" s="28"/>
      <c r="SHJ774" s="28"/>
      <c r="SHK774" s="28"/>
      <c r="SHL774" s="28"/>
      <c r="SHM774" s="28"/>
      <c r="SHN774" s="28"/>
      <c r="SHO774" s="28"/>
      <c r="SHP774" s="28"/>
      <c r="SHQ774" s="28"/>
      <c r="SHR774" s="28"/>
      <c r="SHS774" s="28"/>
      <c r="SHT774" s="28"/>
      <c r="SHU774" s="28"/>
      <c r="SHV774" s="28"/>
      <c r="SHW774" s="28"/>
      <c r="SHX774" s="28"/>
      <c r="SHY774" s="28"/>
      <c r="SHZ774" s="28"/>
      <c r="SIA774" s="28"/>
      <c r="SIB774" s="28"/>
      <c r="SIC774" s="28"/>
      <c r="SID774" s="28"/>
      <c r="SIE774" s="28"/>
      <c r="SIF774" s="28"/>
      <c r="SIG774" s="28"/>
      <c r="SIH774" s="28"/>
      <c r="SII774" s="28"/>
      <c r="SIJ774" s="28"/>
      <c r="SIK774" s="28"/>
      <c r="SIL774" s="28"/>
      <c r="SIM774" s="28"/>
      <c r="SIN774" s="28"/>
      <c r="SIO774" s="28"/>
      <c r="SIP774" s="28"/>
      <c r="SIQ774" s="28"/>
      <c r="SIR774" s="28"/>
      <c r="SIS774" s="28"/>
      <c r="SIT774" s="28"/>
      <c r="SIU774" s="28"/>
      <c r="SIV774" s="28"/>
      <c r="SIW774" s="28"/>
      <c r="SIX774" s="28"/>
      <c r="SIY774" s="28"/>
      <c r="SIZ774" s="28"/>
      <c r="SJA774" s="28"/>
      <c r="SJB774" s="28"/>
      <c r="SJC774" s="28"/>
      <c r="SJD774" s="28"/>
      <c r="SJE774" s="28"/>
      <c r="SJF774" s="28"/>
      <c r="SJG774" s="28"/>
      <c r="SJH774" s="28"/>
      <c r="SJI774" s="28"/>
      <c r="SJJ774" s="28"/>
      <c r="SJK774" s="28"/>
      <c r="SJL774" s="28"/>
      <c r="SJM774" s="28"/>
      <c r="SJN774" s="28"/>
      <c r="SJO774" s="28"/>
      <c r="SJP774" s="28"/>
      <c r="SJQ774" s="28"/>
      <c r="SJR774" s="28"/>
      <c r="SJS774" s="28"/>
      <c r="SJT774" s="28"/>
      <c r="SJU774" s="28"/>
      <c r="SJV774" s="28"/>
      <c r="SJW774" s="28"/>
      <c r="SJX774" s="28"/>
      <c r="SJY774" s="28"/>
      <c r="SJZ774" s="28"/>
      <c r="SKA774" s="28"/>
      <c r="SKB774" s="28"/>
      <c r="SKC774" s="28"/>
      <c r="SKD774" s="28"/>
      <c r="SKE774" s="28"/>
      <c r="SKF774" s="28"/>
      <c r="SKG774" s="28"/>
      <c r="SKH774" s="28"/>
      <c r="SKI774" s="28"/>
      <c r="SKJ774" s="28"/>
      <c r="SKK774" s="28"/>
      <c r="SKL774" s="28"/>
      <c r="SKM774" s="28"/>
      <c r="SKN774" s="28"/>
      <c r="SKO774" s="28"/>
      <c r="SKP774" s="28"/>
      <c r="SKQ774" s="28"/>
      <c r="SKR774" s="28"/>
      <c r="SKS774" s="28"/>
      <c r="SKT774" s="28"/>
      <c r="SKU774" s="28"/>
      <c r="SKV774" s="28"/>
      <c r="SKW774" s="28"/>
      <c r="SKX774" s="28"/>
      <c r="SKY774" s="28"/>
      <c r="SKZ774" s="28"/>
      <c r="SLA774" s="28"/>
      <c r="SLB774" s="28"/>
      <c r="SLC774" s="28"/>
      <c r="SLD774" s="28"/>
      <c r="SLE774" s="28"/>
      <c r="SLF774" s="28"/>
      <c r="SLG774" s="28"/>
      <c r="SLH774" s="28"/>
      <c r="SLI774" s="28"/>
      <c r="SLJ774" s="28"/>
      <c r="SLK774" s="28"/>
      <c r="SLL774" s="28"/>
      <c r="SLM774" s="28"/>
      <c r="SLN774" s="28"/>
      <c r="SLO774" s="28"/>
      <c r="SLP774" s="28"/>
      <c r="SLQ774" s="28"/>
      <c r="SLR774" s="28"/>
      <c r="SLS774" s="28"/>
      <c r="SLT774" s="28"/>
      <c r="SLU774" s="28"/>
      <c r="SLV774" s="28"/>
      <c r="SLW774" s="28"/>
      <c r="SLX774" s="28"/>
      <c r="SLY774" s="28"/>
      <c r="SLZ774" s="28"/>
      <c r="SMA774" s="28"/>
      <c r="SMB774" s="28"/>
      <c r="SMC774" s="28"/>
      <c r="SMD774" s="28"/>
      <c r="SME774" s="28"/>
      <c r="SMF774" s="28"/>
      <c r="SMG774" s="28"/>
      <c r="SMH774" s="28"/>
      <c r="SMI774" s="28"/>
      <c r="SMJ774" s="28"/>
      <c r="SMK774" s="28"/>
      <c r="SML774" s="28"/>
      <c r="SMM774" s="28"/>
      <c r="SMN774" s="28"/>
      <c r="SMO774" s="28"/>
      <c r="SMP774" s="28"/>
      <c r="SMQ774" s="28"/>
      <c r="SMR774" s="28"/>
      <c r="SMS774" s="28"/>
      <c r="SMT774" s="28"/>
      <c r="SMU774" s="28"/>
      <c r="SMV774" s="28"/>
      <c r="SMW774" s="28"/>
      <c r="SMX774" s="28"/>
      <c r="SMY774" s="28"/>
      <c r="SMZ774" s="28"/>
      <c r="SNA774" s="28"/>
      <c r="SNB774" s="28"/>
      <c r="SNC774" s="28"/>
      <c r="SND774" s="28"/>
      <c r="SNE774" s="28"/>
      <c r="SNF774" s="28"/>
      <c r="SNG774" s="28"/>
      <c r="SNH774" s="28"/>
      <c r="SNI774" s="28"/>
      <c r="SNJ774" s="28"/>
      <c r="SNK774" s="28"/>
      <c r="SNL774" s="28"/>
      <c r="SNM774" s="28"/>
      <c r="SNN774" s="28"/>
      <c r="SNO774" s="28"/>
      <c r="SNP774" s="28"/>
      <c r="SNQ774" s="28"/>
      <c r="SNR774" s="28"/>
      <c r="SNS774" s="28"/>
      <c r="SNT774" s="28"/>
      <c r="SNU774" s="28"/>
      <c r="SNV774" s="28"/>
      <c r="SNW774" s="28"/>
      <c r="SNX774" s="28"/>
      <c r="SNY774" s="28"/>
      <c r="SNZ774" s="28"/>
      <c r="SOA774" s="28"/>
      <c r="SOB774" s="28"/>
      <c r="SOC774" s="28"/>
      <c r="SOD774" s="28"/>
      <c r="SOE774" s="28"/>
      <c r="SOF774" s="28"/>
      <c r="SOG774" s="28"/>
      <c r="SOH774" s="28"/>
      <c r="SOI774" s="28"/>
      <c r="SOJ774" s="28"/>
      <c r="SOK774" s="28"/>
      <c r="SOL774" s="28"/>
      <c r="SOM774" s="28"/>
      <c r="SON774" s="28"/>
      <c r="SOO774" s="28"/>
      <c r="SOP774" s="28"/>
      <c r="SOQ774" s="28"/>
      <c r="SOR774" s="28"/>
      <c r="SOS774" s="28"/>
      <c r="SOT774" s="28"/>
      <c r="SOU774" s="28"/>
      <c r="SOV774" s="28"/>
      <c r="SOW774" s="28"/>
      <c r="SOX774" s="28"/>
      <c r="SOY774" s="28"/>
      <c r="SOZ774" s="28"/>
      <c r="SPA774" s="28"/>
      <c r="SPB774" s="28"/>
      <c r="SPC774" s="28"/>
      <c r="SPD774" s="28"/>
      <c r="SPE774" s="28"/>
      <c r="SPF774" s="28"/>
      <c r="SPG774" s="28"/>
      <c r="SPH774" s="28"/>
      <c r="SPI774" s="28"/>
      <c r="SPJ774" s="28"/>
      <c r="SPK774" s="28"/>
      <c r="SPL774" s="28"/>
      <c r="SPM774" s="28"/>
      <c r="SPN774" s="28"/>
      <c r="SPO774" s="28"/>
      <c r="SPP774" s="28"/>
      <c r="SPQ774" s="28"/>
      <c r="SPR774" s="28"/>
      <c r="SPS774" s="28"/>
      <c r="SPT774" s="28"/>
      <c r="SPU774" s="28"/>
      <c r="SPV774" s="28"/>
      <c r="SPW774" s="28"/>
      <c r="SPX774" s="28"/>
      <c r="SPY774" s="28"/>
      <c r="SPZ774" s="28"/>
      <c r="SQA774" s="28"/>
      <c r="SQB774" s="28"/>
      <c r="SQC774" s="28"/>
      <c r="SQD774" s="28"/>
      <c r="SQE774" s="28"/>
      <c r="SQF774" s="28"/>
      <c r="SQG774" s="28"/>
      <c r="SQH774" s="28"/>
      <c r="SQI774" s="28"/>
      <c r="SQJ774" s="28"/>
      <c r="SQK774" s="28"/>
      <c r="SQL774" s="28"/>
      <c r="SQM774" s="28"/>
      <c r="SQN774" s="28"/>
      <c r="SQO774" s="28"/>
      <c r="SQP774" s="28"/>
      <c r="SQQ774" s="28"/>
      <c r="SQR774" s="28"/>
      <c r="SQS774" s="28"/>
      <c r="SQT774" s="28"/>
      <c r="SQU774" s="28"/>
      <c r="SQV774" s="28"/>
      <c r="SQW774" s="28"/>
      <c r="SQX774" s="28"/>
      <c r="SQY774" s="28"/>
      <c r="SQZ774" s="28"/>
      <c r="SRA774" s="28"/>
      <c r="SRB774" s="28"/>
      <c r="SRC774" s="28"/>
      <c r="SRD774" s="28"/>
      <c r="SRE774" s="28"/>
      <c r="SRF774" s="28"/>
      <c r="SRG774" s="28"/>
      <c r="SRH774" s="28"/>
      <c r="SRI774" s="28"/>
      <c r="SRJ774" s="28"/>
      <c r="SRK774" s="28"/>
      <c r="SRL774" s="28"/>
      <c r="SRM774" s="28"/>
      <c r="SRN774" s="28"/>
      <c r="SRO774" s="28"/>
      <c r="SRP774" s="28"/>
      <c r="SRQ774" s="28"/>
      <c r="SRR774" s="28"/>
      <c r="SRS774" s="28"/>
      <c r="SRT774" s="28"/>
      <c r="SRU774" s="28"/>
      <c r="SRV774" s="28"/>
      <c r="SRW774" s="28"/>
      <c r="SRX774" s="28"/>
      <c r="SRY774" s="28"/>
      <c r="SRZ774" s="28"/>
      <c r="SSA774" s="28"/>
      <c r="SSB774" s="28"/>
      <c r="SSC774" s="28"/>
      <c r="SSD774" s="28"/>
      <c r="SSE774" s="28"/>
      <c r="SSF774" s="28"/>
      <c r="SSG774" s="28"/>
      <c r="SSH774" s="28"/>
      <c r="SSI774" s="28"/>
      <c r="SSJ774" s="28"/>
      <c r="SSK774" s="28"/>
      <c r="SSL774" s="28"/>
      <c r="SSM774" s="28"/>
      <c r="SSN774" s="28"/>
      <c r="SSO774" s="28"/>
      <c r="SSP774" s="28"/>
      <c r="SSQ774" s="28"/>
      <c r="SSR774" s="28"/>
      <c r="SSS774" s="28"/>
      <c r="SST774" s="28"/>
      <c r="SSU774" s="28"/>
      <c r="SSV774" s="28"/>
      <c r="SSW774" s="28"/>
      <c r="SSX774" s="28"/>
      <c r="SSY774" s="28"/>
      <c r="SSZ774" s="28"/>
      <c r="STA774" s="28"/>
      <c r="STB774" s="28"/>
      <c r="STC774" s="28"/>
      <c r="STD774" s="28"/>
      <c r="STE774" s="28"/>
      <c r="STF774" s="28"/>
      <c r="STG774" s="28"/>
      <c r="STH774" s="28"/>
      <c r="STI774" s="28"/>
      <c r="STJ774" s="28"/>
      <c r="STK774" s="28"/>
      <c r="STL774" s="28"/>
      <c r="STM774" s="28"/>
      <c r="STN774" s="28"/>
      <c r="STO774" s="28"/>
      <c r="STP774" s="28"/>
      <c r="STQ774" s="28"/>
      <c r="STR774" s="28"/>
      <c r="STS774" s="28"/>
      <c r="STT774" s="28"/>
      <c r="STU774" s="28"/>
      <c r="STV774" s="28"/>
      <c r="STW774" s="28"/>
      <c r="STX774" s="28"/>
      <c r="STY774" s="28"/>
      <c r="STZ774" s="28"/>
      <c r="SUA774" s="28"/>
      <c r="SUB774" s="28"/>
      <c r="SUC774" s="28"/>
      <c r="SUD774" s="28"/>
      <c r="SUE774" s="28"/>
      <c r="SUF774" s="28"/>
      <c r="SUG774" s="28"/>
      <c r="SUH774" s="28"/>
      <c r="SUI774" s="28"/>
      <c r="SUJ774" s="28"/>
      <c r="SUK774" s="28"/>
      <c r="SUL774" s="28"/>
      <c r="SUM774" s="28"/>
      <c r="SUN774" s="28"/>
      <c r="SUO774" s="28"/>
      <c r="SUP774" s="28"/>
      <c r="SUQ774" s="28"/>
      <c r="SUR774" s="28"/>
      <c r="SUS774" s="28"/>
      <c r="SUT774" s="28"/>
      <c r="SUU774" s="28"/>
      <c r="SUV774" s="28"/>
      <c r="SUW774" s="28"/>
      <c r="SUX774" s="28"/>
      <c r="SUY774" s="28"/>
      <c r="SUZ774" s="28"/>
      <c r="SVA774" s="28"/>
      <c r="SVB774" s="28"/>
      <c r="SVC774" s="28"/>
      <c r="SVD774" s="28"/>
      <c r="SVE774" s="28"/>
      <c r="SVF774" s="28"/>
      <c r="SVG774" s="28"/>
      <c r="SVH774" s="28"/>
      <c r="SVI774" s="28"/>
      <c r="SVJ774" s="28"/>
      <c r="SVK774" s="28"/>
      <c r="SVL774" s="28"/>
      <c r="SVM774" s="28"/>
      <c r="SVN774" s="28"/>
      <c r="SVO774" s="28"/>
      <c r="SVP774" s="28"/>
      <c r="SVQ774" s="28"/>
      <c r="SVR774" s="28"/>
      <c r="SVS774" s="28"/>
      <c r="SVT774" s="28"/>
      <c r="SVU774" s="28"/>
      <c r="SVV774" s="28"/>
      <c r="SVW774" s="28"/>
      <c r="SVX774" s="28"/>
      <c r="SVY774" s="28"/>
      <c r="SVZ774" s="28"/>
      <c r="SWA774" s="28"/>
      <c r="SWB774" s="28"/>
      <c r="SWC774" s="28"/>
      <c r="SWD774" s="28"/>
      <c r="SWE774" s="28"/>
      <c r="SWF774" s="28"/>
      <c r="SWG774" s="28"/>
      <c r="SWH774" s="28"/>
      <c r="SWI774" s="28"/>
      <c r="SWJ774" s="28"/>
      <c r="SWK774" s="28"/>
      <c r="SWL774" s="28"/>
      <c r="SWM774" s="28"/>
      <c r="SWN774" s="28"/>
      <c r="SWO774" s="28"/>
      <c r="SWP774" s="28"/>
      <c r="SWQ774" s="28"/>
      <c r="SWR774" s="28"/>
      <c r="SWS774" s="28"/>
      <c r="SWT774" s="28"/>
      <c r="SWU774" s="28"/>
      <c r="SWV774" s="28"/>
      <c r="SWW774" s="28"/>
      <c r="SWX774" s="28"/>
      <c r="SWY774" s="28"/>
      <c r="SWZ774" s="28"/>
      <c r="SXA774" s="28"/>
      <c r="SXB774" s="28"/>
      <c r="SXC774" s="28"/>
      <c r="SXD774" s="28"/>
      <c r="SXE774" s="28"/>
      <c r="SXF774" s="28"/>
      <c r="SXG774" s="28"/>
      <c r="SXH774" s="28"/>
      <c r="SXI774" s="28"/>
      <c r="SXJ774" s="28"/>
      <c r="SXK774" s="28"/>
      <c r="SXL774" s="28"/>
      <c r="SXM774" s="28"/>
      <c r="SXN774" s="28"/>
      <c r="SXO774" s="28"/>
      <c r="SXP774" s="28"/>
      <c r="SXQ774" s="28"/>
      <c r="SXR774" s="28"/>
      <c r="SXS774" s="28"/>
      <c r="SXT774" s="28"/>
      <c r="SXU774" s="28"/>
      <c r="SXV774" s="28"/>
      <c r="SXW774" s="28"/>
      <c r="SXX774" s="28"/>
      <c r="SXY774" s="28"/>
      <c r="SXZ774" s="28"/>
      <c r="SYA774" s="28"/>
      <c r="SYB774" s="28"/>
      <c r="SYC774" s="28"/>
      <c r="SYD774" s="28"/>
      <c r="SYE774" s="28"/>
      <c r="SYF774" s="28"/>
      <c r="SYG774" s="28"/>
      <c r="SYH774" s="28"/>
      <c r="SYI774" s="28"/>
      <c r="SYJ774" s="28"/>
      <c r="SYK774" s="28"/>
      <c r="SYL774" s="28"/>
      <c r="SYM774" s="28"/>
      <c r="SYN774" s="28"/>
      <c r="SYO774" s="28"/>
      <c r="SYP774" s="28"/>
      <c r="SYQ774" s="28"/>
      <c r="SYR774" s="28"/>
      <c r="SYS774" s="28"/>
      <c r="SYT774" s="28"/>
      <c r="SYU774" s="28"/>
      <c r="SYV774" s="28"/>
      <c r="SYW774" s="28"/>
      <c r="SYX774" s="28"/>
      <c r="SYY774" s="28"/>
      <c r="SYZ774" s="28"/>
      <c r="SZA774" s="28"/>
      <c r="SZB774" s="28"/>
      <c r="SZC774" s="28"/>
      <c r="SZD774" s="28"/>
      <c r="SZE774" s="28"/>
      <c r="SZF774" s="28"/>
      <c r="SZG774" s="28"/>
      <c r="SZH774" s="28"/>
      <c r="SZI774" s="28"/>
      <c r="SZJ774" s="28"/>
      <c r="SZK774" s="28"/>
      <c r="SZL774" s="28"/>
      <c r="SZM774" s="28"/>
      <c r="SZN774" s="28"/>
      <c r="SZO774" s="28"/>
      <c r="SZP774" s="28"/>
      <c r="SZQ774" s="28"/>
      <c r="SZR774" s="28"/>
      <c r="SZS774" s="28"/>
      <c r="SZT774" s="28"/>
      <c r="SZU774" s="28"/>
      <c r="SZV774" s="28"/>
      <c r="SZW774" s="28"/>
      <c r="SZX774" s="28"/>
      <c r="SZY774" s="28"/>
      <c r="SZZ774" s="28"/>
      <c r="TAA774" s="28"/>
      <c r="TAB774" s="28"/>
      <c r="TAC774" s="28"/>
      <c r="TAD774" s="28"/>
      <c r="TAE774" s="28"/>
      <c r="TAF774" s="28"/>
      <c r="TAG774" s="28"/>
      <c r="TAH774" s="28"/>
      <c r="TAI774" s="28"/>
      <c r="TAJ774" s="28"/>
      <c r="TAK774" s="28"/>
      <c r="TAL774" s="28"/>
      <c r="TAM774" s="28"/>
      <c r="TAN774" s="28"/>
      <c r="TAO774" s="28"/>
      <c r="TAP774" s="28"/>
      <c r="TAQ774" s="28"/>
      <c r="TAR774" s="28"/>
      <c r="TAS774" s="28"/>
      <c r="TAT774" s="28"/>
      <c r="TAU774" s="28"/>
      <c r="TAV774" s="28"/>
      <c r="TAW774" s="28"/>
      <c r="TAX774" s="28"/>
      <c r="TAY774" s="28"/>
      <c r="TAZ774" s="28"/>
      <c r="TBA774" s="28"/>
      <c r="TBB774" s="28"/>
      <c r="TBC774" s="28"/>
      <c r="TBD774" s="28"/>
      <c r="TBE774" s="28"/>
      <c r="TBF774" s="28"/>
      <c r="TBG774" s="28"/>
      <c r="TBH774" s="28"/>
      <c r="TBI774" s="28"/>
      <c r="TBJ774" s="28"/>
      <c r="TBK774" s="28"/>
      <c r="TBL774" s="28"/>
      <c r="TBM774" s="28"/>
      <c r="TBN774" s="28"/>
      <c r="TBO774" s="28"/>
      <c r="TBP774" s="28"/>
      <c r="TBQ774" s="28"/>
      <c r="TBR774" s="28"/>
      <c r="TBS774" s="28"/>
      <c r="TBT774" s="28"/>
      <c r="TBU774" s="28"/>
      <c r="TBV774" s="28"/>
      <c r="TBW774" s="28"/>
      <c r="TBX774" s="28"/>
      <c r="TBY774" s="28"/>
      <c r="TBZ774" s="28"/>
      <c r="TCA774" s="28"/>
      <c r="TCB774" s="28"/>
      <c r="TCC774" s="28"/>
      <c r="TCD774" s="28"/>
      <c r="TCE774" s="28"/>
      <c r="TCF774" s="28"/>
      <c r="TCG774" s="28"/>
      <c r="TCH774" s="28"/>
      <c r="TCI774" s="28"/>
      <c r="TCJ774" s="28"/>
      <c r="TCK774" s="28"/>
      <c r="TCL774" s="28"/>
      <c r="TCM774" s="28"/>
      <c r="TCN774" s="28"/>
      <c r="TCO774" s="28"/>
      <c r="TCP774" s="28"/>
      <c r="TCQ774" s="28"/>
      <c r="TCR774" s="28"/>
      <c r="TCS774" s="28"/>
      <c r="TCT774" s="28"/>
      <c r="TCU774" s="28"/>
      <c r="TCV774" s="28"/>
      <c r="TCW774" s="28"/>
      <c r="TCX774" s="28"/>
      <c r="TCY774" s="28"/>
      <c r="TCZ774" s="28"/>
      <c r="TDA774" s="28"/>
      <c r="TDB774" s="28"/>
      <c r="TDC774" s="28"/>
      <c r="TDD774" s="28"/>
      <c r="TDE774" s="28"/>
      <c r="TDF774" s="28"/>
      <c r="TDG774" s="28"/>
      <c r="TDH774" s="28"/>
      <c r="TDI774" s="28"/>
      <c r="TDJ774" s="28"/>
      <c r="TDK774" s="28"/>
      <c r="TDL774" s="28"/>
      <c r="TDM774" s="28"/>
      <c r="TDN774" s="28"/>
      <c r="TDO774" s="28"/>
      <c r="TDP774" s="28"/>
      <c r="TDQ774" s="28"/>
      <c r="TDR774" s="28"/>
      <c r="TDS774" s="28"/>
      <c r="TDT774" s="28"/>
      <c r="TDU774" s="28"/>
      <c r="TDV774" s="28"/>
      <c r="TDW774" s="28"/>
      <c r="TDX774" s="28"/>
      <c r="TDY774" s="28"/>
      <c r="TDZ774" s="28"/>
      <c r="TEA774" s="28"/>
      <c r="TEB774" s="28"/>
      <c r="TEC774" s="28"/>
      <c r="TED774" s="28"/>
      <c r="TEE774" s="28"/>
      <c r="TEF774" s="28"/>
      <c r="TEG774" s="28"/>
      <c r="TEH774" s="28"/>
      <c r="TEI774" s="28"/>
      <c r="TEJ774" s="28"/>
      <c r="TEK774" s="28"/>
      <c r="TEL774" s="28"/>
      <c r="TEM774" s="28"/>
      <c r="TEN774" s="28"/>
      <c r="TEO774" s="28"/>
      <c r="TEP774" s="28"/>
      <c r="TEQ774" s="28"/>
      <c r="TER774" s="28"/>
      <c r="TES774" s="28"/>
      <c r="TET774" s="28"/>
      <c r="TEU774" s="28"/>
      <c r="TEV774" s="28"/>
      <c r="TEW774" s="28"/>
      <c r="TEX774" s="28"/>
      <c r="TEY774" s="28"/>
      <c r="TEZ774" s="28"/>
      <c r="TFA774" s="28"/>
      <c r="TFB774" s="28"/>
      <c r="TFC774" s="28"/>
      <c r="TFD774" s="28"/>
      <c r="TFE774" s="28"/>
      <c r="TFF774" s="28"/>
      <c r="TFG774" s="28"/>
      <c r="TFH774" s="28"/>
      <c r="TFI774" s="28"/>
      <c r="TFJ774" s="28"/>
      <c r="TFK774" s="28"/>
      <c r="TFL774" s="28"/>
      <c r="TFM774" s="28"/>
      <c r="TFN774" s="28"/>
      <c r="TFO774" s="28"/>
      <c r="TFP774" s="28"/>
      <c r="TFQ774" s="28"/>
      <c r="TFR774" s="28"/>
      <c r="TFS774" s="28"/>
      <c r="TFT774" s="28"/>
      <c r="TFU774" s="28"/>
      <c r="TFV774" s="28"/>
      <c r="TFW774" s="28"/>
      <c r="TFX774" s="28"/>
      <c r="TFY774" s="28"/>
      <c r="TFZ774" s="28"/>
      <c r="TGA774" s="28"/>
      <c r="TGB774" s="28"/>
      <c r="TGC774" s="28"/>
      <c r="TGD774" s="28"/>
      <c r="TGE774" s="28"/>
      <c r="TGF774" s="28"/>
      <c r="TGG774" s="28"/>
      <c r="TGH774" s="28"/>
      <c r="TGI774" s="28"/>
      <c r="TGJ774" s="28"/>
      <c r="TGK774" s="28"/>
      <c r="TGL774" s="28"/>
      <c r="TGM774" s="28"/>
      <c r="TGN774" s="28"/>
      <c r="TGO774" s="28"/>
      <c r="TGP774" s="28"/>
      <c r="TGQ774" s="28"/>
      <c r="TGR774" s="28"/>
      <c r="TGS774" s="28"/>
      <c r="TGT774" s="28"/>
      <c r="TGU774" s="28"/>
      <c r="TGV774" s="28"/>
      <c r="TGW774" s="28"/>
      <c r="TGX774" s="28"/>
      <c r="TGY774" s="28"/>
      <c r="TGZ774" s="28"/>
      <c r="THA774" s="28"/>
      <c r="THB774" s="28"/>
      <c r="THC774" s="28"/>
      <c r="THD774" s="28"/>
      <c r="THE774" s="28"/>
      <c r="THF774" s="28"/>
      <c r="THG774" s="28"/>
      <c r="THH774" s="28"/>
      <c r="THI774" s="28"/>
      <c r="THJ774" s="28"/>
      <c r="THK774" s="28"/>
      <c r="THL774" s="28"/>
      <c r="THM774" s="28"/>
      <c r="THN774" s="28"/>
      <c r="THO774" s="28"/>
      <c r="THP774" s="28"/>
      <c r="THQ774" s="28"/>
      <c r="THR774" s="28"/>
      <c r="THS774" s="28"/>
      <c r="THT774" s="28"/>
      <c r="THU774" s="28"/>
      <c r="THV774" s="28"/>
      <c r="THW774" s="28"/>
      <c r="THX774" s="28"/>
      <c r="THY774" s="28"/>
      <c r="THZ774" s="28"/>
      <c r="TIA774" s="28"/>
      <c r="TIB774" s="28"/>
      <c r="TIC774" s="28"/>
      <c r="TID774" s="28"/>
      <c r="TIE774" s="28"/>
      <c r="TIF774" s="28"/>
      <c r="TIG774" s="28"/>
      <c r="TIH774" s="28"/>
      <c r="TII774" s="28"/>
      <c r="TIJ774" s="28"/>
      <c r="TIK774" s="28"/>
      <c r="TIL774" s="28"/>
      <c r="TIM774" s="28"/>
      <c r="TIN774" s="28"/>
      <c r="TIO774" s="28"/>
      <c r="TIP774" s="28"/>
      <c r="TIQ774" s="28"/>
      <c r="TIR774" s="28"/>
      <c r="TIS774" s="28"/>
      <c r="TIT774" s="28"/>
      <c r="TIU774" s="28"/>
      <c r="TIV774" s="28"/>
      <c r="TIW774" s="28"/>
      <c r="TIX774" s="28"/>
      <c r="TIY774" s="28"/>
      <c r="TIZ774" s="28"/>
      <c r="TJA774" s="28"/>
      <c r="TJB774" s="28"/>
      <c r="TJC774" s="28"/>
      <c r="TJD774" s="28"/>
      <c r="TJE774" s="28"/>
      <c r="TJF774" s="28"/>
      <c r="TJG774" s="28"/>
      <c r="TJH774" s="28"/>
      <c r="TJI774" s="28"/>
      <c r="TJJ774" s="28"/>
      <c r="TJK774" s="28"/>
      <c r="TJL774" s="28"/>
      <c r="TJM774" s="28"/>
      <c r="TJN774" s="28"/>
      <c r="TJO774" s="28"/>
      <c r="TJP774" s="28"/>
      <c r="TJQ774" s="28"/>
      <c r="TJR774" s="28"/>
      <c r="TJS774" s="28"/>
      <c r="TJT774" s="28"/>
      <c r="TJU774" s="28"/>
      <c r="TJV774" s="28"/>
      <c r="TJW774" s="28"/>
      <c r="TJX774" s="28"/>
      <c r="TJY774" s="28"/>
      <c r="TJZ774" s="28"/>
      <c r="TKA774" s="28"/>
      <c r="TKB774" s="28"/>
      <c r="TKC774" s="28"/>
      <c r="TKD774" s="28"/>
      <c r="TKE774" s="28"/>
      <c r="TKF774" s="28"/>
      <c r="TKG774" s="28"/>
      <c r="TKH774" s="28"/>
      <c r="TKI774" s="28"/>
      <c r="TKJ774" s="28"/>
      <c r="TKK774" s="28"/>
      <c r="TKL774" s="28"/>
      <c r="TKM774" s="28"/>
      <c r="TKN774" s="28"/>
      <c r="TKO774" s="28"/>
      <c r="TKP774" s="28"/>
      <c r="TKQ774" s="28"/>
      <c r="TKR774" s="28"/>
      <c r="TKS774" s="28"/>
      <c r="TKT774" s="28"/>
      <c r="TKU774" s="28"/>
      <c r="TKV774" s="28"/>
      <c r="TKW774" s="28"/>
      <c r="TKX774" s="28"/>
      <c r="TKY774" s="28"/>
      <c r="TKZ774" s="28"/>
      <c r="TLA774" s="28"/>
      <c r="TLB774" s="28"/>
      <c r="TLC774" s="28"/>
      <c r="TLD774" s="28"/>
      <c r="TLE774" s="28"/>
      <c r="TLF774" s="28"/>
      <c r="TLG774" s="28"/>
      <c r="TLH774" s="28"/>
      <c r="TLI774" s="28"/>
      <c r="TLJ774" s="28"/>
      <c r="TLK774" s="28"/>
      <c r="TLL774" s="28"/>
      <c r="TLM774" s="28"/>
      <c r="TLN774" s="28"/>
      <c r="TLO774" s="28"/>
      <c r="TLP774" s="28"/>
      <c r="TLQ774" s="28"/>
      <c r="TLR774" s="28"/>
      <c r="TLS774" s="28"/>
      <c r="TLT774" s="28"/>
      <c r="TLU774" s="28"/>
      <c r="TLV774" s="28"/>
      <c r="TLW774" s="28"/>
      <c r="TLX774" s="28"/>
      <c r="TLY774" s="28"/>
      <c r="TLZ774" s="28"/>
      <c r="TMA774" s="28"/>
      <c r="TMB774" s="28"/>
      <c r="TMC774" s="28"/>
      <c r="TMD774" s="28"/>
      <c r="TME774" s="28"/>
      <c r="TMF774" s="28"/>
      <c r="TMG774" s="28"/>
      <c r="TMH774" s="28"/>
      <c r="TMI774" s="28"/>
      <c r="TMJ774" s="28"/>
      <c r="TMK774" s="28"/>
      <c r="TML774" s="28"/>
      <c r="TMM774" s="28"/>
      <c r="TMN774" s="28"/>
      <c r="TMO774" s="28"/>
      <c r="TMP774" s="28"/>
      <c r="TMQ774" s="28"/>
      <c r="TMR774" s="28"/>
      <c r="TMS774" s="28"/>
      <c r="TMT774" s="28"/>
      <c r="TMU774" s="28"/>
      <c r="TMV774" s="28"/>
      <c r="TMW774" s="28"/>
      <c r="TMX774" s="28"/>
      <c r="TMY774" s="28"/>
      <c r="TMZ774" s="28"/>
      <c r="TNA774" s="28"/>
      <c r="TNB774" s="28"/>
      <c r="TNC774" s="28"/>
      <c r="TND774" s="28"/>
      <c r="TNE774" s="28"/>
      <c r="TNF774" s="28"/>
      <c r="TNG774" s="28"/>
      <c r="TNH774" s="28"/>
      <c r="TNI774" s="28"/>
      <c r="TNJ774" s="28"/>
      <c r="TNK774" s="28"/>
      <c r="TNL774" s="28"/>
      <c r="TNM774" s="28"/>
      <c r="TNN774" s="28"/>
      <c r="TNO774" s="28"/>
      <c r="TNP774" s="28"/>
      <c r="TNQ774" s="28"/>
      <c r="TNR774" s="28"/>
      <c r="TNS774" s="28"/>
      <c r="TNT774" s="28"/>
      <c r="TNU774" s="28"/>
      <c r="TNV774" s="28"/>
      <c r="TNW774" s="28"/>
      <c r="TNX774" s="28"/>
      <c r="TNY774" s="28"/>
      <c r="TNZ774" s="28"/>
      <c r="TOA774" s="28"/>
      <c r="TOB774" s="28"/>
      <c r="TOC774" s="28"/>
      <c r="TOD774" s="28"/>
      <c r="TOE774" s="28"/>
      <c r="TOF774" s="28"/>
      <c r="TOG774" s="28"/>
      <c r="TOH774" s="28"/>
      <c r="TOI774" s="28"/>
      <c r="TOJ774" s="28"/>
      <c r="TOK774" s="28"/>
      <c r="TOL774" s="28"/>
      <c r="TOM774" s="28"/>
      <c r="TON774" s="28"/>
      <c r="TOO774" s="28"/>
      <c r="TOP774" s="28"/>
      <c r="TOQ774" s="28"/>
      <c r="TOR774" s="28"/>
      <c r="TOS774" s="28"/>
      <c r="TOT774" s="28"/>
      <c r="TOU774" s="28"/>
      <c r="TOV774" s="28"/>
      <c r="TOW774" s="28"/>
      <c r="TOX774" s="28"/>
      <c r="TOY774" s="28"/>
      <c r="TOZ774" s="28"/>
      <c r="TPA774" s="28"/>
      <c r="TPB774" s="28"/>
      <c r="TPC774" s="28"/>
      <c r="TPD774" s="28"/>
      <c r="TPE774" s="28"/>
      <c r="TPF774" s="28"/>
      <c r="TPG774" s="28"/>
      <c r="TPH774" s="28"/>
      <c r="TPI774" s="28"/>
      <c r="TPJ774" s="28"/>
      <c r="TPK774" s="28"/>
      <c r="TPL774" s="28"/>
      <c r="TPM774" s="28"/>
      <c r="TPN774" s="28"/>
      <c r="TPO774" s="28"/>
      <c r="TPP774" s="28"/>
      <c r="TPQ774" s="28"/>
      <c r="TPR774" s="28"/>
      <c r="TPS774" s="28"/>
      <c r="TPT774" s="28"/>
      <c r="TPU774" s="28"/>
      <c r="TPV774" s="28"/>
      <c r="TPW774" s="28"/>
      <c r="TPX774" s="28"/>
      <c r="TPY774" s="28"/>
      <c r="TPZ774" s="28"/>
      <c r="TQA774" s="28"/>
      <c r="TQB774" s="28"/>
      <c r="TQC774" s="28"/>
      <c r="TQD774" s="28"/>
      <c r="TQE774" s="28"/>
      <c r="TQF774" s="28"/>
      <c r="TQG774" s="28"/>
      <c r="TQH774" s="28"/>
      <c r="TQI774" s="28"/>
      <c r="TQJ774" s="28"/>
      <c r="TQK774" s="28"/>
      <c r="TQL774" s="28"/>
      <c r="TQM774" s="28"/>
      <c r="TQN774" s="28"/>
      <c r="TQO774" s="28"/>
      <c r="TQP774" s="28"/>
      <c r="TQQ774" s="28"/>
      <c r="TQR774" s="28"/>
      <c r="TQS774" s="28"/>
      <c r="TQT774" s="28"/>
      <c r="TQU774" s="28"/>
      <c r="TQV774" s="28"/>
      <c r="TQW774" s="28"/>
      <c r="TQX774" s="28"/>
      <c r="TQY774" s="28"/>
      <c r="TQZ774" s="28"/>
      <c r="TRA774" s="28"/>
      <c r="TRB774" s="28"/>
      <c r="TRC774" s="28"/>
      <c r="TRD774" s="28"/>
      <c r="TRE774" s="28"/>
      <c r="TRF774" s="28"/>
      <c r="TRG774" s="28"/>
      <c r="TRH774" s="28"/>
      <c r="TRI774" s="28"/>
      <c r="TRJ774" s="28"/>
      <c r="TRK774" s="28"/>
      <c r="TRL774" s="28"/>
      <c r="TRM774" s="28"/>
      <c r="TRN774" s="28"/>
      <c r="TRO774" s="28"/>
      <c r="TRP774" s="28"/>
      <c r="TRQ774" s="28"/>
      <c r="TRR774" s="28"/>
      <c r="TRS774" s="28"/>
      <c r="TRT774" s="28"/>
      <c r="TRU774" s="28"/>
      <c r="TRV774" s="28"/>
      <c r="TRW774" s="28"/>
      <c r="TRX774" s="28"/>
      <c r="TRY774" s="28"/>
      <c r="TRZ774" s="28"/>
      <c r="TSA774" s="28"/>
      <c r="TSB774" s="28"/>
      <c r="TSC774" s="28"/>
      <c r="TSD774" s="28"/>
      <c r="TSE774" s="28"/>
      <c r="TSF774" s="28"/>
      <c r="TSG774" s="28"/>
      <c r="TSH774" s="28"/>
      <c r="TSI774" s="28"/>
      <c r="TSJ774" s="28"/>
      <c r="TSK774" s="28"/>
      <c r="TSL774" s="28"/>
      <c r="TSM774" s="28"/>
      <c r="TSN774" s="28"/>
      <c r="TSO774" s="28"/>
      <c r="TSP774" s="28"/>
      <c r="TSQ774" s="28"/>
      <c r="TSR774" s="28"/>
      <c r="TSS774" s="28"/>
      <c r="TST774" s="28"/>
      <c r="TSU774" s="28"/>
      <c r="TSV774" s="28"/>
      <c r="TSW774" s="28"/>
      <c r="TSX774" s="28"/>
      <c r="TSY774" s="28"/>
      <c r="TSZ774" s="28"/>
      <c r="TTA774" s="28"/>
      <c r="TTB774" s="28"/>
      <c r="TTC774" s="28"/>
      <c r="TTD774" s="28"/>
      <c r="TTE774" s="28"/>
      <c r="TTF774" s="28"/>
      <c r="TTG774" s="28"/>
      <c r="TTH774" s="28"/>
      <c r="TTI774" s="28"/>
      <c r="TTJ774" s="28"/>
      <c r="TTK774" s="28"/>
      <c r="TTL774" s="28"/>
      <c r="TTM774" s="28"/>
      <c r="TTN774" s="28"/>
      <c r="TTO774" s="28"/>
      <c r="TTP774" s="28"/>
      <c r="TTQ774" s="28"/>
      <c r="TTR774" s="28"/>
      <c r="TTS774" s="28"/>
      <c r="TTT774" s="28"/>
      <c r="TTU774" s="28"/>
      <c r="TTV774" s="28"/>
      <c r="TTW774" s="28"/>
      <c r="TTX774" s="28"/>
      <c r="TTY774" s="28"/>
      <c r="TTZ774" s="28"/>
      <c r="TUA774" s="28"/>
      <c r="TUB774" s="28"/>
      <c r="TUC774" s="28"/>
      <c r="TUD774" s="28"/>
      <c r="TUE774" s="28"/>
      <c r="TUF774" s="28"/>
      <c r="TUG774" s="28"/>
      <c r="TUH774" s="28"/>
      <c r="TUI774" s="28"/>
      <c r="TUJ774" s="28"/>
      <c r="TUK774" s="28"/>
      <c r="TUL774" s="28"/>
      <c r="TUM774" s="28"/>
      <c r="TUN774" s="28"/>
      <c r="TUO774" s="28"/>
      <c r="TUP774" s="28"/>
      <c r="TUQ774" s="28"/>
      <c r="TUR774" s="28"/>
      <c r="TUS774" s="28"/>
      <c r="TUT774" s="28"/>
      <c r="TUU774" s="28"/>
      <c r="TUV774" s="28"/>
      <c r="TUW774" s="28"/>
      <c r="TUX774" s="28"/>
      <c r="TUY774" s="28"/>
      <c r="TUZ774" s="28"/>
      <c r="TVA774" s="28"/>
      <c r="TVB774" s="28"/>
      <c r="TVC774" s="28"/>
      <c r="TVD774" s="28"/>
      <c r="TVE774" s="28"/>
      <c r="TVF774" s="28"/>
      <c r="TVG774" s="28"/>
      <c r="TVH774" s="28"/>
      <c r="TVI774" s="28"/>
      <c r="TVJ774" s="28"/>
      <c r="TVK774" s="28"/>
      <c r="TVL774" s="28"/>
      <c r="TVM774" s="28"/>
      <c r="TVN774" s="28"/>
      <c r="TVO774" s="28"/>
      <c r="TVP774" s="28"/>
      <c r="TVQ774" s="28"/>
      <c r="TVR774" s="28"/>
      <c r="TVS774" s="28"/>
      <c r="TVT774" s="28"/>
      <c r="TVU774" s="28"/>
      <c r="TVV774" s="28"/>
      <c r="TVW774" s="28"/>
      <c r="TVX774" s="28"/>
      <c r="TVY774" s="28"/>
      <c r="TVZ774" s="28"/>
      <c r="TWA774" s="28"/>
      <c r="TWB774" s="28"/>
      <c r="TWC774" s="28"/>
      <c r="TWD774" s="28"/>
      <c r="TWE774" s="28"/>
      <c r="TWF774" s="28"/>
      <c r="TWG774" s="28"/>
      <c r="TWH774" s="28"/>
      <c r="TWI774" s="28"/>
      <c r="TWJ774" s="28"/>
      <c r="TWK774" s="28"/>
      <c r="TWL774" s="28"/>
      <c r="TWM774" s="28"/>
      <c r="TWN774" s="28"/>
      <c r="TWO774" s="28"/>
      <c r="TWP774" s="28"/>
      <c r="TWQ774" s="28"/>
      <c r="TWR774" s="28"/>
      <c r="TWS774" s="28"/>
      <c r="TWT774" s="28"/>
      <c r="TWU774" s="28"/>
      <c r="TWV774" s="28"/>
      <c r="TWW774" s="28"/>
      <c r="TWX774" s="28"/>
      <c r="TWY774" s="28"/>
      <c r="TWZ774" s="28"/>
      <c r="TXA774" s="28"/>
      <c r="TXB774" s="28"/>
      <c r="TXC774" s="28"/>
      <c r="TXD774" s="28"/>
      <c r="TXE774" s="28"/>
      <c r="TXF774" s="28"/>
      <c r="TXG774" s="28"/>
      <c r="TXH774" s="28"/>
      <c r="TXI774" s="28"/>
      <c r="TXJ774" s="28"/>
      <c r="TXK774" s="28"/>
      <c r="TXL774" s="28"/>
      <c r="TXM774" s="28"/>
      <c r="TXN774" s="28"/>
      <c r="TXO774" s="28"/>
      <c r="TXP774" s="28"/>
      <c r="TXQ774" s="28"/>
      <c r="TXR774" s="28"/>
      <c r="TXS774" s="28"/>
      <c r="TXT774" s="28"/>
      <c r="TXU774" s="28"/>
      <c r="TXV774" s="28"/>
      <c r="TXW774" s="28"/>
      <c r="TXX774" s="28"/>
      <c r="TXY774" s="28"/>
      <c r="TXZ774" s="28"/>
      <c r="TYA774" s="28"/>
      <c r="TYB774" s="28"/>
      <c r="TYC774" s="28"/>
      <c r="TYD774" s="28"/>
      <c r="TYE774" s="28"/>
      <c r="TYF774" s="28"/>
      <c r="TYG774" s="28"/>
      <c r="TYH774" s="28"/>
      <c r="TYI774" s="28"/>
      <c r="TYJ774" s="28"/>
      <c r="TYK774" s="28"/>
      <c r="TYL774" s="28"/>
      <c r="TYM774" s="28"/>
      <c r="TYN774" s="28"/>
      <c r="TYO774" s="28"/>
      <c r="TYP774" s="28"/>
      <c r="TYQ774" s="28"/>
      <c r="TYR774" s="28"/>
      <c r="TYS774" s="28"/>
      <c r="TYT774" s="28"/>
      <c r="TYU774" s="28"/>
      <c r="TYV774" s="28"/>
      <c r="TYW774" s="28"/>
      <c r="TYX774" s="28"/>
      <c r="TYY774" s="28"/>
      <c r="TYZ774" s="28"/>
      <c r="TZA774" s="28"/>
      <c r="TZB774" s="28"/>
      <c r="TZC774" s="28"/>
      <c r="TZD774" s="28"/>
      <c r="TZE774" s="28"/>
      <c r="TZF774" s="28"/>
      <c r="TZG774" s="28"/>
      <c r="TZH774" s="28"/>
      <c r="TZI774" s="28"/>
      <c r="TZJ774" s="28"/>
      <c r="TZK774" s="28"/>
      <c r="TZL774" s="28"/>
      <c r="TZM774" s="28"/>
      <c r="TZN774" s="28"/>
      <c r="TZO774" s="28"/>
      <c r="TZP774" s="28"/>
      <c r="TZQ774" s="28"/>
      <c r="TZR774" s="28"/>
      <c r="TZS774" s="28"/>
      <c r="TZT774" s="28"/>
      <c r="TZU774" s="28"/>
      <c r="TZV774" s="28"/>
      <c r="TZW774" s="28"/>
      <c r="TZX774" s="28"/>
      <c r="TZY774" s="28"/>
      <c r="TZZ774" s="28"/>
      <c r="UAA774" s="28"/>
      <c r="UAB774" s="28"/>
      <c r="UAC774" s="28"/>
      <c r="UAD774" s="28"/>
      <c r="UAE774" s="28"/>
      <c r="UAF774" s="28"/>
      <c r="UAG774" s="28"/>
      <c r="UAH774" s="28"/>
      <c r="UAI774" s="28"/>
      <c r="UAJ774" s="28"/>
      <c r="UAK774" s="28"/>
      <c r="UAL774" s="28"/>
      <c r="UAM774" s="28"/>
      <c r="UAN774" s="28"/>
      <c r="UAO774" s="28"/>
      <c r="UAP774" s="28"/>
      <c r="UAQ774" s="28"/>
      <c r="UAR774" s="28"/>
      <c r="UAS774" s="28"/>
      <c r="UAT774" s="28"/>
      <c r="UAU774" s="28"/>
      <c r="UAV774" s="28"/>
      <c r="UAW774" s="28"/>
      <c r="UAX774" s="28"/>
      <c r="UAY774" s="28"/>
      <c r="UAZ774" s="28"/>
      <c r="UBA774" s="28"/>
      <c r="UBB774" s="28"/>
      <c r="UBC774" s="28"/>
      <c r="UBD774" s="28"/>
      <c r="UBE774" s="28"/>
      <c r="UBF774" s="28"/>
      <c r="UBG774" s="28"/>
      <c r="UBH774" s="28"/>
      <c r="UBI774" s="28"/>
      <c r="UBJ774" s="28"/>
      <c r="UBK774" s="28"/>
      <c r="UBL774" s="28"/>
      <c r="UBM774" s="28"/>
      <c r="UBN774" s="28"/>
      <c r="UBO774" s="28"/>
      <c r="UBP774" s="28"/>
      <c r="UBQ774" s="28"/>
      <c r="UBR774" s="28"/>
      <c r="UBS774" s="28"/>
      <c r="UBT774" s="28"/>
      <c r="UBU774" s="28"/>
      <c r="UBV774" s="28"/>
      <c r="UBW774" s="28"/>
      <c r="UBX774" s="28"/>
      <c r="UBY774" s="28"/>
      <c r="UBZ774" s="28"/>
      <c r="UCA774" s="28"/>
      <c r="UCB774" s="28"/>
      <c r="UCC774" s="28"/>
      <c r="UCD774" s="28"/>
      <c r="UCE774" s="28"/>
      <c r="UCF774" s="28"/>
      <c r="UCG774" s="28"/>
      <c r="UCH774" s="28"/>
      <c r="UCI774" s="28"/>
      <c r="UCJ774" s="28"/>
      <c r="UCK774" s="28"/>
      <c r="UCL774" s="28"/>
      <c r="UCM774" s="28"/>
      <c r="UCN774" s="28"/>
      <c r="UCO774" s="28"/>
      <c r="UCP774" s="28"/>
      <c r="UCQ774" s="28"/>
      <c r="UCR774" s="28"/>
      <c r="UCS774" s="28"/>
      <c r="UCT774" s="28"/>
      <c r="UCU774" s="28"/>
      <c r="UCV774" s="28"/>
      <c r="UCW774" s="28"/>
      <c r="UCX774" s="28"/>
      <c r="UCY774" s="28"/>
      <c r="UCZ774" s="28"/>
      <c r="UDA774" s="28"/>
      <c r="UDB774" s="28"/>
      <c r="UDC774" s="28"/>
      <c r="UDD774" s="28"/>
      <c r="UDE774" s="28"/>
      <c r="UDF774" s="28"/>
      <c r="UDG774" s="28"/>
      <c r="UDH774" s="28"/>
      <c r="UDI774" s="28"/>
      <c r="UDJ774" s="28"/>
      <c r="UDK774" s="28"/>
      <c r="UDL774" s="28"/>
      <c r="UDM774" s="28"/>
      <c r="UDN774" s="28"/>
      <c r="UDO774" s="28"/>
      <c r="UDP774" s="28"/>
      <c r="UDQ774" s="28"/>
      <c r="UDR774" s="28"/>
      <c r="UDS774" s="28"/>
      <c r="UDT774" s="28"/>
      <c r="UDU774" s="28"/>
      <c r="UDV774" s="28"/>
      <c r="UDW774" s="28"/>
      <c r="UDX774" s="28"/>
      <c r="UDY774" s="28"/>
      <c r="UDZ774" s="28"/>
      <c r="UEA774" s="28"/>
      <c r="UEB774" s="28"/>
      <c r="UEC774" s="28"/>
      <c r="UED774" s="28"/>
      <c r="UEE774" s="28"/>
      <c r="UEF774" s="28"/>
      <c r="UEG774" s="28"/>
      <c r="UEH774" s="28"/>
      <c r="UEI774" s="28"/>
      <c r="UEJ774" s="28"/>
      <c r="UEK774" s="28"/>
      <c r="UEL774" s="28"/>
      <c r="UEM774" s="28"/>
      <c r="UEN774" s="28"/>
      <c r="UEO774" s="28"/>
      <c r="UEP774" s="28"/>
      <c r="UEQ774" s="28"/>
      <c r="UER774" s="28"/>
      <c r="UES774" s="28"/>
      <c r="UET774" s="28"/>
      <c r="UEU774" s="28"/>
      <c r="UEV774" s="28"/>
      <c r="UEW774" s="28"/>
      <c r="UEX774" s="28"/>
      <c r="UEY774" s="28"/>
      <c r="UEZ774" s="28"/>
      <c r="UFA774" s="28"/>
      <c r="UFB774" s="28"/>
      <c r="UFC774" s="28"/>
      <c r="UFD774" s="28"/>
      <c r="UFE774" s="28"/>
      <c r="UFF774" s="28"/>
      <c r="UFG774" s="28"/>
      <c r="UFH774" s="28"/>
      <c r="UFI774" s="28"/>
      <c r="UFJ774" s="28"/>
      <c r="UFK774" s="28"/>
      <c r="UFL774" s="28"/>
      <c r="UFM774" s="28"/>
      <c r="UFN774" s="28"/>
      <c r="UFO774" s="28"/>
      <c r="UFP774" s="28"/>
      <c r="UFQ774" s="28"/>
      <c r="UFR774" s="28"/>
      <c r="UFS774" s="28"/>
      <c r="UFT774" s="28"/>
      <c r="UFU774" s="28"/>
      <c r="UFV774" s="28"/>
      <c r="UFW774" s="28"/>
      <c r="UFX774" s="28"/>
      <c r="UFY774" s="28"/>
      <c r="UFZ774" s="28"/>
      <c r="UGA774" s="28"/>
      <c r="UGB774" s="28"/>
      <c r="UGC774" s="28"/>
      <c r="UGD774" s="28"/>
      <c r="UGE774" s="28"/>
      <c r="UGF774" s="28"/>
      <c r="UGG774" s="28"/>
      <c r="UGH774" s="28"/>
      <c r="UGI774" s="28"/>
      <c r="UGJ774" s="28"/>
      <c r="UGK774" s="28"/>
      <c r="UGL774" s="28"/>
      <c r="UGM774" s="28"/>
      <c r="UGN774" s="28"/>
      <c r="UGO774" s="28"/>
      <c r="UGP774" s="28"/>
      <c r="UGQ774" s="28"/>
      <c r="UGR774" s="28"/>
      <c r="UGS774" s="28"/>
      <c r="UGT774" s="28"/>
      <c r="UGU774" s="28"/>
      <c r="UGV774" s="28"/>
      <c r="UGW774" s="28"/>
      <c r="UGX774" s="28"/>
      <c r="UGY774" s="28"/>
      <c r="UGZ774" s="28"/>
      <c r="UHA774" s="28"/>
      <c r="UHB774" s="28"/>
      <c r="UHC774" s="28"/>
      <c r="UHD774" s="28"/>
      <c r="UHE774" s="28"/>
      <c r="UHF774" s="28"/>
      <c r="UHG774" s="28"/>
      <c r="UHH774" s="28"/>
      <c r="UHI774" s="28"/>
      <c r="UHJ774" s="28"/>
      <c r="UHK774" s="28"/>
      <c r="UHL774" s="28"/>
      <c r="UHM774" s="28"/>
      <c r="UHN774" s="28"/>
      <c r="UHO774" s="28"/>
      <c r="UHP774" s="28"/>
      <c r="UHQ774" s="28"/>
      <c r="UHR774" s="28"/>
      <c r="UHS774" s="28"/>
      <c r="UHT774" s="28"/>
      <c r="UHU774" s="28"/>
      <c r="UHV774" s="28"/>
      <c r="UHW774" s="28"/>
      <c r="UHX774" s="28"/>
      <c r="UHY774" s="28"/>
      <c r="UHZ774" s="28"/>
      <c r="UIA774" s="28"/>
      <c r="UIB774" s="28"/>
      <c r="UIC774" s="28"/>
      <c r="UID774" s="28"/>
      <c r="UIE774" s="28"/>
      <c r="UIF774" s="28"/>
      <c r="UIG774" s="28"/>
      <c r="UIH774" s="28"/>
      <c r="UII774" s="28"/>
      <c r="UIJ774" s="28"/>
      <c r="UIK774" s="28"/>
      <c r="UIL774" s="28"/>
      <c r="UIM774" s="28"/>
      <c r="UIN774" s="28"/>
      <c r="UIO774" s="28"/>
      <c r="UIP774" s="28"/>
      <c r="UIQ774" s="28"/>
      <c r="UIR774" s="28"/>
      <c r="UIS774" s="28"/>
      <c r="UIT774" s="28"/>
      <c r="UIU774" s="28"/>
      <c r="UIV774" s="28"/>
      <c r="UIW774" s="28"/>
      <c r="UIX774" s="28"/>
      <c r="UIY774" s="28"/>
      <c r="UIZ774" s="28"/>
      <c r="UJA774" s="28"/>
      <c r="UJB774" s="28"/>
      <c r="UJC774" s="28"/>
      <c r="UJD774" s="28"/>
      <c r="UJE774" s="28"/>
      <c r="UJF774" s="28"/>
      <c r="UJG774" s="28"/>
      <c r="UJH774" s="28"/>
      <c r="UJI774" s="28"/>
      <c r="UJJ774" s="28"/>
      <c r="UJK774" s="28"/>
      <c r="UJL774" s="28"/>
      <c r="UJM774" s="28"/>
      <c r="UJN774" s="28"/>
      <c r="UJO774" s="28"/>
      <c r="UJP774" s="28"/>
      <c r="UJQ774" s="28"/>
      <c r="UJR774" s="28"/>
      <c r="UJS774" s="28"/>
      <c r="UJT774" s="28"/>
      <c r="UJU774" s="28"/>
      <c r="UJV774" s="28"/>
      <c r="UJW774" s="28"/>
      <c r="UJX774" s="28"/>
      <c r="UJY774" s="28"/>
      <c r="UJZ774" s="28"/>
      <c r="UKA774" s="28"/>
      <c r="UKB774" s="28"/>
      <c r="UKC774" s="28"/>
      <c r="UKD774" s="28"/>
      <c r="UKE774" s="28"/>
      <c r="UKF774" s="28"/>
      <c r="UKG774" s="28"/>
      <c r="UKH774" s="28"/>
      <c r="UKI774" s="28"/>
      <c r="UKJ774" s="28"/>
      <c r="UKK774" s="28"/>
      <c r="UKL774" s="28"/>
      <c r="UKM774" s="28"/>
      <c r="UKN774" s="28"/>
      <c r="UKO774" s="28"/>
      <c r="UKP774" s="28"/>
      <c r="UKQ774" s="28"/>
      <c r="UKR774" s="28"/>
      <c r="UKS774" s="28"/>
      <c r="UKT774" s="28"/>
      <c r="UKU774" s="28"/>
      <c r="UKV774" s="28"/>
      <c r="UKW774" s="28"/>
      <c r="UKX774" s="28"/>
      <c r="UKY774" s="28"/>
      <c r="UKZ774" s="28"/>
      <c r="ULA774" s="28"/>
      <c r="ULB774" s="28"/>
      <c r="ULC774" s="28"/>
      <c r="ULD774" s="28"/>
      <c r="ULE774" s="28"/>
      <c r="ULF774" s="28"/>
      <c r="ULG774" s="28"/>
      <c r="ULH774" s="28"/>
      <c r="ULI774" s="28"/>
      <c r="ULJ774" s="28"/>
      <c r="ULK774" s="28"/>
      <c r="ULL774" s="28"/>
      <c r="ULM774" s="28"/>
      <c r="ULN774" s="28"/>
      <c r="ULO774" s="28"/>
      <c r="ULP774" s="28"/>
      <c r="ULQ774" s="28"/>
      <c r="ULR774" s="28"/>
      <c r="ULS774" s="28"/>
      <c r="ULT774" s="28"/>
      <c r="ULU774" s="28"/>
      <c r="ULV774" s="28"/>
      <c r="ULW774" s="28"/>
      <c r="ULX774" s="28"/>
      <c r="ULY774" s="28"/>
      <c r="ULZ774" s="28"/>
      <c r="UMA774" s="28"/>
      <c r="UMB774" s="28"/>
      <c r="UMC774" s="28"/>
      <c r="UMD774" s="28"/>
      <c r="UME774" s="28"/>
      <c r="UMF774" s="28"/>
      <c r="UMG774" s="28"/>
      <c r="UMH774" s="28"/>
      <c r="UMI774" s="28"/>
      <c r="UMJ774" s="28"/>
      <c r="UMK774" s="28"/>
      <c r="UML774" s="28"/>
      <c r="UMM774" s="28"/>
      <c r="UMN774" s="28"/>
      <c r="UMO774" s="28"/>
      <c r="UMP774" s="28"/>
      <c r="UMQ774" s="28"/>
      <c r="UMR774" s="28"/>
      <c r="UMS774" s="28"/>
      <c r="UMT774" s="28"/>
      <c r="UMU774" s="28"/>
      <c r="UMV774" s="28"/>
      <c r="UMW774" s="28"/>
      <c r="UMX774" s="28"/>
      <c r="UMY774" s="28"/>
      <c r="UMZ774" s="28"/>
      <c r="UNA774" s="28"/>
      <c r="UNB774" s="28"/>
      <c r="UNC774" s="28"/>
      <c r="UND774" s="28"/>
      <c r="UNE774" s="28"/>
      <c r="UNF774" s="28"/>
      <c r="UNG774" s="28"/>
      <c r="UNH774" s="28"/>
      <c r="UNI774" s="28"/>
      <c r="UNJ774" s="28"/>
      <c r="UNK774" s="28"/>
      <c r="UNL774" s="28"/>
      <c r="UNM774" s="28"/>
      <c r="UNN774" s="28"/>
      <c r="UNO774" s="28"/>
      <c r="UNP774" s="28"/>
      <c r="UNQ774" s="28"/>
      <c r="UNR774" s="28"/>
      <c r="UNS774" s="28"/>
      <c r="UNT774" s="28"/>
      <c r="UNU774" s="28"/>
      <c r="UNV774" s="28"/>
      <c r="UNW774" s="28"/>
      <c r="UNX774" s="28"/>
      <c r="UNY774" s="28"/>
      <c r="UNZ774" s="28"/>
      <c r="UOA774" s="28"/>
      <c r="UOB774" s="28"/>
      <c r="UOC774" s="28"/>
      <c r="UOD774" s="28"/>
      <c r="UOE774" s="28"/>
      <c r="UOF774" s="28"/>
      <c r="UOG774" s="28"/>
      <c r="UOH774" s="28"/>
      <c r="UOI774" s="28"/>
      <c r="UOJ774" s="28"/>
      <c r="UOK774" s="28"/>
      <c r="UOL774" s="28"/>
      <c r="UOM774" s="28"/>
      <c r="UON774" s="28"/>
      <c r="UOO774" s="28"/>
      <c r="UOP774" s="28"/>
      <c r="UOQ774" s="28"/>
      <c r="UOR774" s="28"/>
      <c r="UOS774" s="28"/>
      <c r="UOT774" s="28"/>
      <c r="UOU774" s="28"/>
      <c r="UOV774" s="28"/>
      <c r="UOW774" s="28"/>
      <c r="UOX774" s="28"/>
      <c r="UOY774" s="28"/>
      <c r="UOZ774" s="28"/>
      <c r="UPA774" s="28"/>
      <c r="UPB774" s="28"/>
      <c r="UPC774" s="28"/>
      <c r="UPD774" s="28"/>
      <c r="UPE774" s="28"/>
      <c r="UPF774" s="28"/>
      <c r="UPG774" s="28"/>
      <c r="UPH774" s="28"/>
      <c r="UPI774" s="28"/>
      <c r="UPJ774" s="28"/>
      <c r="UPK774" s="28"/>
      <c r="UPL774" s="28"/>
      <c r="UPM774" s="28"/>
      <c r="UPN774" s="28"/>
      <c r="UPO774" s="28"/>
      <c r="UPP774" s="28"/>
      <c r="UPQ774" s="28"/>
      <c r="UPR774" s="28"/>
      <c r="UPS774" s="28"/>
      <c r="UPT774" s="28"/>
      <c r="UPU774" s="28"/>
      <c r="UPV774" s="28"/>
      <c r="UPW774" s="28"/>
      <c r="UPX774" s="28"/>
      <c r="UPY774" s="28"/>
      <c r="UPZ774" s="28"/>
      <c r="UQA774" s="28"/>
      <c r="UQB774" s="28"/>
      <c r="UQC774" s="28"/>
      <c r="UQD774" s="28"/>
      <c r="UQE774" s="28"/>
      <c r="UQF774" s="28"/>
      <c r="UQG774" s="28"/>
      <c r="UQH774" s="28"/>
      <c r="UQI774" s="28"/>
      <c r="UQJ774" s="28"/>
      <c r="UQK774" s="28"/>
      <c r="UQL774" s="28"/>
      <c r="UQM774" s="28"/>
      <c r="UQN774" s="28"/>
      <c r="UQO774" s="28"/>
      <c r="UQP774" s="28"/>
      <c r="UQQ774" s="28"/>
      <c r="UQR774" s="28"/>
      <c r="UQS774" s="28"/>
      <c r="UQT774" s="28"/>
      <c r="UQU774" s="28"/>
      <c r="UQV774" s="28"/>
      <c r="UQW774" s="28"/>
      <c r="UQX774" s="28"/>
      <c r="UQY774" s="28"/>
      <c r="UQZ774" s="28"/>
      <c r="URA774" s="28"/>
      <c r="URB774" s="28"/>
      <c r="URC774" s="28"/>
      <c r="URD774" s="28"/>
      <c r="URE774" s="28"/>
      <c r="URF774" s="28"/>
      <c r="URG774" s="28"/>
      <c r="URH774" s="28"/>
      <c r="URI774" s="28"/>
      <c r="URJ774" s="28"/>
      <c r="URK774" s="28"/>
      <c r="URL774" s="28"/>
      <c r="URM774" s="28"/>
      <c r="URN774" s="28"/>
      <c r="URO774" s="28"/>
      <c r="URP774" s="28"/>
      <c r="URQ774" s="28"/>
      <c r="URR774" s="28"/>
      <c r="URS774" s="28"/>
      <c r="URT774" s="28"/>
      <c r="URU774" s="28"/>
      <c r="URV774" s="28"/>
      <c r="URW774" s="28"/>
      <c r="URX774" s="28"/>
      <c r="URY774" s="28"/>
      <c r="URZ774" s="28"/>
      <c r="USA774" s="28"/>
      <c r="USB774" s="28"/>
      <c r="USC774" s="28"/>
      <c r="USD774" s="28"/>
      <c r="USE774" s="28"/>
      <c r="USF774" s="28"/>
      <c r="USG774" s="28"/>
      <c r="USH774" s="28"/>
      <c r="USI774" s="28"/>
      <c r="USJ774" s="28"/>
      <c r="USK774" s="28"/>
      <c r="USL774" s="28"/>
      <c r="USM774" s="28"/>
      <c r="USN774" s="28"/>
      <c r="USO774" s="28"/>
      <c r="USP774" s="28"/>
      <c r="USQ774" s="28"/>
      <c r="USR774" s="28"/>
      <c r="USS774" s="28"/>
      <c r="UST774" s="28"/>
      <c r="USU774" s="28"/>
      <c r="USV774" s="28"/>
      <c r="USW774" s="28"/>
      <c r="USX774" s="28"/>
      <c r="USY774" s="28"/>
      <c r="USZ774" s="28"/>
      <c r="UTA774" s="28"/>
      <c r="UTB774" s="28"/>
      <c r="UTC774" s="28"/>
      <c r="UTD774" s="28"/>
      <c r="UTE774" s="28"/>
      <c r="UTF774" s="28"/>
      <c r="UTG774" s="28"/>
      <c r="UTH774" s="28"/>
      <c r="UTI774" s="28"/>
      <c r="UTJ774" s="28"/>
      <c r="UTK774" s="28"/>
      <c r="UTL774" s="28"/>
      <c r="UTM774" s="28"/>
      <c r="UTN774" s="28"/>
      <c r="UTO774" s="28"/>
      <c r="UTP774" s="28"/>
      <c r="UTQ774" s="28"/>
      <c r="UTR774" s="28"/>
      <c r="UTS774" s="28"/>
      <c r="UTT774" s="28"/>
      <c r="UTU774" s="28"/>
      <c r="UTV774" s="28"/>
      <c r="UTW774" s="28"/>
      <c r="UTX774" s="28"/>
      <c r="UTY774" s="28"/>
      <c r="UTZ774" s="28"/>
      <c r="UUA774" s="28"/>
      <c r="UUB774" s="28"/>
      <c r="UUC774" s="28"/>
      <c r="UUD774" s="28"/>
      <c r="UUE774" s="28"/>
      <c r="UUF774" s="28"/>
      <c r="UUG774" s="28"/>
      <c r="UUH774" s="28"/>
      <c r="UUI774" s="28"/>
      <c r="UUJ774" s="28"/>
      <c r="UUK774" s="28"/>
      <c r="UUL774" s="28"/>
      <c r="UUM774" s="28"/>
      <c r="UUN774" s="28"/>
      <c r="UUO774" s="28"/>
      <c r="UUP774" s="28"/>
      <c r="UUQ774" s="28"/>
      <c r="UUR774" s="28"/>
      <c r="UUS774" s="28"/>
      <c r="UUT774" s="28"/>
      <c r="UUU774" s="28"/>
      <c r="UUV774" s="28"/>
      <c r="UUW774" s="28"/>
      <c r="UUX774" s="28"/>
      <c r="UUY774" s="28"/>
      <c r="UUZ774" s="28"/>
      <c r="UVA774" s="28"/>
      <c r="UVB774" s="28"/>
      <c r="UVC774" s="28"/>
      <c r="UVD774" s="28"/>
      <c r="UVE774" s="28"/>
      <c r="UVF774" s="28"/>
      <c r="UVG774" s="28"/>
      <c r="UVH774" s="28"/>
      <c r="UVI774" s="28"/>
      <c r="UVJ774" s="28"/>
      <c r="UVK774" s="28"/>
      <c r="UVL774" s="28"/>
      <c r="UVM774" s="28"/>
      <c r="UVN774" s="28"/>
      <c r="UVO774" s="28"/>
      <c r="UVP774" s="28"/>
      <c r="UVQ774" s="28"/>
      <c r="UVR774" s="28"/>
      <c r="UVS774" s="28"/>
      <c r="UVT774" s="28"/>
      <c r="UVU774" s="28"/>
      <c r="UVV774" s="28"/>
      <c r="UVW774" s="28"/>
      <c r="UVX774" s="28"/>
      <c r="UVY774" s="28"/>
      <c r="UVZ774" s="28"/>
      <c r="UWA774" s="28"/>
      <c r="UWB774" s="28"/>
      <c r="UWC774" s="28"/>
      <c r="UWD774" s="28"/>
      <c r="UWE774" s="28"/>
      <c r="UWF774" s="28"/>
      <c r="UWG774" s="28"/>
      <c r="UWH774" s="28"/>
      <c r="UWI774" s="28"/>
      <c r="UWJ774" s="28"/>
      <c r="UWK774" s="28"/>
      <c r="UWL774" s="28"/>
      <c r="UWM774" s="28"/>
      <c r="UWN774" s="28"/>
      <c r="UWO774" s="28"/>
      <c r="UWP774" s="28"/>
      <c r="UWQ774" s="28"/>
      <c r="UWR774" s="28"/>
      <c r="UWS774" s="28"/>
      <c r="UWT774" s="28"/>
      <c r="UWU774" s="28"/>
      <c r="UWV774" s="28"/>
      <c r="UWW774" s="28"/>
      <c r="UWX774" s="28"/>
      <c r="UWY774" s="28"/>
      <c r="UWZ774" s="28"/>
      <c r="UXA774" s="28"/>
      <c r="UXB774" s="28"/>
      <c r="UXC774" s="28"/>
      <c r="UXD774" s="28"/>
      <c r="UXE774" s="28"/>
      <c r="UXF774" s="28"/>
      <c r="UXG774" s="28"/>
      <c r="UXH774" s="28"/>
      <c r="UXI774" s="28"/>
      <c r="UXJ774" s="28"/>
      <c r="UXK774" s="28"/>
      <c r="UXL774" s="28"/>
      <c r="UXM774" s="28"/>
      <c r="UXN774" s="28"/>
      <c r="UXO774" s="28"/>
      <c r="UXP774" s="28"/>
      <c r="UXQ774" s="28"/>
      <c r="UXR774" s="28"/>
      <c r="UXS774" s="28"/>
      <c r="UXT774" s="28"/>
      <c r="UXU774" s="28"/>
      <c r="UXV774" s="28"/>
      <c r="UXW774" s="28"/>
      <c r="UXX774" s="28"/>
      <c r="UXY774" s="28"/>
      <c r="UXZ774" s="28"/>
      <c r="UYA774" s="28"/>
      <c r="UYB774" s="28"/>
      <c r="UYC774" s="28"/>
      <c r="UYD774" s="28"/>
      <c r="UYE774" s="28"/>
      <c r="UYF774" s="28"/>
      <c r="UYG774" s="28"/>
      <c r="UYH774" s="28"/>
      <c r="UYI774" s="28"/>
      <c r="UYJ774" s="28"/>
      <c r="UYK774" s="28"/>
      <c r="UYL774" s="28"/>
      <c r="UYM774" s="28"/>
      <c r="UYN774" s="28"/>
      <c r="UYO774" s="28"/>
      <c r="UYP774" s="28"/>
      <c r="UYQ774" s="28"/>
      <c r="UYR774" s="28"/>
      <c r="UYS774" s="28"/>
      <c r="UYT774" s="28"/>
      <c r="UYU774" s="28"/>
      <c r="UYV774" s="28"/>
      <c r="UYW774" s="28"/>
      <c r="UYX774" s="28"/>
      <c r="UYY774" s="28"/>
      <c r="UYZ774" s="28"/>
      <c r="UZA774" s="28"/>
      <c r="UZB774" s="28"/>
      <c r="UZC774" s="28"/>
      <c r="UZD774" s="28"/>
      <c r="UZE774" s="28"/>
      <c r="UZF774" s="28"/>
      <c r="UZG774" s="28"/>
      <c r="UZH774" s="28"/>
      <c r="UZI774" s="28"/>
      <c r="UZJ774" s="28"/>
      <c r="UZK774" s="28"/>
      <c r="UZL774" s="28"/>
      <c r="UZM774" s="28"/>
      <c r="UZN774" s="28"/>
      <c r="UZO774" s="28"/>
      <c r="UZP774" s="28"/>
      <c r="UZQ774" s="28"/>
      <c r="UZR774" s="28"/>
      <c r="UZS774" s="28"/>
      <c r="UZT774" s="28"/>
      <c r="UZU774" s="28"/>
      <c r="UZV774" s="28"/>
      <c r="UZW774" s="28"/>
      <c r="UZX774" s="28"/>
      <c r="UZY774" s="28"/>
      <c r="UZZ774" s="28"/>
      <c r="VAA774" s="28"/>
      <c r="VAB774" s="28"/>
      <c r="VAC774" s="28"/>
      <c r="VAD774" s="28"/>
      <c r="VAE774" s="28"/>
      <c r="VAF774" s="28"/>
      <c r="VAG774" s="28"/>
      <c r="VAH774" s="28"/>
      <c r="VAI774" s="28"/>
      <c r="VAJ774" s="28"/>
      <c r="VAK774" s="28"/>
      <c r="VAL774" s="28"/>
      <c r="VAM774" s="28"/>
      <c r="VAN774" s="28"/>
      <c r="VAO774" s="28"/>
      <c r="VAP774" s="28"/>
      <c r="VAQ774" s="28"/>
      <c r="VAR774" s="28"/>
      <c r="VAS774" s="28"/>
      <c r="VAT774" s="28"/>
      <c r="VAU774" s="28"/>
      <c r="VAV774" s="28"/>
      <c r="VAW774" s="28"/>
      <c r="VAX774" s="28"/>
      <c r="VAY774" s="28"/>
      <c r="VAZ774" s="28"/>
      <c r="VBA774" s="28"/>
      <c r="VBB774" s="28"/>
      <c r="VBC774" s="28"/>
      <c r="VBD774" s="28"/>
      <c r="VBE774" s="28"/>
      <c r="VBF774" s="28"/>
      <c r="VBG774" s="28"/>
      <c r="VBH774" s="28"/>
      <c r="VBI774" s="28"/>
      <c r="VBJ774" s="28"/>
      <c r="VBK774" s="28"/>
      <c r="VBL774" s="28"/>
      <c r="VBM774" s="28"/>
      <c r="VBN774" s="28"/>
      <c r="VBO774" s="28"/>
      <c r="VBP774" s="28"/>
      <c r="VBQ774" s="28"/>
      <c r="VBR774" s="28"/>
      <c r="VBS774" s="28"/>
      <c r="VBT774" s="28"/>
      <c r="VBU774" s="28"/>
      <c r="VBV774" s="28"/>
      <c r="VBW774" s="28"/>
      <c r="VBX774" s="28"/>
      <c r="VBY774" s="28"/>
      <c r="VBZ774" s="28"/>
      <c r="VCA774" s="28"/>
      <c r="VCB774" s="28"/>
      <c r="VCC774" s="28"/>
      <c r="VCD774" s="28"/>
      <c r="VCE774" s="28"/>
      <c r="VCF774" s="28"/>
      <c r="VCG774" s="28"/>
      <c r="VCH774" s="28"/>
      <c r="VCI774" s="28"/>
      <c r="VCJ774" s="28"/>
      <c r="VCK774" s="28"/>
      <c r="VCL774" s="28"/>
      <c r="VCM774" s="28"/>
      <c r="VCN774" s="28"/>
      <c r="VCO774" s="28"/>
      <c r="VCP774" s="28"/>
      <c r="VCQ774" s="28"/>
      <c r="VCR774" s="28"/>
      <c r="VCS774" s="28"/>
      <c r="VCT774" s="28"/>
      <c r="VCU774" s="28"/>
      <c r="VCV774" s="28"/>
      <c r="VCW774" s="28"/>
      <c r="VCX774" s="28"/>
      <c r="VCY774" s="28"/>
      <c r="VCZ774" s="28"/>
      <c r="VDA774" s="28"/>
      <c r="VDB774" s="28"/>
      <c r="VDC774" s="28"/>
      <c r="VDD774" s="28"/>
      <c r="VDE774" s="28"/>
      <c r="VDF774" s="28"/>
      <c r="VDG774" s="28"/>
      <c r="VDH774" s="28"/>
      <c r="VDI774" s="28"/>
      <c r="VDJ774" s="28"/>
      <c r="VDK774" s="28"/>
      <c r="VDL774" s="28"/>
      <c r="VDM774" s="28"/>
      <c r="VDN774" s="28"/>
      <c r="VDO774" s="28"/>
      <c r="VDP774" s="28"/>
      <c r="VDQ774" s="28"/>
      <c r="VDR774" s="28"/>
      <c r="VDS774" s="28"/>
      <c r="VDT774" s="28"/>
      <c r="VDU774" s="28"/>
      <c r="VDV774" s="28"/>
      <c r="VDW774" s="28"/>
      <c r="VDX774" s="28"/>
      <c r="VDY774" s="28"/>
      <c r="VDZ774" s="28"/>
      <c r="VEA774" s="28"/>
      <c r="VEB774" s="28"/>
      <c r="VEC774" s="28"/>
      <c r="VED774" s="28"/>
      <c r="VEE774" s="28"/>
      <c r="VEF774" s="28"/>
      <c r="VEG774" s="28"/>
      <c r="VEH774" s="28"/>
      <c r="VEI774" s="28"/>
      <c r="VEJ774" s="28"/>
      <c r="VEK774" s="28"/>
      <c r="VEL774" s="28"/>
      <c r="VEM774" s="28"/>
      <c r="VEN774" s="28"/>
      <c r="VEO774" s="28"/>
      <c r="VEP774" s="28"/>
      <c r="VEQ774" s="28"/>
      <c r="VER774" s="28"/>
      <c r="VES774" s="28"/>
      <c r="VET774" s="28"/>
      <c r="VEU774" s="28"/>
      <c r="VEV774" s="28"/>
      <c r="VEW774" s="28"/>
      <c r="VEX774" s="28"/>
      <c r="VEY774" s="28"/>
      <c r="VEZ774" s="28"/>
      <c r="VFA774" s="28"/>
      <c r="VFB774" s="28"/>
      <c r="VFC774" s="28"/>
      <c r="VFD774" s="28"/>
      <c r="VFE774" s="28"/>
      <c r="VFF774" s="28"/>
      <c r="VFG774" s="28"/>
      <c r="VFH774" s="28"/>
      <c r="VFI774" s="28"/>
      <c r="VFJ774" s="28"/>
      <c r="VFK774" s="28"/>
      <c r="VFL774" s="28"/>
      <c r="VFM774" s="28"/>
      <c r="VFN774" s="28"/>
      <c r="VFO774" s="28"/>
      <c r="VFP774" s="28"/>
      <c r="VFQ774" s="28"/>
      <c r="VFR774" s="28"/>
      <c r="VFS774" s="28"/>
      <c r="VFT774" s="28"/>
      <c r="VFU774" s="28"/>
      <c r="VFV774" s="28"/>
      <c r="VFW774" s="28"/>
      <c r="VFX774" s="28"/>
      <c r="VFY774" s="28"/>
      <c r="VFZ774" s="28"/>
      <c r="VGA774" s="28"/>
      <c r="VGB774" s="28"/>
      <c r="VGC774" s="28"/>
      <c r="VGD774" s="28"/>
      <c r="VGE774" s="28"/>
      <c r="VGF774" s="28"/>
      <c r="VGG774" s="28"/>
      <c r="VGH774" s="28"/>
      <c r="VGI774" s="28"/>
      <c r="VGJ774" s="28"/>
      <c r="VGK774" s="28"/>
      <c r="VGL774" s="28"/>
      <c r="VGM774" s="28"/>
      <c r="VGN774" s="28"/>
      <c r="VGO774" s="28"/>
      <c r="VGP774" s="28"/>
      <c r="VGQ774" s="28"/>
      <c r="VGR774" s="28"/>
      <c r="VGS774" s="28"/>
      <c r="VGT774" s="28"/>
      <c r="VGU774" s="28"/>
      <c r="VGV774" s="28"/>
      <c r="VGW774" s="28"/>
      <c r="VGX774" s="28"/>
      <c r="VGY774" s="28"/>
      <c r="VGZ774" s="28"/>
      <c r="VHA774" s="28"/>
      <c r="VHB774" s="28"/>
      <c r="VHC774" s="28"/>
      <c r="VHD774" s="28"/>
      <c r="VHE774" s="28"/>
      <c r="VHF774" s="28"/>
      <c r="VHG774" s="28"/>
      <c r="VHH774" s="28"/>
      <c r="VHI774" s="28"/>
      <c r="VHJ774" s="28"/>
      <c r="VHK774" s="28"/>
      <c r="VHL774" s="28"/>
      <c r="VHM774" s="28"/>
      <c r="VHN774" s="28"/>
      <c r="VHO774" s="28"/>
      <c r="VHP774" s="28"/>
      <c r="VHQ774" s="28"/>
      <c r="VHR774" s="28"/>
      <c r="VHS774" s="28"/>
      <c r="VHT774" s="28"/>
      <c r="VHU774" s="28"/>
      <c r="VHV774" s="28"/>
      <c r="VHW774" s="28"/>
      <c r="VHX774" s="28"/>
      <c r="VHY774" s="28"/>
      <c r="VHZ774" s="28"/>
      <c r="VIA774" s="28"/>
      <c r="VIB774" s="28"/>
      <c r="VIC774" s="28"/>
      <c r="VID774" s="28"/>
      <c r="VIE774" s="28"/>
      <c r="VIF774" s="28"/>
      <c r="VIG774" s="28"/>
      <c r="VIH774" s="28"/>
      <c r="VII774" s="28"/>
      <c r="VIJ774" s="28"/>
      <c r="VIK774" s="28"/>
      <c r="VIL774" s="28"/>
      <c r="VIM774" s="28"/>
      <c r="VIN774" s="28"/>
      <c r="VIO774" s="28"/>
      <c r="VIP774" s="28"/>
      <c r="VIQ774" s="28"/>
      <c r="VIR774" s="28"/>
      <c r="VIS774" s="28"/>
      <c r="VIT774" s="28"/>
      <c r="VIU774" s="28"/>
      <c r="VIV774" s="28"/>
      <c r="VIW774" s="28"/>
      <c r="VIX774" s="28"/>
      <c r="VIY774" s="28"/>
      <c r="VIZ774" s="28"/>
      <c r="VJA774" s="28"/>
      <c r="VJB774" s="28"/>
      <c r="VJC774" s="28"/>
      <c r="VJD774" s="28"/>
      <c r="VJE774" s="28"/>
      <c r="VJF774" s="28"/>
      <c r="VJG774" s="28"/>
      <c r="VJH774" s="28"/>
      <c r="VJI774" s="28"/>
      <c r="VJJ774" s="28"/>
      <c r="VJK774" s="28"/>
      <c r="VJL774" s="28"/>
      <c r="VJM774" s="28"/>
      <c r="VJN774" s="28"/>
      <c r="VJO774" s="28"/>
      <c r="VJP774" s="28"/>
      <c r="VJQ774" s="28"/>
      <c r="VJR774" s="28"/>
      <c r="VJS774" s="28"/>
      <c r="VJT774" s="28"/>
      <c r="VJU774" s="28"/>
      <c r="VJV774" s="28"/>
      <c r="VJW774" s="28"/>
      <c r="VJX774" s="28"/>
      <c r="VJY774" s="28"/>
      <c r="VJZ774" s="28"/>
      <c r="VKA774" s="28"/>
      <c r="VKB774" s="28"/>
      <c r="VKC774" s="28"/>
      <c r="VKD774" s="28"/>
      <c r="VKE774" s="28"/>
      <c r="VKF774" s="28"/>
      <c r="VKG774" s="28"/>
      <c r="VKH774" s="28"/>
      <c r="VKI774" s="28"/>
      <c r="VKJ774" s="28"/>
      <c r="VKK774" s="28"/>
      <c r="VKL774" s="28"/>
      <c r="VKM774" s="28"/>
      <c r="VKN774" s="28"/>
      <c r="VKO774" s="28"/>
      <c r="VKP774" s="28"/>
      <c r="VKQ774" s="28"/>
      <c r="VKR774" s="28"/>
      <c r="VKS774" s="28"/>
      <c r="VKT774" s="28"/>
      <c r="VKU774" s="28"/>
      <c r="VKV774" s="28"/>
      <c r="VKW774" s="28"/>
      <c r="VKX774" s="28"/>
      <c r="VKY774" s="28"/>
      <c r="VKZ774" s="28"/>
      <c r="VLA774" s="28"/>
      <c r="VLB774" s="28"/>
      <c r="VLC774" s="28"/>
      <c r="VLD774" s="28"/>
      <c r="VLE774" s="28"/>
      <c r="VLF774" s="28"/>
      <c r="VLG774" s="28"/>
      <c r="VLH774" s="28"/>
      <c r="VLI774" s="28"/>
      <c r="VLJ774" s="28"/>
      <c r="VLK774" s="28"/>
      <c r="VLL774" s="28"/>
      <c r="VLM774" s="28"/>
      <c r="VLN774" s="28"/>
      <c r="VLO774" s="28"/>
      <c r="VLP774" s="28"/>
      <c r="VLQ774" s="28"/>
      <c r="VLR774" s="28"/>
      <c r="VLS774" s="28"/>
      <c r="VLT774" s="28"/>
      <c r="VLU774" s="28"/>
      <c r="VLV774" s="28"/>
      <c r="VLW774" s="28"/>
      <c r="VLX774" s="28"/>
      <c r="VLY774" s="28"/>
      <c r="VLZ774" s="28"/>
      <c r="VMA774" s="28"/>
      <c r="VMB774" s="28"/>
      <c r="VMC774" s="28"/>
      <c r="VMD774" s="28"/>
      <c r="VME774" s="28"/>
      <c r="VMF774" s="28"/>
      <c r="VMG774" s="28"/>
      <c r="VMH774" s="28"/>
      <c r="VMI774" s="28"/>
      <c r="VMJ774" s="28"/>
      <c r="VMK774" s="28"/>
      <c r="VML774" s="28"/>
      <c r="VMM774" s="28"/>
      <c r="VMN774" s="28"/>
      <c r="VMO774" s="28"/>
      <c r="VMP774" s="28"/>
      <c r="VMQ774" s="28"/>
      <c r="VMR774" s="28"/>
      <c r="VMS774" s="28"/>
      <c r="VMT774" s="28"/>
      <c r="VMU774" s="28"/>
      <c r="VMV774" s="28"/>
      <c r="VMW774" s="28"/>
      <c r="VMX774" s="28"/>
      <c r="VMY774" s="28"/>
      <c r="VMZ774" s="28"/>
      <c r="VNA774" s="28"/>
      <c r="VNB774" s="28"/>
      <c r="VNC774" s="28"/>
      <c r="VND774" s="28"/>
      <c r="VNE774" s="28"/>
      <c r="VNF774" s="28"/>
      <c r="VNG774" s="28"/>
      <c r="VNH774" s="28"/>
      <c r="VNI774" s="28"/>
      <c r="VNJ774" s="28"/>
      <c r="VNK774" s="28"/>
      <c r="VNL774" s="28"/>
      <c r="VNM774" s="28"/>
      <c r="VNN774" s="28"/>
      <c r="VNO774" s="28"/>
      <c r="VNP774" s="28"/>
      <c r="VNQ774" s="28"/>
      <c r="VNR774" s="28"/>
      <c r="VNS774" s="28"/>
      <c r="VNT774" s="28"/>
      <c r="VNU774" s="28"/>
      <c r="VNV774" s="28"/>
      <c r="VNW774" s="28"/>
      <c r="VNX774" s="28"/>
      <c r="VNY774" s="28"/>
      <c r="VNZ774" s="28"/>
      <c r="VOA774" s="28"/>
      <c r="VOB774" s="28"/>
      <c r="VOC774" s="28"/>
      <c r="VOD774" s="28"/>
      <c r="VOE774" s="28"/>
      <c r="VOF774" s="28"/>
      <c r="VOG774" s="28"/>
      <c r="VOH774" s="28"/>
      <c r="VOI774" s="28"/>
      <c r="VOJ774" s="28"/>
      <c r="VOK774" s="28"/>
      <c r="VOL774" s="28"/>
      <c r="VOM774" s="28"/>
      <c r="VON774" s="28"/>
      <c r="VOO774" s="28"/>
      <c r="VOP774" s="28"/>
      <c r="VOQ774" s="28"/>
      <c r="VOR774" s="28"/>
      <c r="VOS774" s="28"/>
      <c r="VOT774" s="28"/>
      <c r="VOU774" s="28"/>
      <c r="VOV774" s="28"/>
      <c r="VOW774" s="28"/>
      <c r="VOX774" s="28"/>
      <c r="VOY774" s="28"/>
      <c r="VOZ774" s="28"/>
      <c r="VPA774" s="28"/>
      <c r="VPB774" s="28"/>
      <c r="VPC774" s="28"/>
      <c r="VPD774" s="28"/>
      <c r="VPE774" s="28"/>
      <c r="VPF774" s="28"/>
      <c r="VPG774" s="28"/>
      <c r="VPH774" s="28"/>
      <c r="VPI774" s="28"/>
      <c r="VPJ774" s="28"/>
      <c r="VPK774" s="28"/>
      <c r="VPL774" s="28"/>
      <c r="VPM774" s="28"/>
      <c r="VPN774" s="28"/>
      <c r="VPO774" s="28"/>
      <c r="VPP774" s="28"/>
      <c r="VPQ774" s="28"/>
      <c r="VPR774" s="28"/>
      <c r="VPS774" s="28"/>
      <c r="VPT774" s="28"/>
      <c r="VPU774" s="28"/>
      <c r="VPV774" s="28"/>
      <c r="VPW774" s="28"/>
      <c r="VPX774" s="28"/>
      <c r="VPY774" s="28"/>
      <c r="VPZ774" s="28"/>
      <c r="VQA774" s="28"/>
      <c r="VQB774" s="28"/>
      <c r="VQC774" s="28"/>
      <c r="VQD774" s="28"/>
      <c r="VQE774" s="28"/>
      <c r="VQF774" s="28"/>
      <c r="VQG774" s="28"/>
      <c r="VQH774" s="28"/>
      <c r="VQI774" s="28"/>
      <c r="VQJ774" s="28"/>
      <c r="VQK774" s="28"/>
      <c r="VQL774" s="28"/>
      <c r="VQM774" s="28"/>
      <c r="VQN774" s="28"/>
      <c r="VQO774" s="28"/>
      <c r="VQP774" s="28"/>
      <c r="VQQ774" s="28"/>
      <c r="VQR774" s="28"/>
      <c r="VQS774" s="28"/>
      <c r="VQT774" s="28"/>
      <c r="VQU774" s="28"/>
      <c r="VQV774" s="28"/>
      <c r="VQW774" s="28"/>
      <c r="VQX774" s="28"/>
      <c r="VQY774" s="28"/>
      <c r="VQZ774" s="28"/>
      <c r="VRA774" s="28"/>
      <c r="VRB774" s="28"/>
      <c r="VRC774" s="28"/>
      <c r="VRD774" s="28"/>
      <c r="VRE774" s="28"/>
      <c r="VRF774" s="28"/>
      <c r="VRG774" s="28"/>
      <c r="VRH774" s="28"/>
      <c r="VRI774" s="28"/>
      <c r="VRJ774" s="28"/>
      <c r="VRK774" s="28"/>
      <c r="VRL774" s="28"/>
      <c r="VRM774" s="28"/>
      <c r="VRN774" s="28"/>
      <c r="VRO774" s="28"/>
      <c r="VRP774" s="28"/>
      <c r="VRQ774" s="28"/>
      <c r="VRR774" s="28"/>
      <c r="VRS774" s="28"/>
      <c r="VRT774" s="28"/>
      <c r="VRU774" s="28"/>
      <c r="VRV774" s="28"/>
      <c r="VRW774" s="28"/>
      <c r="VRX774" s="28"/>
      <c r="VRY774" s="28"/>
      <c r="VRZ774" s="28"/>
      <c r="VSA774" s="28"/>
      <c r="VSB774" s="28"/>
      <c r="VSC774" s="28"/>
      <c r="VSD774" s="28"/>
      <c r="VSE774" s="28"/>
      <c r="VSF774" s="28"/>
      <c r="VSG774" s="28"/>
      <c r="VSH774" s="28"/>
      <c r="VSI774" s="28"/>
      <c r="VSJ774" s="28"/>
      <c r="VSK774" s="28"/>
      <c r="VSL774" s="28"/>
      <c r="VSM774" s="28"/>
      <c r="VSN774" s="28"/>
      <c r="VSO774" s="28"/>
      <c r="VSP774" s="28"/>
      <c r="VSQ774" s="28"/>
      <c r="VSR774" s="28"/>
      <c r="VSS774" s="28"/>
      <c r="VST774" s="28"/>
      <c r="VSU774" s="28"/>
      <c r="VSV774" s="28"/>
      <c r="VSW774" s="28"/>
      <c r="VSX774" s="28"/>
      <c r="VSY774" s="28"/>
      <c r="VSZ774" s="28"/>
      <c r="VTA774" s="28"/>
      <c r="VTB774" s="28"/>
      <c r="VTC774" s="28"/>
      <c r="VTD774" s="28"/>
      <c r="VTE774" s="28"/>
      <c r="VTF774" s="28"/>
      <c r="VTG774" s="28"/>
      <c r="VTH774" s="28"/>
      <c r="VTI774" s="28"/>
      <c r="VTJ774" s="28"/>
      <c r="VTK774" s="28"/>
      <c r="VTL774" s="28"/>
      <c r="VTM774" s="28"/>
      <c r="VTN774" s="28"/>
      <c r="VTO774" s="28"/>
      <c r="VTP774" s="28"/>
      <c r="VTQ774" s="28"/>
      <c r="VTR774" s="28"/>
      <c r="VTS774" s="28"/>
      <c r="VTT774" s="28"/>
      <c r="VTU774" s="28"/>
      <c r="VTV774" s="28"/>
      <c r="VTW774" s="28"/>
      <c r="VTX774" s="28"/>
      <c r="VTY774" s="28"/>
      <c r="VTZ774" s="28"/>
      <c r="VUA774" s="28"/>
      <c r="VUB774" s="28"/>
      <c r="VUC774" s="28"/>
      <c r="VUD774" s="28"/>
      <c r="VUE774" s="28"/>
      <c r="VUF774" s="28"/>
      <c r="VUG774" s="28"/>
      <c r="VUH774" s="28"/>
      <c r="VUI774" s="28"/>
      <c r="VUJ774" s="28"/>
      <c r="VUK774" s="28"/>
      <c r="VUL774" s="28"/>
      <c r="VUM774" s="28"/>
      <c r="VUN774" s="28"/>
      <c r="VUO774" s="28"/>
      <c r="VUP774" s="28"/>
      <c r="VUQ774" s="28"/>
      <c r="VUR774" s="28"/>
      <c r="VUS774" s="28"/>
      <c r="VUT774" s="28"/>
      <c r="VUU774" s="28"/>
      <c r="VUV774" s="28"/>
      <c r="VUW774" s="28"/>
      <c r="VUX774" s="28"/>
      <c r="VUY774" s="28"/>
      <c r="VUZ774" s="28"/>
      <c r="VVA774" s="28"/>
      <c r="VVB774" s="28"/>
      <c r="VVC774" s="28"/>
      <c r="VVD774" s="28"/>
      <c r="VVE774" s="28"/>
      <c r="VVF774" s="28"/>
      <c r="VVG774" s="28"/>
      <c r="VVH774" s="28"/>
      <c r="VVI774" s="28"/>
      <c r="VVJ774" s="28"/>
      <c r="VVK774" s="28"/>
      <c r="VVL774" s="28"/>
      <c r="VVM774" s="28"/>
      <c r="VVN774" s="28"/>
      <c r="VVO774" s="28"/>
      <c r="VVP774" s="28"/>
      <c r="VVQ774" s="28"/>
      <c r="VVR774" s="28"/>
      <c r="VVS774" s="28"/>
      <c r="VVT774" s="28"/>
      <c r="VVU774" s="28"/>
      <c r="VVV774" s="28"/>
      <c r="VVW774" s="28"/>
      <c r="VVX774" s="28"/>
      <c r="VVY774" s="28"/>
      <c r="VVZ774" s="28"/>
      <c r="VWA774" s="28"/>
      <c r="VWB774" s="28"/>
      <c r="VWC774" s="28"/>
      <c r="VWD774" s="28"/>
      <c r="VWE774" s="28"/>
      <c r="VWF774" s="28"/>
      <c r="VWG774" s="28"/>
      <c r="VWH774" s="28"/>
      <c r="VWI774" s="28"/>
      <c r="VWJ774" s="28"/>
      <c r="VWK774" s="28"/>
      <c r="VWL774" s="28"/>
      <c r="VWM774" s="28"/>
      <c r="VWN774" s="28"/>
      <c r="VWO774" s="28"/>
      <c r="VWP774" s="28"/>
      <c r="VWQ774" s="28"/>
      <c r="VWR774" s="28"/>
      <c r="VWS774" s="28"/>
      <c r="VWT774" s="28"/>
      <c r="VWU774" s="28"/>
      <c r="VWV774" s="28"/>
      <c r="VWW774" s="28"/>
      <c r="VWX774" s="28"/>
      <c r="VWY774" s="28"/>
      <c r="VWZ774" s="28"/>
      <c r="VXA774" s="28"/>
      <c r="VXB774" s="28"/>
      <c r="VXC774" s="28"/>
      <c r="VXD774" s="28"/>
      <c r="VXE774" s="28"/>
      <c r="VXF774" s="28"/>
      <c r="VXG774" s="28"/>
      <c r="VXH774" s="28"/>
      <c r="VXI774" s="28"/>
      <c r="VXJ774" s="28"/>
      <c r="VXK774" s="28"/>
      <c r="VXL774" s="28"/>
      <c r="VXM774" s="28"/>
      <c r="VXN774" s="28"/>
      <c r="VXO774" s="28"/>
      <c r="VXP774" s="28"/>
      <c r="VXQ774" s="28"/>
      <c r="VXR774" s="28"/>
      <c r="VXS774" s="28"/>
      <c r="VXT774" s="28"/>
      <c r="VXU774" s="28"/>
      <c r="VXV774" s="28"/>
      <c r="VXW774" s="28"/>
      <c r="VXX774" s="28"/>
      <c r="VXY774" s="28"/>
      <c r="VXZ774" s="28"/>
      <c r="VYA774" s="28"/>
      <c r="VYB774" s="28"/>
      <c r="VYC774" s="28"/>
      <c r="VYD774" s="28"/>
      <c r="VYE774" s="28"/>
      <c r="VYF774" s="28"/>
      <c r="VYG774" s="28"/>
      <c r="VYH774" s="28"/>
      <c r="VYI774" s="28"/>
      <c r="VYJ774" s="28"/>
      <c r="VYK774" s="28"/>
      <c r="VYL774" s="28"/>
      <c r="VYM774" s="28"/>
      <c r="VYN774" s="28"/>
      <c r="VYO774" s="28"/>
      <c r="VYP774" s="28"/>
      <c r="VYQ774" s="28"/>
      <c r="VYR774" s="28"/>
      <c r="VYS774" s="28"/>
      <c r="VYT774" s="28"/>
      <c r="VYU774" s="28"/>
      <c r="VYV774" s="28"/>
      <c r="VYW774" s="28"/>
      <c r="VYX774" s="28"/>
      <c r="VYY774" s="28"/>
      <c r="VYZ774" s="28"/>
      <c r="VZA774" s="28"/>
      <c r="VZB774" s="28"/>
      <c r="VZC774" s="28"/>
      <c r="VZD774" s="28"/>
      <c r="VZE774" s="28"/>
      <c r="VZF774" s="28"/>
      <c r="VZG774" s="28"/>
      <c r="VZH774" s="28"/>
      <c r="VZI774" s="28"/>
      <c r="VZJ774" s="28"/>
      <c r="VZK774" s="28"/>
      <c r="VZL774" s="28"/>
      <c r="VZM774" s="28"/>
      <c r="VZN774" s="28"/>
      <c r="VZO774" s="28"/>
      <c r="VZP774" s="28"/>
      <c r="VZQ774" s="28"/>
      <c r="VZR774" s="28"/>
      <c r="VZS774" s="28"/>
      <c r="VZT774" s="28"/>
      <c r="VZU774" s="28"/>
      <c r="VZV774" s="28"/>
      <c r="VZW774" s="28"/>
      <c r="VZX774" s="28"/>
      <c r="VZY774" s="28"/>
      <c r="VZZ774" s="28"/>
      <c r="WAA774" s="28"/>
      <c r="WAB774" s="28"/>
      <c r="WAC774" s="28"/>
      <c r="WAD774" s="28"/>
      <c r="WAE774" s="28"/>
      <c r="WAF774" s="28"/>
      <c r="WAG774" s="28"/>
      <c r="WAH774" s="28"/>
      <c r="WAI774" s="28"/>
      <c r="WAJ774" s="28"/>
      <c r="WAK774" s="28"/>
      <c r="WAL774" s="28"/>
      <c r="WAM774" s="28"/>
      <c r="WAN774" s="28"/>
      <c r="WAO774" s="28"/>
      <c r="WAP774" s="28"/>
      <c r="WAQ774" s="28"/>
      <c r="WAR774" s="28"/>
      <c r="WAS774" s="28"/>
      <c r="WAT774" s="28"/>
      <c r="WAU774" s="28"/>
      <c r="WAV774" s="28"/>
      <c r="WAW774" s="28"/>
      <c r="WAX774" s="28"/>
      <c r="WAY774" s="28"/>
      <c r="WAZ774" s="28"/>
      <c r="WBA774" s="28"/>
      <c r="WBB774" s="28"/>
      <c r="WBC774" s="28"/>
      <c r="WBD774" s="28"/>
      <c r="WBE774" s="28"/>
      <c r="WBF774" s="28"/>
      <c r="WBG774" s="28"/>
      <c r="WBH774" s="28"/>
      <c r="WBI774" s="28"/>
      <c r="WBJ774" s="28"/>
      <c r="WBK774" s="28"/>
      <c r="WBL774" s="28"/>
      <c r="WBM774" s="28"/>
      <c r="WBN774" s="28"/>
      <c r="WBO774" s="28"/>
      <c r="WBP774" s="28"/>
      <c r="WBQ774" s="28"/>
      <c r="WBR774" s="28"/>
      <c r="WBS774" s="28"/>
      <c r="WBT774" s="28"/>
      <c r="WBU774" s="28"/>
      <c r="WBV774" s="28"/>
      <c r="WBW774" s="28"/>
      <c r="WBX774" s="28"/>
      <c r="WBY774" s="28"/>
      <c r="WBZ774" s="28"/>
      <c r="WCA774" s="28"/>
      <c r="WCB774" s="28"/>
      <c r="WCC774" s="28"/>
      <c r="WCD774" s="28"/>
      <c r="WCE774" s="28"/>
      <c r="WCF774" s="28"/>
      <c r="WCG774" s="28"/>
      <c r="WCH774" s="28"/>
      <c r="WCI774" s="28"/>
      <c r="WCJ774" s="28"/>
      <c r="WCK774" s="28"/>
      <c r="WCL774" s="28"/>
      <c r="WCM774" s="28"/>
      <c r="WCN774" s="28"/>
      <c r="WCO774" s="28"/>
      <c r="WCP774" s="28"/>
      <c r="WCQ774" s="28"/>
      <c r="WCR774" s="28"/>
      <c r="WCS774" s="28"/>
      <c r="WCT774" s="28"/>
      <c r="WCU774" s="28"/>
      <c r="WCV774" s="28"/>
      <c r="WCW774" s="28"/>
      <c r="WCX774" s="28"/>
      <c r="WCY774" s="28"/>
      <c r="WCZ774" s="28"/>
      <c r="WDA774" s="28"/>
      <c r="WDB774" s="28"/>
      <c r="WDC774" s="28"/>
      <c r="WDD774" s="28"/>
      <c r="WDE774" s="28"/>
      <c r="WDF774" s="28"/>
      <c r="WDG774" s="28"/>
      <c r="WDH774" s="28"/>
      <c r="WDI774" s="28"/>
      <c r="WDJ774" s="28"/>
      <c r="WDK774" s="28"/>
      <c r="WDL774" s="28"/>
      <c r="WDM774" s="28"/>
      <c r="WDN774" s="28"/>
      <c r="WDO774" s="28"/>
      <c r="WDP774" s="28"/>
      <c r="WDQ774" s="28"/>
      <c r="WDR774" s="28"/>
      <c r="WDS774" s="28"/>
      <c r="WDT774" s="28"/>
      <c r="WDU774" s="28"/>
      <c r="WDV774" s="28"/>
      <c r="WDW774" s="28"/>
      <c r="WDX774" s="28"/>
      <c r="WDY774" s="28"/>
      <c r="WDZ774" s="28"/>
      <c r="WEA774" s="28"/>
      <c r="WEB774" s="28"/>
      <c r="WEC774" s="28"/>
      <c r="WED774" s="28"/>
      <c r="WEE774" s="28"/>
      <c r="WEF774" s="28"/>
      <c r="WEG774" s="28"/>
      <c r="WEH774" s="28"/>
      <c r="WEI774" s="28"/>
      <c r="WEJ774" s="28"/>
      <c r="WEK774" s="28"/>
      <c r="WEL774" s="28"/>
      <c r="WEM774" s="28"/>
      <c r="WEN774" s="28"/>
      <c r="WEO774" s="28"/>
      <c r="WEP774" s="28"/>
      <c r="WEQ774" s="28"/>
      <c r="WER774" s="28"/>
      <c r="WES774" s="28"/>
      <c r="WET774" s="28"/>
      <c r="WEU774" s="28"/>
      <c r="WEV774" s="28"/>
      <c r="WEW774" s="28"/>
      <c r="WEX774" s="28"/>
      <c r="WEY774" s="28"/>
      <c r="WEZ774" s="28"/>
      <c r="WFA774" s="28"/>
      <c r="WFB774" s="28"/>
      <c r="WFC774" s="28"/>
      <c r="WFD774" s="28"/>
      <c r="WFE774" s="28"/>
      <c r="WFF774" s="28"/>
      <c r="WFG774" s="28"/>
      <c r="WFH774" s="28"/>
      <c r="WFI774" s="28"/>
      <c r="WFJ774" s="28"/>
      <c r="WFK774" s="28"/>
      <c r="WFL774" s="28"/>
      <c r="WFM774" s="28"/>
      <c r="WFN774" s="28"/>
      <c r="WFO774" s="28"/>
      <c r="WFP774" s="28"/>
      <c r="WFQ774" s="28"/>
      <c r="WFR774" s="28"/>
      <c r="WFS774" s="28"/>
      <c r="WFT774" s="28"/>
      <c r="WFU774" s="28"/>
      <c r="WFV774" s="28"/>
      <c r="WFW774" s="28"/>
      <c r="WFX774" s="28"/>
      <c r="WFY774" s="28"/>
      <c r="WFZ774" s="28"/>
      <c r="WGA774" s="28"/>
      <c r="WGB774" s="28"/>
      <c r="WGC774" s="28"/>
      <c r="WGD774" s="28"/>
      <c r="WGE774" s="28"/>
      <c r="WGF774" s="28"/>
      <c r="WGG774" s="28"/>
      <c r="WGH774" s="28"/>
      <c r="WGI774" s="28"/>
      <c r="WGJ774" s="28"/>
      <c r="WGK774" s="28"/>
      <c r="WGL774" s="28"/>
      <c r="WGM774" s="28"/>
      <c r="WGN774" s="28"/>
      <c r="WGO774" s="28"/>
      <c r="WGP774" s="28"/>
      <c r="WGQ774" s="28"/>
      <c r="WGR774" s="28"/>
      <c r="WGS774" s="28"/>
      <c r="WGT774" s="28"/>
      <c r="WGU774" s="28"/>
      <c r="WGV774" s="28"/>
      <c r="WGW774" s="28"/>
      <c r="WGX774" s="28"/>
      <c r="WGY774" s="28"/>
      <c r="WGZ774" s="28"/>
      <c r="WHA774" s="28"/>
      <c r="WHB774" s="28"/>
      <c r="WHC774" s="28"/>
      <c r="WHD774" s="28"/>
      <c r="WHE774" s="28"/>
      <c r="WHF774" s="28"/>
      <c r="WHG774" s="28"/>
      <c r="WHH774" s="28"/>
      <c r="WHI774" s="28"/>
      <c r="WHJ774" s="28"/>
      <c r="WHK774" s="28"/>
      <c r="WHL774" s="28"/>
      <c r="WHM774" s="28"/>
      <c r="WHN774" s="28"/>
      <c r="WHO774" s="28"/>
      <c r="WHP774" s="28"/>
      <c r="WHQ774" s="28"/>
      <c r="WHR774" s="28"/>
      <c r="WHS774" s="28"/>
      <c r="WHT774" s="28"/>
      <c r="WHU774" s="28"/>
      <c r="WHV774" s="28"/>
      <c r="WHW774" s="28"/>
      <c r="WHX774" s="28"/>
      <c r="WHY774" s="28"/>
      <c r="WHZ774" s="28"/>
      <c r="WIA774" s="28"/>
      <c r="WIB774" s="28"/>
      <c r="WIC774" s="28"/>
      <c r="WID774" s="28"/>
      <c r="WIE774" s="28"/>
      <c r="WIF774" s="28"/>
      <c r="WIG774" s="28"/>
      <c r="WIH774" s="28"/>
      <c r="WII774" s="28"/>
      <c r="WIJ774" s="28"/>
      <c r="WIK774" s="28"/>
      <c r="WIL774" s="28"/>
      <c r="WIM774" s="28"/>
      <c r="WIN774" s="28"/>
      <c r="WIO774" s="28"/>
      <c r="WIP774" s="28"/>
      <c r="WIQ774" s="28"/>
      <c r="WIR774" s="28"/>
      <c r="WIS774" s="28"/>
      <c r="WIT774" s="28"/>
      <c r="WIU774" s="28"/>
      <c r="WIV774" s="28"/>
      <c r="WIW774" s="28"/>
      <c r="WIX774" s="28"/>
      <c r="WIY774" s="28"/>
      <c r="WIZ774" s="28"/>
      <c r="WJA774" s="28"/>
      <c r="WJB774" s="28"/>
      <c r="WJC774" s="28"/>
      <c r="WJD774" s="28"/>
      <c r="WJE774" s="28"/>
      <c r="WJF774" s="28"/>
      <c r="WJG774" s="28"/>
      <c r="WJH774" s="28"/>
      <c r="WJI774" s="28"/>
      <c r="WJJ774" s="28"/>
      <c r="WJK774" s="28"/>
      <c r="WJL774" s="28"/>
      <c r="WJM774" s="28"/>
      <c r="WJN774" s="28"/>
      <c r="WJO774" s="28"/>
      <c r="WJP774" s="28"/>
      <c r="WJQ774" s="28"/>
      <c r="WJR774" s="28"/>
      <c r="WJS774" s="28"/>
      <c r="WJT774" s="28"/>
      <c r="WJU774" s="28"/>
      <c r="WJV774" s="28"/>
      <c r="WJW774" s="28"/>
      <c r="WJX774" s="28"/>
      <c r="WJY774" s="28"/>
      <c r="WJZ774" s="28"/>
      <c r="WKA774" s="28"/>
      <c r="WKB774" s="28"/>
      <c r="WKC774" s="28"/>
      <c r="WKD774" s="28"/>
      <c r="WKE774" s="28"/>
      <c r="WKF774" s="28"/>
      <c r="WKG774" s="28"/>
      <c r="WKH774" s="28"/>
      <c r="WKI774" s="28"/>
      <c r="WKJ774" s="28"/>
      <c r="WKK774" s="28"/>
      <c r="WKL774" s="28"/>
      <c r="WKM774" s="28"/>
      <c r="WKN774" s="28"/>
      <c r="WKO774" s="28"/>
      <c r="WKP774" s="28"/>
      <c r="WKQ774" s="28"/>
      <c r="WKR774" s="28"/>
      <c r="WKS774" s="28"/>
      <c r="WKT774" s="28"/>
      <c r="WKU774" s="28"/>
      <c r="WKV774" s="28"/>
      <c r="WKW774" s="28"/>
      <c r="WKX774" s="28"/>
      <c r="WKY774" s="28"/>
      <c r="WKZ774" s="28"/>
      <c r="WLA774" s="28"/>
      <c r="WLB774" s="28"/>
      <c r="WLC774" s="28"/>
      <c r="WLD774" s="28"/>
      <c r="WLE774" s="28"/>
      <c r="WLF774" s="28"/>
      <c r="WLG774" s="28"/>
      <c r="WLH774" s="28"/>
      <c r="WLI774" s="28"/>
      <c r="WLJ774" s="28"/>
      <c r="WLK774" s="28"/>
      <c r="WLL774" s="28"/>
      <c r="WLM774" s="28"/>
      <c r="WLN774" s="28"/>
      <c r="WLO774" s="28"/>
      <c r="WLP774" s="28"/>
      <c r="WLQ774" s="28"/>
      <c r="WLR774" s="28"/>
      <c r="WLS774" s="28"/>
      <c r="WLT774" s="28"/>
      <c r="WLU774" s="28"/>
      <c r="WLV774" s="28"/>
      <c r="WLW774" s="28"/>
      <c r="WLX774" s="28"/>
      <c r="WLY774" s="28"/>
      <c r="WLZ774" s="28"/>
      <c r="WMA774" s="28"/>
      <c r="WMB774" s="28"/>
      <c r="WMC774" s="28"/>
      <c r="WMD774" s="28"/>
      <c r="WME774" s="28"/>
      <c r="WMF774" s="28"/>
      <c r="WMG774" s="28"/>
      <c r="WMH774" s="28"/>
      <c r="WMI774" s="28"/>
      <c r="WMJ774" s="28"/>
      <c r="WMK774" s="28"/>
      <c r="WML774" s="28"/>
      <c r="WMM774" s="28"/>
      <c r="WMN774" s="28"/>
      <c r="WMO774" s="28"/>
      <c r="WMP774" s="28"/>
      <c r="WMQ774" s="28"/>
      <c r="WMR774" s="28"/>
      <c r="WMS774" s="28"/>
      <c r="WMT774" s="28"/>
      <c r="WMU774" s="28"/>
      <c r="WMV774" s="28"/>
      <c r="WMW774" s="28"/>
      <c r="WMX774" s="28"/>
      <c r="WMY774" s="28"/>
      <c r="WMZ774" s="28"/>
      <c r="WNA774" s="28"/>
      <c r="WNB774" s="28"/>
      <c r="WNC774" s="28"/>
      <c r="WND774" s="28"/>
      <c r="WNE774" s="28"/>
      <c r="WNF774" s="28"/>
      <c r="WNG774" s="28"/>
      <c r="WNH774" s="28"/>
      <c r="WNI774" s="28"/>
      <c r="WNJ774" s="28"/>
      <c r="WNK774" s="28"/>
      <c r="WNL774" s="28"/>
      <c r="WNM774" s="28"/>
      <c r="WNN774" s="28"/>
      <c r="WNO774" s="28"/>
      <c r="WNP774" s="28"/>
      <c r="WNQ774" s="28"/>
      <c r="WNR774" s="28"/>
      <c r="WNS774" s="28"/>
      <c r="WNT774" s="28"/>
      <c r="WNU774" s="28"/>
      <c r="WNV774" s="28"/>
      <c r="WNW774" s="28"/>
      <c r="WNX774" s="28"/>
      <c r="WNY774" s="28"/>
      <c r="WNZ774" s="28"/>
      <c r="WOA774" s="28"/>
      <c r="WOB774" s="28"/>
      <c r="WOC774" s="28"/>
      <c r="WOD774" s="28"/>
      <c r="WOE774" s="28"/>
      <c r="WOF774" s="28"/>
      <c r="WOG774" s="28"/>
      <c r="WOH774" s="28"/>
      <c r="WOI774" s="28"/>
      <c r="WOJ774" s="28"/>
      <c r="WOK774" s="28"/>
      <c r="WOL774" s="28"/>
      <c r="WOM774" s="28"/>
      <c r="WON774" s="28"/>
      <c r="WOO774" s="28"/>
      <c r="WOP774" s="28"/>
      <c r="WOQ774" s="28"/>
      <c r="WOR774" s="28"/>
      <c r="WOS774" s="28"/>
      <c r="WOT774" s="28"/>
      <c r="WOU774" s="28"/>
      <c r="WOV774" s="28"/>
      <c r="WOW774" s="28"/>
      <c r="WOX774" s="28"/>
      <c r="WOY774" s="28"/>
      <c r="WOZ774" s="28"/>
      <c r="WPA774" s="28"/>
      <c r="WPB774" s="28"/>
      <c r="WPC774" s="28"/>
      <c r="WPD774" s="28"/>
      <c r="WPE774" s="28"/>
      <c r="WPF774" s="28"/>
      <c r="WPG774" s="28"/>
      <c r="WPH774" s="28"/>
      <c r="WPI774" s="28"/>
      <c r="WPJ774" s="28"/>
      <c r="WPK774" s="28"/>
      <c r="WPL774" s="28"/>
      <c r="WPM774" s="28"/>
      <c r="WPN774" s="28"/>
      <c r="WPO774" s="28"/>
      <c r="WPP774" s="28"/>
      <c r="WPQ774" s="28"/>
      <c r="WPR774" s="28"/>
      <c r="WPS774" s="28"/>
      <c r="WPT774" s="28"/>
      <c r="WPU774" s="28"/>
      <c r="WPV774" s="28"/>
      <c r="WPW774" s="28"/>
      <c r="WPX774" s="28"/>
      <c r="WPY774" s="28"/>
      <c r="WPZ774" s="28"/>
      <c r="WQA774" s="28"/>
      <c r="WQB774" s="28"/>
      <c r="WQC774" s="28"/>
      <c r="WQD774" s="28"/>
      <c r="WQE774" s="28"/>
      <c r="WQF774" s="28"/>
      <c r="WQG774" s="28"/>
      <c r="WQH774" s="28"/>
      <c r="WQI774" s="28"/>
      <c r="WQJ774" s="28"/>
      <c r="WQK774" s="28"/>
      <c r="WQL774" s="28"/>
      <c r="WQM774" s="28"/>
      <c r="WQN774" s="28"/>
      <c r="WQO774" s="28"/>
      <c r="WQP774" s="28"/>
      <c r="WQQ774" s="28"/>
      <c r="WQR774" s="28"/>
      <c r="WQS774" s="28"/>
      <c r="WQT774" s="28"/>
      <c r="WQU774" s="28"/>
      <c r="WQV774" s="28"/>
      <c r="WQW774" s="28"/>
      <c r="WQX774" s="28"/>
      <c r="WQY774" s="28"/>
      <c r="WQZ774" s="28"/>
      <c r="WRA774" s="28"/>
      <c r="WRB774" s="28"/>
      <c r="WRC774" s="28"/>
      <c r="WRD774" s="28"/>
      <c r="WRE774" s="28"/>
      <c r="WRF774" s="28"/>
      <c r="WRG774" s="28"/>
      <c r="WRH774" s="28"/>
      <c r="WRI774" s="28"/>
      <c r="WRJ774" s="28"/>
      <c r="WRK774" s="28"/>
      <c r="WRL774" s="28"/>
      <c r="WRM774" s="28"/>
      <c r="WRN774" s="28"/>
      <c r="WRO774" s="28"/>
      <c r="WRP774" s="28"/>
      <c r="WRQ774" s="28"/>
      <c r="WRR774" s="28"/>
      <c r="WRS774" s="28"/>
      <c r="WRT774" s="28"/>
      <c r="WRU774" s="28"/>
      <c r="WRV774" s="28"/>
      <c r="WRW774" s="28"/>
      <c r="WRX774" s="28"/>
      <c r="WRY774" s="28"/>
      <c r="WRZ774" s="28"/>
      <c r="WSA774" s="28"/>
      <c r="WSB774" s="28"/>
      <c r="WSC774" s="28"/>
      <c r="WSD774" s="28"/>
      <c r="WSE774" s="28"/>
      <c r="WSF774" s="28"/>
      <c r="WSG774" s="28"/>
      <c r="WSH774" s="28"/>
      <c r="WSI774" s="28"/>
      <c r="WSJ774" s="28"/>
      <c r="WSK774" s="28"/>
      <c r="WSL774" s="28"/>
      <c r="WSM774" s="28"/>
      <c r="WSN774" s="28"/>
      <c r="WSO774" s="28"/>
      <c r="WSP774" s="28"/>
      <c r="WSQ774" s="28"/>
      <c r="WSR774" s="28"/>
      <c r="WSS774" s="28"/>
      <c r="WST774" s="28"/>
      <c r="WSU774" s="28"/>
      <c r="WSV774" s="28"/>
      <c r="WSW774" s="28"/>
      <c r="WSX774" s="28"/>
      <c r="WSY774" s="28"/>
      <c r="WSZ774" s="28"/>
      <c r="WTA774" s="28"/>
      <c r="WTB774" s="28"/>
      <c r="WTC774" s="28"/>
      <c r="WTD774" s="28"/>
      <c r="WTE774" s="28"/>
      <c r="WTF774" s="28"/>
      <c r="WTG774" s="28"/>
      <c r="WTH774" s="28"/>
      <c r="WTI774" s="28"/>
      <c r="WTJ774" s="28"/>
      <c r="WTK774" s="28"/>
      <c r="WTL774" s="28"/>
      <c r="WTM774" s="28"/>
      <c r="WTN774" s="28"/>
      <c r="WTO774" s="28"/>
      <c r="WTP774" s="28"/>
      <c r="WTQ774" s="28"/>
      <c r="WTR774" s="28"/>
      <c r="WTS774" s="28"/>
      <c r="WTT774" s="28"/>
      <c r="WTU774" s="28"/>
      <c r="WTV774" s="28"/>
      <c r="WTW774" s="28"/>
      <c r="WTX774" s="28"/>
      <c r="WTY774" s="28"/>
      <c r="WTZ774" s="28"/>
      <c r="WUA774" s="28"/>
      <c r="WUB774" s="28"/>
      <c r="WUC774" s="28"/>
      <c r="WUD774" s="28"/>
      <c r="WUE774" s="28"/>
      <c r="WUF774" s="28"/>
      <c r="WUG774" s="28"/>
      <c r="WUH774" s="28"/>
      <c r="WUI774" s="28"/>
      <c r="WUJ774" s="28"/>
      <c r="WUK774" s="28"/>
      <c r="WUL774" s="28"/>
      <c r="WUM774" s="28"/>
      <c r="WUN774" s="28"/>
      <c r="WUO774" s="28"/>
      <c r="WUP774" s="28"/>
      <c r="WUQ774" s="28"/>
      <c r="WUR774" s="28"/>
      <c r="WUS774" s="28"/>
      <c r="WUT774" s="28"/>
      <c r="WUU774" s="28"/>
      <c r="WUV774" s="28"/>
      <c r="WUW774" s="28"/>
      <c r="WUX774" s="28"/>
      <c r="WUY774" s="28"/>
      <c r="WUZ774" s="28"/>
      <c r="WVA774" s="28"/>
      <c r="WVB774" s="28"/>
      <c r="WVC774" s="28"/>
      <c r="WVD774" s="28"/>
      <c r="WVE774" s="28"/>
      <c r="WVF774" s="28"/>
      <c r="WVG774" s="28"/>
      <c r="WVH774" s="28"/>
      <c r="WVI774" s="28"/>
      <c r="WVJ774" s="28"/>
      <c r="WVK774" s="28"/>
      <c r="WVL774" s="28"/>
      <c r="WVM774" s="28"/>
      <c r="WVN774" s="28"/>
      <c r="WVO774" s="28"/>
      <c r="WVP774" s="28"/>
      <c r="WVQ774" s="28"/>
      <c r="WVR774" s="28"/>
      <c r="WVS774" s="28"/>
      <c r="WVT774" s="28"/>
      <c r="WVU774" s="28"/>
      <c r="WVV774" s="28"/>
      <c r="WVW774" s="28"/>
      <c r="WVX774" s="28"/>
      <c r="WVY774" s="28"/>
      <c r="WVZ774" s="28"/>
      <c r="WWA774" s="28"/>
      <c r="WWB774" s="28"/>
      <c r="WWC774" s="28"/>
      <c r="WWD774" s="28"/>
      <c r="WWE774" s="28"/>
      <c r="WWF774" s="28"/>
      <c r="WWG774" s="28"/>
      <c r="WWH774" s="28"/>
      <c r="WWI774" s="28"/>
      <c r="WWJ774" s="28"/>
      <c r="WWK774" s="28"/>
      <c r="WWL774" s="28"/>
      <c r="WWM774" s="28"/>
      <c r="WWN774" s="28"/>
      <c r="WWO774" s="28"/>
      <c r="WWP774" s="28"/>
      <c r="WWQ774" s="28"/>
      <c r="WWR774" s="28"/>
      <c r="WWS774" s="28"/>
      <c r="WWT774" s="28"/>
      <c r="WWU774" s="28"/>
      <c r="WWV774" s="28"/>
      <c r="WWW774" s="28"/>
      <c r="WWX774" s="28"/>
      <c r="WWY774" s="28"/>
      <c r="WWZ774" s="28"/>
      <c r="WXA774" s="28"/>
      <c r="WXB774" s="28"/>
      <c r="WXC774" s="28"/>
      <c r="WXD774" s="28"/>
      <c r="WXE774" s="28"/>
      <c r="WXF774" s="28"/>
      <c r="WXG774" s="28"/>
      <c r="WXH774" s="28"/>
      <c r="WXI774" s="28"/>
      <c r="WXJ774" s="28"/>
      <c r="WXK774" s="28"/>
      <c r="WXL774" s="28"/>
      <c r="WXM774" s="28"/>
      <c r="WXN774" s="28"/>
      <c r="WXO774" s="28"/>
      <c r="WXP774" s="28"/>
      <c r="WXQ774" s="28"/>
      <c r="WXR774" s="28"/>
      <c r="WXS774" s="28"/>
      <c r="WXT774" s="28"/>
      <c r="WXU774" s="28"/>
      <c r="WXV774" s="28"/>
      <c r="WXW774" s="28"/>
      <c r="WXX774" s="28"/>
      <c r="WXY774" s="28"/>
      <c r="WXZ774" s="28"/>
      <c r="WYA774" s="28"/>
      <c r="WYB774" s="28"/>
      <c r="WYC774" s="28"/>
      <c r="WYD774" s="28"/>
      <c r="WYE774" s="28"/>
      <c r="WYF774" s="28"/>
      <c r="WYG774" s="28"/>
      <c r="WYH774" s="28"/>
      <c r="WYI774" s="28"/>
      <c r="WYJ774" s="28"/>
      <c r="WYK774" s="28"/>
      <c r="WYL774" s="28"/>
      <c r="WYM774" s="28"/>
      <c r="WYN774" s="28"/>
      <c r="WYO774" s="28"/>
      <c r="WYP774" s="28"/>
      <c r="WYQ774" s="28"/>
      <c r="WYR774" s="28"/>
      <c r="WYS774" s="28"/>
      <c r="WYT774" s="28"/>
      <c r="WYU774" s="28"/>
      <c r="WYV774" s="28"/>
      <c r="WYW774" s="28"/>
      <c r="WYX774" s="28"/>
      <c r="WYY774" s="28"/>
      <c r="WYZ774" s="28"/>
      <c r="WZA774" s="28"/>
      <c r="WZB774" s="28"/>
      <c r="WZC774" s="28"/>
      <c r="WZD774" s="28"/>
      <c r="WZE774" s="28"/>
      <c r="WZF774" s="28"/>
      <c r="WZG774" s="28"/>
      <c r="WZH774" s="28"/>
      <c r="WZI774" s="28"/>
      <c r="WZJ774" s="28"/>
      <c r="WZK774" s="28"/>
      <c r="WZL774" s="28"/>
      <c r="WZM774" s="28"/>
      <c r="WZN774" s="28"/>
      <c r="WZO774" s="28"/>
      <c r="WZP774" s="28"/>
      <c r="WZQ774" s="28"/>
      <c r="WZR774" s="28"/>
      <c r="WZS774" s="28"/>
      <c r="WZT774" s="28"/>
      <c r="WZU774" s="28"/>
      <c r="WZV774" s="28"/>
      <c r="WZW774" s="28"/>
      <c r="WZX774" s="28"/>
      <c r="WZY774" s="28"/>
      <c r="WZZ774" s="28"/>
      <c r="XAA774" s="28"/>
      <c r="XAB774" s="28"/>
      <c r="XAC774" s="28"/>
      <c r="XAD774" s="28"/>
      <c r="XAE774" s="28"/>
      <c r="XAF774" s="28"/>
      <c r="XAG774" s="28"/>
      <c r="XAH774" s="28"/>
      <c r="XAI774" s="28"/>
      <c r="XAJ774" s="28"/>
      <c r="XAK774" s="28"/>
      <c r="XAL774" s="28"/>
      <c r="XAM774" s="28"/>
      <c r="XAN774" s="28"/>
      <c r="XAO774" s="28"/>
      <c r="XAP774" s="28"/>
      <c r="XAQ774" s="28"/>
      <c r="XAR774" s="28"/>
      <c r="XAS774" s="28"/>
      <c r="XAT774" s="28"/>
      <c r="XAU774" s="28"/>
      <c r="XAV774" s="28"/>
      <c r="XAW774" s="28"/>
      <c r="XAX774" s="28"/>
      <c r="XAY774" s="28"/>
      <c r="XAZ774" s="28"/>
      <c r="XBA774" s="28"/>
      <c r="XBB774" s="28"/>
      <c r="XBC774" s="28"/>
      <c r="XBD774" s="28"/>
      <c r="XBE774" s="28"/>
      <c r="XBF774" s="28"/>
      <c r="XBG774" s="28"/>
      <c r="XBH774" s="28"/>
      <c r="XBI774" s="28"/>
      <c r="XBJ774" s="28"/>
      <c r="XBK774" s="28"/>
      <c r="XBL774" s="28"/>
      <c r="XBM774" s="28"/>
      <c r="XBN774" s="28"/>
      <c r="XBO774" s="28"/>
      <c r="XBP774" s="28"/>
      <c r="XBQ774" s="28"/>
      <c r="XBR774" s="28"/>
      <c r="XBS774" s="28"/>
      <c r="XBT774" s="28"/>
      <c r="XBU774" s="28"/>
      <c r="XBV774" s="28"/>
      <c r="XBW774" s="28"/>
      <c r="XBX774" s="28"/>
      <c r="XBY774" s="28"/>
      <c r="XBZ774" s="28"/>
      <c r="XCA774" s="28"/>
      <c r="XCB774" s="28"/>
      <c r="XCC774" s="28"/>
      <c r="XCD774" s="28"/>
      <c r="XCE774" s="28"/>
      <c r="XCF774" s="28"/>
      <c r="XCG774" s="28"/>
      <c r="XCH774" s="28"/>
      <c r="XCI774" s="28"/>
      <c r="XCJ774" s="28"/>
      <c r="XCK774" s="28"/>
      <c r="XCL774" s="28"/>
      <c r="XCM774" s="28"/>
      <c r="XCN774" s="28"/>
      <c r="XCO774" s="28"/>
      <c r="XCP774" s="28"/>
      <c r="XCQ774" s="28"/>
      <c r="XCR774" s="28"/>
      <c r="XCS774" s="28"/>
      <c r="XCT774" s="28"/>
      <c r="XCU774" s="28"/>
      <c r="XCV774" s="28"/>
      <c r="XCW774" s="28"/>
      <c r="XCX774" s="28"/>
      <c r="XCY774" s="28"/>
      <c r="XCZ774" s="28"/>
      <c r="XDA774" s="28"/>
      <c r="XDB774" s="28"/>
      <c r="XDC774" s="28"/>
      <c r="XDD774" s="28"/>
      <c r="XDE774" s="28"/>
      <c r="XDF774" s="28"/>
      <c r="XDG774" s="28"/>
      <c r="XDH774" s="28"/>
      <c r="XDI774" s="28"/>
      <c r="XDJ774" s="28"/>
      <c r="XDK774" s="28"/>
      <c r="XDL774" s="28"/>
      <c r="XDM774" s="28"/>
      <c r="XDN774" s="28"/>
      <c r="XDO774" s="28"/>
      <c r="XDP774" s="28"/>
      <c r="XDQ774" s="28"/>
      <c r="XDR774" s="28"/>
      <c r="XDS774" s="28"/>
      <c r="XDT774" s="28"/>
      <c r="XDU774" s="28"/>
      <c r="XDV774" s="28"/>
      <c r="XDW774" s="28"/>
      <c r="XDX774" s="28"/>
      <c r="XDY774" s="28"/>
      <c r="XDZ774" s="28"/>
    </row>
    <row r="776" spans="1:16354" x14ac:dyDescent="0.2">
      <c r="J776" s="32"/>
      <c r="K776" s="32"/>
    </row>
    <row r="778" spans="1:16354" x14ac:dyDescent="0.2">
      <c r="J778" s="32"/>
      <c r="K778" s="32"/>
    </row>
  </sheetData>
  <autoFilter ref="A15:AY771"/>
  <mergeCells count="242">
    <mergeCell ref="A768:B768"/>
    <mergeCell ref="A769:AY769"/>
    <mergeCell ref="A770:B770"/>
    <mergeCell ref="A771:B771"/>
    <mergeCell ref="A774:AA774"/>
    <mergeCell ref="I1:N1"/>
    <mergeCell ref="O1:V1"/>
    <mergeCell ref="I2:N2"/>
    <mergeCell ref="O2:V2"/>
    <mergeCell ref="I3:N3"/>
    <mergeCell ref="O3:V3"/>
    <mergeCell ref="I4:N4"/>
    <mergeCell ref="O4:V4"/>
    <mergeCell ref="I5:N5"/>
    <mergeCell ref="O5:V5"/>
    <mergeCell ref="I6:N6"/>
    <mergeCell ref="O6:V6"/>
    <mergeCell ref="I7:N7"/>
    <mergeCell ref="O7:V7"/>
    <mergeCell ref="I8:N8"/>
    <mergeCell ref="O8:V8"/>
    <mergeCell ref="A10:AY10"/>
    <mergeCell ref="D1:E1"/>
    <mergeCell ref="F1:G1"/>
    <mergeCell ref="D2:E2"/>
    <mergeCell ref="F2:G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A12:A14"/>
    <mergeCell ref="B12:B14"/>
    <mergeCell ref="C12:C14"/>
    <mergeCell ref="D12:E13"/>
    <mergeCell ref="F12:G13"/>
    <mergeCell ref="H12:H14"/>
    <mergeCell ref="I12:I14"/>
    <mergeCell ref="J12:J14"/>
    <mergeCell ref="K12:K14"/>
    <mergeCell ref="L12:L14"/>
    <mergeCell ref="M12:M14"/>
    <mergeCell ref="N12:N14"/>
    <mergeCell ref="O12:O14"/>
    <mergeCell ref="P12:P14"/>
    <mergeCell ref="Q12:Q14"/>
    <mergeCell ref="R12:R14"/>
    <mergeCell ref="S12:S14"/>
    <mergeCell ref="T12:T14"/>
    <mergeCell ref="U12:U14"/>
    <mergeCell ref="V12:V14"/>
    <mergeCell ref="W12:X13"/>
    <mergeCell ref="Y12:Z13"/>
    <mergeCell ref="AA12:AA14"/>
    <mergeCell ref="AB12:AB14"/>
    <mergeCell ref="AC12:AL12"/>
    <mergeCell ref="AM12:AV12"/>
    <mergeCell ref="X14:X15"/>
    <mergeCell ref="Z14:Z15"/>
    <mergeCell ref="AW12:AW14"/>
    <mergeCell ref="AX12:AX14"/>
    <mergeCell ref="AY12:AY14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AU13:AV13"/>
    <mergeCell ref="A16:AY16"/>
    <mergeCell ref="A17:AY17"/>
    <mergeCell ref="A34:B34"/>
    <mergeCell ref="A35:AY35"/>
    <mergeCell ref="A116:B116"/>
    <mergeCell ref="A117:B117"/>
    <mergeCell ref="A118:AY118"/>
    <mergeCell ref="A119:AY119"/>
    <mergeCell ref="A120:AY120"/>
    <mergeCell ref="A135:B135"/>
    <mergeCell ref="A137:AY137"/>
    <mergeCell ref="A130:B130"/>
    <mergeCell ref="A131:AY131"/>
    <mergeCell ref="A136:B136"/>
    <mergeCell ref="A138:AY138"/>
    <mergeCell ref="A151:B151"/>
    <mergeCell ref="A152:AY152"/>
    <mergeCell ref="A195:B195"/>
    <mergeCell ref="A197:AY197"/>
    <mergeCell ref="A203:B203"/>
    <mergeCell ref="A196:B196"/>
    <mergeCell ref="A198:AY198"/>
    <mergeCell ref="A199:B199"/>
    <mergeCell ref="A200:AY200"/>
    <mergeCell ref="A204:B204"/>
    <mergeCell ref="A205:AY205"/>
    <mergeCell ref="A209:B209"/>
    <mergeCell ref="A211:AY211"/>
    <mergeCell ref="A228:B228"/>
    <mergeCell ref="A206:B206"/>
    <mergeCell ref="A207:AY207"/>
    <mergeCell ref="A210:B210"/>
    <mergeCell ref="A212:AY212"/>
    <mergeCell ref="A214:B214"/>
    <mergeCell ref="A215:AY215"/>
    <mergeCell ref="A230:AY230"/>
    <mergeCell ref="A455:B455"/>
    <mergeCell ref="A229:B229"/>
    <mergeCell ref="A231:AY231"/>
    <mergeCell ref="A309:B309"/>
    <mergeCell ref="A310:AY310"/>
    <mergeCell ref="A456:B456"/>
    <mergeCell ref="A457:AY457"/>
    <mergeCell ref="A465:B465"/>
    <mergeCell ref="A466:AY466"/>
    <mergeCell ref="A467:B467"/>
    <mergeCell ref="A468:AY468"/>
    <mergeCell ref="A471:B471"/>
    <mergeCell ref="A472:AY472"/>
    <mergeCell ref="A474:B474"/>
    <mergeCell ref="A475:AY475"/>
    <mergeCell ref="A476:B476"/>
    <mergeCell ref="A477:AY477"/>
    <mergeCell ref="A559:B559"/>
    <mergeCell ref="A565:AY565"/>
    <mergeCell ref="A566:AY566"/>
    <mergeCell ref="A574:B574"/>
    <mergeCell ref="A560:B560"/>
    <mergeCell ref="A567:AY567"/>
    <mergeCell ref="A569:B569"/>
    <mergeCell ref="A570:AY570"/>
    <mergeCell ref="A575:B575"/>
    <mergeCell ref="A576:AY576"/>
    <mergeCell ref="A577:AY577"/>
    <mergeCell ref="A581:B581"/>
    <mergeCell ref="A583:AY583"/>
    <mergeCell ref="A578:AY578"/>
    <mergeCell ref="A579:B579"/>
    <mergeCell ref="A580:AY580"/>
    <mergeCell ref="A582:B582"/>
    <mergeCell ref="A584:AY584"/>
    <mergeCell ref="A589:B589"/>
    <mergeCell ref="A591:AY591"/>
    <mergeCell ref="A595:B595"/>
    <mergeCell ref="A585:B585"/>
    <mergeCell ref="A586:AY586"/>
    <mergeCell ref="A590:B590"/>
    <mergeCell ref="A592:AY592"/>
    <mergeCell ref="A593:B593"/>
    <mergeCell ref="A594:AY594"/>
    <mergeCell ref="A600:B600"/>
    <mergeCell ref="A602:AY602"/>
    <mergeCell ref="A596:B596"/>
    <mergeCell ref="A597:AY597"/>
    <mergeCell ref="A598:B598"/>
    <mergeCell ref="A599:AY599"/>
    <mergeCell ref="A601:B601"/>
    <mergeCell ref="A603:AY603"/>
    <mergeCell ref="A604:B604"/>
    <mergeCell ref="A606:B606"/>
    <mergeCell ref="A608:AY608"/>
    <mergeCell ref="A653:B653"/>
    <mergeCell ref="A605:AY605"/>
    <mergeCell ref="A607:B607"/>
    <mergeCell ref="A609:AY609"/>
    <mergeCell ref="A639:B639"/>
    <mergeCell ref="A640:AY640"/>
    <mergeCell ref="A654:B654"/>
    <mergeCell ref="A655:AY655"/>
    <mergeCell ref="A656:B656"/>
    <mergeCell ref="A657:AY657"/>
    <mergeCell ref="A658:B658"/>
    <mergeCell ref="A659:AY659"/>
    <mergeCell ref="A660:B660"/>
    <mergeCell ref="A661:AY661"/>
    <mergeCell ref="A662:B662"/>
    <mergeCell ref="A663:AY663"/>
    <mergeCell ref="A714:B714"/>
    <mergeCell ref="A716:AY716"/>
    <mergeCell ref="A717:AY717"/>
    <mergeCell ref="A664:B664"/>
    <mergeCell ref="A665:AY665"/>
    <mergeCell ref="A715:B715"/>
    <mergeCell ref="A718:AY718"/>
    <mergeCell ref="A719:B719"/>
    <mergeCell ref="A720:AY720"/>
    <mergeCell ref="A721:B721"/>
    <mergeCell ref="A723:AY723"/>
    <mergeCell ref="A724:AY724"/>
    <mergeCell ref="A728:B728"/>
    <mergeCell ref="A722:B722"/>
    <mergeCell ref="A725:AY725"/>
    <mergeCell ref="A726:B726"/>
    <mergeCell ref="A727:AY727"/>
    <mergeCell ref="A729:B729"/>
    <mergeCell ref="A730:AY730"/>
    <mergeCell ref="A734:B734"/>
    <mergeCell ref="A736:AY736"/>
    <mergeCell ref="A731:AY731"/>
    <mergeCell ref="A732:B732"/>
    <mergeCell ref="A733:AY733"/>
    <mergeCell ref="A735:B735"/>
    <mergeCell ref="A737:AY737"/>
    <mergeCell ref="A738:B738"/>
    <mergeCell ref="A740:B740"/>
    <mergeCell ref="A745:B745"/>
    <mergeCell ref="A747:AY747"/>
    <mergeCell ref="A739:AY739"/>
    <mergeCell ref="A741:B741"/>
    <mergeCell ref="A742:AY742"/>
    <mergeCell ref="A743:B743"/>
    <mergeCell ref="A744:AY744"/>
    <mergeCell ref="A746:B746"/>
    <mergeCell ref="A751:B751"/>
    <mergeCell ref="A753:AY753"/>
    <mergeCell ref="A748:AY748"/>
    <mergeCell ref="A749:B749"/>
    <mergeCell ref="A750:AY750"/>
    <mergeCell ref="A752:B752"/>
    <mergeCell ref="A754:AY754"/>
    <mergeCell ref="A755:B755"/>
    <mergeCell ref="A756:AY756"/>
    <mergeCell ref="A757:B757"/>
    <mergeCell ref="A767:AY767"/>
    <mergeCell ref="A758:B758"/>
    <mergeCell ref="A759:AY759"/>
    <mergeCell ref="A760:B760"/>
    <mergeCell ref="A761:AY761"/>
    <mergeCell ref="A762:B762"/>
    <mergeCell ref="A763:AY763"/>
    <mergeCell ref="A764:B764"/>
    <mergeCell ref="A765:AY765"/>
    <mergeCell ref="A766:B766"/>
  </mergeCells>
  <hyperlinks>
    <hyperlink ref="O5" r:id="rId1"/>
  </hyperlinks>
  <pageMargins left="0.78740157480314965" right="0.39370078740157483" top="0.39370078740157483" bottom="0.39370078740157483" header="0.31496062992125984" footer="0.31496062992125984"/>
  <pageSetup paperSize="9" scale="25" fitToHeight="40" orientation="landscape" horizontalDpi="300" verticalDpi="300" r:id="rId2"/>
  <headerFooter>
    <oddFooter>&amp;R&amp;P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49"/>
  <sheetViews>
    <sheetView tabSelected="1" showWhiteSpace="0" workbookViewId="0"/>
  </sheetViews>
  <sheetFormatPr defaultRowHeight="14.25" outlineLevelRow="1" x14ac:dyDescent="0.2"/>
  <cols>
    <col min="1" max="1" width="47.25" customWidth="1"/>
    <col min="2" max="2" width="30" customWidth="1"/>
    <col min="3" max="3" width="11" customWidth="1"/>
    <col min="4" max="7" width="20" customWidth="1"/>
    <col min="8" max="8" width="6.125" customWidth="1"/>
    <col min="9" max="9" width="20" customWidth="1"/>
    <col min="10" max="10" width="15" style="16" bestFit="1" customWidth="1"/>
    <col min="11" max="11" width="16" style="16" bestFit="1" customWidth="1"/>
    <col min="12" max="12" width="11.75" style="16" customWidth="1"/>
    <col min="13" max="17" width="6.375" customWidth="1"/>
    <col min="18" max="18" width="9.25" customWidth="1"/>
    <col min="19" max="20" width="10" bestFit="1" customWidth="1"/>
    <col min="21" max="21" width="8.5" customWidth="1"/>
    <col min="22" max="22" width="40" customWidth="1"/>
    <col min="23" max="23" width="15" style="16" bestFit="1" customWidth="1"/>
    <col min="24" max="24" width="10" style="16" customWidth="1"/>
    <col min="25" max="25" width="15" style="16" bestFit="1" customWidth="1"/>
    <col min="26" max="26" width="10" customWidth="1"/>
    <col min="27" max="27" width="33.375" customWidth="1"/>
    <col min="28" max="28" width="20" customWidth="1"/>
    <col min="29" max="29" width="15" style="20" bestFit="1" customWidth="1"/>
    <col min="30" max="30" width="15" style="20" customWidth="1"/>
    <col min="31" max="31" width="15" style="20" bestFit="1" customWidth="1"/>
    <col min="32" max="32" width="15" style="20" customWidth="1"/>
    <col min="33" max="33" width="15" style="20" bestFit="1" customWidth="1"/>
    <col min="34" max="34" width="15" style="20" customWidth="1"/>
    <col min="35" max="35" width="15" style="20" bestFit="1" customWidth="1"/>
    <col min="36" max="36" width="15" style="20" customWidth="1"/>
    <col min="37" max="37" width="15" style="20" bestFit="1" customWidth="1"/>
    <col min="38" max="39" width="15" style="20" customWidth="1"/>
    <col min="40" max="40" width="15" style="20" bestFit="1" customWidth="1"/>
    <col min="41" max="41" width="15" style="20" customWidth="1"/>
    <col min="42" max="42" width="15" style="20" bestFit="1" customWidth="1"/>
    <col min="43" max="43" width="15" style="20" customWidth="1"/>
    <col min="44" max="44" width="15" style="20" bestFit="1" customWidth="1"/>
    <col min="45" max="45" width="15" style="20" customWidth="1"/>
    <col min="46" max="46" width="15" style="20" bestFit="1" customWidth="1"/>
    <col min="47" max="47" width="15" style="20" customWidth="1"/>
    <col min="48" max="48" width="15" style="20" bestFit="1" customWidth="1"/>
    <col min="49" max="49" width="80" bestFit="1" customWidth="1"/>
    <col min="50" max="50" width="15.625" customWidth="1"/>
    <col min="51" max="51" width="13.5" customWidth="1"/>
  </cols>
  <sheetData>
    <row r="1" spans="1:51" x14ac:dyDescent="0.2">
      <c r="C1" s="6"/>
      <c r="D1" s="63" t="s">
        <v>53</v>
      </c>
      <c r="E1" s="63"/>
      <c r="F1" s="63"/>
      <c r="G1" s="63"/>
    </row>
    <row r="2" spans="1:51" ht="22.5" x14ac:dyDescent="0.3">
      <c r="C2" s="6">
        <v>1</v>
      </c>
      <c r="D2" s="63" t="s">
        <v>54</v>
      </c>
      <c r="E2" s="63"/>
      <c r="F2" s="63" t="s">
        <v>55</v>
      </c>
      <c r="G2" s="63"/>
      <c r="AW2" s="71" t="s">
        <v>2125</v>
      </c>
    </row>
    <row r="3" spans="1:51" x14ac:dyDescent="0.2">
      <c r="C3" s="6">
        <v>2</v>
      </c>
      <c r="D3" s="63" t="s">
        <v>56</v>
      </c>
      <c r="E3" s="63"/>
      <c r="F3" s="63" t="s">
        <v>57</v>
      </c>
      <c r="G3" s="63"/>
    </row>
    <row r="4" spans="1:51" x14ac:dyDescent="0.2">
      <c r="C4" s="6">
        <v>3</v>
      </c>
      <c r="D4" s="63" t="s">
        <v>58</v>
      </c>
      <c r="E4" s="63"/>
      <c r="F4" s="63" t="s">
        <v>59</v>
      </c>
      <c r="G4" s="63"/>
    </row>
    <row r="5" spans="1:51" x14ac:dyDescent="0.2">
      <c r="C5" s="6">
        <v>4</v>
      </c>
      <c r="D5" s="63" t="s">
        <v>60</v>
      </c>
      <c r="E5" s="63"/>
      <c r="F5" s="63" t="s">
        <v>61</v>
      </c>
      <c r="G5" s="63"/>
    </row>
    <row r="6" spans="1:51" x14ac:dyDescent="0.2">
      <c r="C6" s="6">
        <v>5</v>
      </c>
      <c r="D6" s="63" t="s">
        <v>62</v>
      </c>
      <c r="E6" s="63"/>
      <c r="F6" s="63">
        <v>8700000339</v>
      </c>
      <c r="G6" s="63"/>
    </row>
    <row r="7" spans="1:51" x14ac:dyDescent="0.2">
      <c r="C7" s="6">
        <v>6</v>
      </c>
      <c r="D7" s="63" t="s">
        <v>63</v>
      </c>
      <c r="E7" s="63"/>
      <c r="F7" s="63">
        <v>870901001</v>
      </c>
      <c r="G7" s="63"/>
    </row>
    <row r="8" spans="1:51" x14ac:dyDescent="0.2">
      <c r="C8" s="6">
        <v>7</v>
      </c>
      <c r="D8" s="63" t="s">
        <v>64</v>
      </c>
      <c r="E8" s="63"/>
      <c r="F8" s="63">
        <v>77401000000</v>
      </c>
      <c r="G8" s="63"/>
    </row>
    <row r="10" spans="1:51" ht="15.75" x14ac:dyDescent="0.2">
      <c r="A10" s="70" t="s">
        <v>65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</row>
    <row r="12" spans="1:51" ht="30" customHeight="1" x14ac:dyDescent="0.2">
      <c r="A12" s="60" t="s">
        <v>66</v>
      </c>
      <c r="B12" s="60" t="s">
        <v>67</v>
      </c>
      <c r="C12" s="60" t="s">
        <v>68</v>
      </c>
      <c r="D12" s="60" t="s">
        <v>69</v>
      </c>
      <c r="E12" s="60"/>
      <c r="F12" s="60" t="s">
        <v>70</v>
      </c>
      <c r="G12" s="60"/>
      <c r="H12" s="60" t="s">
        <v>71</v>
      </c>
      <c r="I12" s="60" t="s">
        <v>72</v>
      </c>
      <c r="J12" s="69" t="s">
        <v>73</v>
      </c>
      <c r="K12" s="69" t="s">
        <v>74</v>
      </c>
      <c r="L12" s="69" t="s">
        <v>75</v>
      </c>
      <c r="M12" s="60" t="s">
        <v>76</v>
      </c>
      <c r="N12" s="60" t="s">
        <v>77</v>
      </c>
      <c r="O12" s="60" t="s">
        <v>78</v>
      </c>
      <c r="P12" s="60" t="s">
        <v>79</v>
      </c>
      <c r="Q12" s="60" t="s">
        <v>80</v>
      </c>
      <c r="R12" s="60" t="s">
        <v>81</v>
      </c>
      <c r="S12" s="60" t="s">
        <v>82</v>
      </c>
      <c r="T12" s="60" t="s">
        <v>83</v>
      </c>
      <c r="U12" s="60" t="s">
        <v>84</v>
      </c>
      <c r="V12" s="60" t="s">
        <v>85</v>
      </c>
      <c r="W12" s="69" t="s">
        <v>86</v>
      </c>
      <c r="X12" s="69"/>
      <c r="Y12" s="60" t="s">
        <v>87</v>
      </c>
      <c r="Z12" s="60"/>
      <c r="AA12" s="60" t="s">
        <v>88</v>
      </c>
      <c r="AB12" s="60" t="s">
        <v>89</v>
      </c>
      <c r="AC12" s="68" t="s">
        <v>90</v>
      </c>
      <c r="AD12" s="68"/>
      <c r="AE12" s="68"/>
      <c r="AF12" s="68"/>
      <c r="AG12" s="68"/>
      <c r="AH12" s="68"/>
      <c r="AI12" s="68"/>
      <c r="AJ12" s="68"/>
      <c r="AK12" s="68"/>
      <c r="AL12" s="68"/>
      <c r="AM12" s="68" t="s">
        <v>91</v>
      </c>
      <c r="AN12" s="68"/>
      <c r="AO12" s="68"/>
      <c r="AP12" s="68"/>
      <c r="AQ12" s="68"/>
      <c r="AR12" s="68"/>
      <c r="AS12" s="68"/>
      <c r="AT12" s="68"/>
      <c r="AU12" s="68"/>
      <c r="AV12" s="68"/>
      <c r="AW12" s="60" t="s">
        <v>92</v>
      </c>
      <c r="AX12" s="60" t="s">
        <v>93</v>
      </c>
      <c r="AY12" s="60" t="s">
        <v>94</v>
      </c>
    </row>
    <row r="13" spans="1:51" ht="60" customHeight="1" x14ac:dyDescent="0.2">
      <c r="A13" s="60"/>
      <c r="B13" s="60"/>
      <c r="C13" s="60"/>
      <c r="D13" s="60"/>
      <c r="E13" s="60"/>
      <c r="F13" s="60"/>
      <c r="G13" s="60"/>
      <c r="H13" s="60"/>
      <c r="I13" s="60"/>
      <c r="J13" s="69"/>
      <c r="K13" s="69"/>
      <c r="L13" s="69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9"/>
      <c r="X13" s="69"/>
      <c r="Y13" s="60"/>
      <c r="Z13" s="60"/>
      <c r="AA13" s="60"/>
      <c r="AB13" s="60"/>
      <c r="AC13" s="68" t="s">
        <v>95</v>
      </c>
      <c r="AD13" s="68"/>
      <c r="AE13" s="68" t="s">
        <v>96</v>
      </c>
      <c r="AF13" s="68"/>
      <c r="AG13" s="68" t="s">
        <v>97</v>
      </c>
      <c r="AH13" s="68"/>
      <c r="AI13" s="68" t="s">
        <v>97</v>
      </c>
      <c r="AJ13" s="68"/>
      <c r="AK13" s="68" t="s">
        <v>97</v>
      </c>
      <c r="AL13" s="68"/>
      <c r="AM13" s="68" t="s">
        <v>98</v>
      </c>
      <c r="AN13" s="68"/>
      <c r="AO13" s="68" t="s">
        <v>99</v>
      </c>
      <c r="AP13" s="68"/>
      <c r="AQ13" s="68" t="s">
        <v>100</v>
      </c>
      <c r="AR13" s="68"/>
      <c r="AS13" s="68" t="s">
        <v>100</v>
      </c>
      <c r="AT13" s="68"/>
      <c r="AU13" s="68" t="s">
        <v>100</v>
      </c>
      <c r="AV13" s="68"/>
      <c r="AW13" s="60"/>
      <c r="AX13" s="60"/>
      <c r="AY13" s="60"/>
    </row>
    <row r="14" spans="1:51" ht="138" customHeight="1" x14ac:dyDescent="0.2">
      <c r="A14" s="60"/>
      <c r="B14" s="60"/>
      <c r="C14" s="60"/>
      <c r="D14" s="5" t="s">
        <v>101</v>
      </c>
      <c r="E14" s="5" t="s">
        <v>102</v>
      </c>
      <c r="F14" s="5" t="s">
        <v>103</v>
      </c>
      <c r="G14" s="5" t="s">
        <v>102</v>
      </c>
      <c r="H14" s="60"/>
      <c r="I14" s="60"/>
      <c r="J14" s="69"/>
      <c r="K14" s="69"/>
      <c r="L14" s="69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17" t="s">
        <v>104</v>
      </c>
      <c r="X14" s="69" t="s">
        <v>105</v>
      </c>
      <c r="Y14" s="17" t="s">
        <v>104</v>
      </c>
      <c r="Z14" s="60" t="s">
        <v>105</v>
      </c>
      <c r="AA14" s="60"/>
      <c r="AB14" s="60"/>
      <c r="AC14" s="21" t="s">
        <v>106</v>
      </c>
      <c r="AD14" s="21" t="s">
        <v>107</v>
      </c>
      <c r="AE14" s="21" t="s">
        <v>106</v>
      </c>
      <c r="AF14" s="21" t="s">
        <v>107</v>
      </c>
      <c r="AG14" s="21" t="s">
        <v>106</v>
      </c>
      <c r="AH14" s="21" t="s">
        <v>107</v>
      </c>
      <c r="AI14" s="21" t="s">
        <v>106</v>
      </c>
      <c r="AJ14" s="21" t="s">
        <v>107</v>
      </c>
      <c r="AK14" s="21" t="s">
        <v>106</v>
      </c>
      <c r="AL14" s="21" t="s">
        <v>107</v>
      </c>
      <c r="AM14" s="21" t="s">
        <v>106</v>
      </c>
      <c r="AN14" s="21" t="s">
        <v>107</v>
      </c>
      <c r="AO14" s="21" t="s">
        <v>106</v>
      </c>
      <c r="AP14" s="21" t="s">
        <v>107</v>
      </c>
      <c r="AQ14" s="21" t="s">
        <v>106</v>
      </c>
      <c r="AR14" s="21" t="s">
        <v>107</v>
      </c>
      <c r="AS14" s="21" t="s">
        <v>106</v>
      </c>
      <c r="AT14" s="21" t="s">
        <v>107</v>
      </c>
      <c r="AU14" s="21" t="s">
        <v>106</v>
      </c>
      <c r="AV14" s="21" t="s">
        <v>107</v>
      </c>
      <c r="AW14" s="60"/>
      <c r="AX14" s="60"/>
      <c r="AY14" s="60"/>
    </row>
    <row r="15" spans="1:5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17">
        <v>10</v>
      </c>
      <c r="K15" s="17">
        <v>11</v>
      </c>
      <c r="L15" s="17">
        <v>12</v>
      </c>
      <c r="M15" s="5">
        <v>13</v>
      </c>
      <c r="N15" s="5">
        <v>13.1</v>
      </c>
      <c r="O15" s="5">
        <v>13.2</v>
      </c>
      <c r="P15" s="5">
        <v>14</v>
      </c>
      <c r="Q15" s="5">
        <v>15</v>
      </c>
      <c r="R15" s="5">
        <v>16</v>
      </c>
      <c r="S15" s="5">
        <v>17</v>
      </c>
      <c r="T15" s="5">
        <v>18</v>
      </c>
      <c r="U15" s="5">
        <v>19</v>
      </c>
      <c r="V15" s="5">
        <v>20</v>
      </c>
      <c r="W15" s="17">
        <v>21</v>
      </c>
      <c r="X15" s="69"/>
      <c r="Y15" s="17">
        <v>22</v>
      </c>
      <c r="Z15" s="60"/>
      <c r="AA15" s="5">
        <v>23</v>
      </c>
      <c r="AB15" s="5">
        <v>24</v>
      </c>
      <c r="AC15" s="21">
        <v>25</v>
      </c>
      <c r="AD15" s="21">
        <v>26</v>
      </c>
      <c r="AE15" s="21">
        <v>27</v>
      </c>
      <c r="AF15" s="21">
        <v>28</v>
      </c>
      <c r="AG15" s="21">
        <v>29</v>
      </c>
      <c r="AH15" s="21">
        <v>30</v>
      </c>
      <c r="AI15" s="21">
        <v>31</v>
      </c>
      <c r="AJ15" s="21">
        <v>32</v>
      </c>
      <c r="AK15" s="21">
        <v>33</v>
      </c>
      <c r="AL15" s="21">
        <v>34</v>
      </c>
      <c r="AM15" s="21">
        <v>35</v>
      </c>
      <c r="AN15" s="21">
        <v>36</v>
      </c>
      <c r="AO15" s="21">
        <v>37</v>
      </c>
      <c r="AP15" s="21">
        <v>38</v>
      </c>
      <c r="AQ15" s="21">
        <v>39</v>
      </c>
      <c r="AR15" s="21">
        <v>40</v>
      </c>
      <c r="AS15" s="21">
        <v>41</v>
      </c>
      <c r="AT15" s="21">
        <v>42</v>
      </c>
      <c r="AU15" s="21">
        <v>43</v>
      </c>
      <c r="AV15" s="21">
        <v>44</v>
      </c>
      <c r="AW15" s="5">
        <v>45</v>
      </c>
      <c r="AX15" s="5">
        <v>46</v>
      </c>
      <c r="AY15" s="5">
        <v>47</v>
      </c>
    </row>
    <row r="16" spans="1:51" ht="15" x14ac:dyDescent="0.25">
      <c r="A16" s="67" t="s">
        <v>2109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</row>
    <row r="17" spans="1:51" ht="38.25" outlineLevel="1" x14ac:dyDescent="0.2">
      <c r="A17" s="14" t="s">
        <v>728</v>
      </c>
      <c r="B17" s="14" t="s">
        <v>134</v>
      </c>
      <c r="C17" s="14">
        <v>1</v>
      </c>
      <c r="D17" s="14" t="s">
        <v>110</v>
      </c>
      <c r="E17" s="14" t="s">
        <v>111</v>
      </c>
      <c r="F17" s="14"/>
      <c r="G17" s="14"/>
      <c r="H17" s="14" t="s">
        <v>729</v>
      </c>
      <c r="I17" s="14"/>
      <c r="J17" s="18">
        <v>295000</v>
      </c>
      <c r="K17" s="18">
        <v>348100</v>
      </c>
      <c r="L17" s="23">
        <v>43054</v>
      </c>
      <c r="M17" s="14" t="s">
        <v>116</v>
      </c>
      <c r="N17" s="14"/>
      <c r="O17" s="14"/>
      <c r="P17" s="14"/>
      <c r="Q17" s="14" t="s">
        <v>118</v>
      </c>
      <c r="R17" s="14" t="s">
        <v>55</v>
      </c>
      <c r="S17" s="14" t="s">
        <v>730</v>
      </c>
      <c r="T17" s="14" t="s">
        <v>731</v>
      </c>
      <c r="U17" s="14" t="s">
        <v>121</v>
      </c>
      <c r="V17" s="14"/>
      <c r="W17" s="23">
        <v>43185</v>
      </c>
      <c r="X17" s="24">
        <v>2018</v>
      </c>
      <c r="Y17" s="23">
        <v>43465</v>
      </c>
      <c r="Z17" s="14">
        <v>2018</v>
      </c>
      <c r="AA17" s="14" t="s">
        <v>732</v>
      </c>
      <c r="AB17" s="14"/>
      <c r="AC17" s="15">
        <v>295000</v>
      </c>
      <c r="AD17" s="15">
        <v>348100</v>
      </c>
      <c r="AE17" s="15"/>
      <c r="AF17" s="15"/>
      <c r="AG17" s="15"/>
      <c r="AH17" s="15"/>
      <c r="AI17" s="15"/>
      <c r="AJ17" s="15"/>
      <c r="AK17" s="15"/>
      <c r="AL17" s="15"/>
      <c r="AM17" s="15">
        <v>295000</v>
      </c>
      <c r="AN17" s="15">
        <v>348100</v>
      </c>
      <c r="AO17" s="15"/>
      <c r="AP17" s="15"/>
      <c r="AQ17" s="15"/>
      <c r="AR17" s="15"/>
      <c r="AS17" s="15"/>
      <c r="AT17" s="15"/>
      <c r="AU17" s="15"/>
      <c r="AV17" s="15"/>
      <c r="AW17" s="14" t="s">
        <v>125</v>
      </c>
      <c r="AX17" s="14" t="s">
        <v>449</v>
      </c>
      <c r="AY17" s="14" t="s">
        <v>199</v>
      </c>
    </row>
    <row r="18" spans="1:51" ht="38.25" outlineLevel="1" x14ac:dyDescent="0.2">
      <c r="A18" s="14" t="s">
        <v>1014</v>
      </c>
      <c r="B18" s="14" t="s">
        <v>134</v>
      </c>
      <c r="C18" s="14">
        <v>1</v>
      </c>
      <c r="D18" s="14" t="s">
        <v>110</v>
      </c>
      <c r="E18" s="14" t="s">
        <v>111</v>
      </c>
      <c r="F18" s="14"/>
      <c r="G18" s="14"/>
      <c r="H18" s="14" t="s">
        <v>1015</v>
      </c>
      <c r="I18" s="14"/>
      <c r="J18" s="18">
        <v>3430000</v>
      </c>
      <c r="K18" s="18">
        <v>4047400</v>
      </c>
      <c r="L18" s="23">
        <v>43094</v>
      </c>
      <c r="M18" s="14" t="s">
        <v>440</v>
      </c>
      <c r="N18" s="14"/>
      <c r="O18" s="14"/>
      <c r="P18" s="14"/>
      <c r="Q18" s="14" t="s">
        <v>442</v>
      </c>
      <c r="R18" s="14" t="s">
        <v>55</v>
      </c>
      <c r="S18" s="14" t="s">
        <v>780</v>
      </c>
      <c r="T18" s="14" t="s">
        <v>1016</v>
      </c>
      <c r="U18" s="14"/>
      <c r="V18" s="14"/>
      <c r="W18" s="23">
        <v>43101</v>
      </c>
      <c r="X18" s="24">
        <v>2018</v>
      </c>
      <c r="Y18" s="23">
        <v>43465</v>
      </c>
      <c r="Z18" s="14">
        <v>2018</v>
      </c>
      <c r="AA18" s="14" t="s">
        <v>741</v>
      </c>
      <c r="AB18" s="14"/>
      <c r="AC18" s="15">
        <v>3430000</v>
      </c>
      <c r="AD18" s="15">
        <v>4047400</v>
      </c>
      <c r="AE18" s="15"/>
      <c r="AF18" s="15"/>
      <c r="AG18" s="15"/>
      <c r="AH18" s="15"/>
      <c r="AI18" s="15"/>
      <c r="AJ18" s="15"/>
      <c r="AK18" s="15"/>
      <c r="AL18" s="15"/>
      <c r="AM18" s="15">
        <v>3430000</v>
      </c>
      <c r="AN18" s="15">
        <v>4047400</v>
      </c>
      <c r="AO18" s="15"/>
      <c r="AP18" s="15"/>
      <c r="AQ18" s="15"/>
      <c r="AR18" s="15"/>
      <c r="AS18" s="15"/>
      <c r="AT18" s="15"/>
      <c r="AU18" s="15"/>
      <c r="AV18" s="15"/>
      <c r="AW18" s="14" t="s">
        <v>743</v>
      </c>
      <c r="AX18" s="14" t="s">
        <v>744</v>
      </c>
      <c r="AY18" s="14" t="s">
        <v>199</v>
      </c>
    </row>
    <row r="19" spans="1:51" ht="38.25" outlineLevel="1" x14ac:dyDescent="0.2">
      <c r="A19" s="14" t="s">
        <v>1017</v>
      </c>
      <c r="B19" s="14" t="s">
        <v>134</v>
      </c>
      <c r="C19" s="14">
        <v>1</v>
      </c>
      <c r="D19" s="14" t="s">
        <v>110</v>
      </c>
      <c r="E19" s="14" t="s">
        <v>111</v>
      </c>
      <c r="F19" s="14"/>
      <c r="G19" s="14"/>
      <c r="H19" s="14" t="s">
        <v>1018</v>
      </c>
      <c r="I19" s="14"/>
      <c r="J19" s="18">
        <v>3000000</v>
      </c>
      <c r="K19" s="18">
        <v>3540000</v>
      </c>
      <c r="L19" s="23">
        <v>43094</v>
      </c>
      <c r="M19" s="14" t="s">
        <v>440</v>
      </c>
      <c r="N19" s="14"/>
      <c r="O19" s="14" t="s">
        <v>738</v>
      </c>
      <c r="P19" s="14"/>
      <c r="Q19" s="14" t="s">
        <v>442</v>
      </c>
      <c r="R19" s="14" t="s">
        <v>55</v>
      </c>
      <c r="S19" s="14" t="s">
        <v>739</v>
      </c>
      <c r="T19" s="14" t="s">
        <v>1019</v>
      </c>
      <c r="U19" s="14"/>
      <c r="V19" s="14"/>
      <c r="W19" s="23">
        <v>43101</v>
      </c>
      <c r="X19" s="24">
        <v>2018</v>
      </c>
      <c r="Y19" s="23">
        <v>43465</v>
      </c>
      <c r="Z19" s="14">
        <v>2018</v>
      </c>
      <c r="AA19" s="14" t="s">
        <v>741</v>
      </c>
      <c r="AB19" s="14"/>
      <c r="AC19" s="15">
        <v>3000000</v>
      </c>
      <c r="AD19" s="15">
        <v>3540000</v>
      </c>
      <c r="AE19" s="15"/>
      <c r="AF19" s="15"/>
      <c r="AG19" s="15"/>
      <c r="AH19" s="15"/>
      <c r="AI19" s="15"/>
      <c r="AJ19" s="15"/>
      <c r="AK19" s="15"/>
      <c r="AL19" s="15"/>
      <c r="AM19" s="15">
        <v>3000000</v>
      </c>
      <c r="AN19" s="15">
        <v>3540000</v>
      </c>
      <c r="AO19" s="15"/>
      <c r="AP19" s="15"/>
      <c r="AQ19" s="15"/>
      <c r="AR19" s="15"/>
      <c r="AS19" s="15"/>
      <c r="AT19" s="15"/>
      <c r="AU19" s="15"/>
      <c r="AV19" s="15"/>
      <c r="AW19" s="14" t="s">
        <v>743</v>
      </c>
      <c r="AX19" s="14" t="s">
        <v>744</v>
      </c>
      <c r="AY19" s="14" t="s">
        <v>199</v>
      </c>
    </row>
    <row r="20" spans="1:51" ht="38.25" outlineLevel="1" x14ac:dyDescent="0.2">
      <c r="A20" s="14" t="s">
        <v>734</v>
      </c>
      <c r="B20" s="14" t="s">
        <v>134</v>
      </c>
      <c r="C20" s="14">
        <v>1</v>
      </c>
      <c r="D20" s="14" t="s">
        <v>110</v>
      </c>
      <c r="E20" s="14" t="s">
        <v>111</v>
      </c>
      <c r="F20" s="14"/>
      <c r="G20" s="14"/>
      <c r="H20" s="14" t="s">
        <v>737</v>
      </c>
      <c r="I20" s="14"/>
      <c r="J20" s="18">
        <v>348000</v>
      </c>
      <c r="K20" s="18">
        <v>410640</v>
      </c>
      <c r="L20" s="23">
        <v>43094</v>
      </c>
      <c r="M20" s="14" t="s">
        <v>440</v>
      </c>
      <c r="N20" s="14"/>
      <c r="O20" s="14" t="s">
        <v>738</v>
      </c>
      <c r="P20" s="14"/>
      <c r="Q20" s="14" t="s">
        <v>442</v>
      </c>
      <c r="R20" s="14" t="s">
        <v>55</v>
      </c>
      <c r="S20" s="14" t="s">
        <v>739</v>
      </c>
      <c r="T20" s="14" t="s">
        <v>740</v>
      </c>
      <c r="U20" s="14"/>
      <c r="V20" s="14"/>
      <c r="W20" s="23">
        <v>43101</v>
      </c>
      <c r="X20" s="24">
        <v>2018</v>
      </c>
      <c r="Y20" s="23">
        <v>43465</v>
      </c>
      <c r="Z20" s="14">
        <v>2018</v>
      </c>
      <c r="AA20" s="14" t="s">
        <v>741</v>
      </c>
      <c r="AB20" s="14"/>
      <c r="AC20" s="15">
        <v>348000</v>
      </c>
      <c r="AD20" s="15">
        <v>410640</v>
      </c>
      <c r="AE20" s="15"/>
      <c r="AF20" s="15"/>
      <c r="AG20" s="15"/>
      <c r="AH20" s="15"/>
      <c r="AI20" s="15"/>
      <c r="AJ20" s="15"/>
      <c r="AK20" s="15"/>
      <c r="AL20" s="15"/>
      <c r="AM20" s="15">
        <v>348000</v>
      </c>
      <c r="AN20" s="15">
        <v>410640</v>
      </c>
      <c r="AO20" s="15"/>
      <c r="AP20" s="15"/>
      <c r="AQ20" s="15"/>
      <c r="AR20" s="15"/>
      <c r="AS20" s="15"/>
      <c r="AT20" s="15"/>
      <c r="AU20" s="15"/>
      <c r="AV20" s="15"/>
      <c r="AW20" s="14" t="s">
        <v>743</v>
      </c>
      <c r="AX20" s="14" t="s">
        <v>744</v>
      </c>
      <c r="AY20" s="14" t="s">
        <v>199</v>
      </c>
    </row>
    <row r="21" spans="1:51" ht="38.25" outlineLevel="1" x14ac:dyDescent="0.2">
      <c r="A21" s="14" t="s">
        <v>745</v>
      </c>
      <c r="B21" s="14" t="s">
        <v>134</v>
      </c>
      <c r="C21" s="14">
        <v>1</v>
      </c>
      <c r="D21" s="14" t="s">
        <v>110</v>
      </c>
      <c r="E21" s="14" t="s">
        <v>111</v>
      </c>
      <c r="F21" s="14"/>
      <c r="G21" s="14"/>
      <c r="H21" s="14" t="s">
        <v>746</v>
      </c>
      <c r="I21" s="14"/>
      <c r="J21" s="18">
        <v>870000</v>
      </c>
      <c r="K21" s="18">
        <v>1026600</v>
      </c>
      <c r="L21" s="23">
        <v>43094</v>
      </c>
      <c r="M21" s="14" t="s">
        <v>440</v>
      </c>
      <c r="N21" s="14"/>
      <c r="O21" s="14" t="s">
        <v>738</v>
      </c>
      <c r="P21" s="14"/>
      <c r="Q21" s="14" t="s">
        <v>442</v>
      </c>
      <c r="R21" s="14" t="s">
        <v>55</v>
      </c>
      <c r="S21" s="14" t="s">
        <v>747</v>
      </c>
      <c r="T21" s="14" t="s">
        <v>748</v>
      </c>
      <c r="U21" s="14"/>
      <c r="V21" s="14"/>
      <c r="W21" s="23">
        <v>43101</v>
      </c>
      <c r="X21" s="24">
        <v>2018</v>
      </c>
      <c r="Y21" s="23">
        <v>43465</v>
      </c>
      <c r="Z21" s="14">
        <v>2018</v>
      </c>
      <c r="AA21" s="14" t="s">
        <v>741</v>
      </c>
      <c r="AB21" s="14"/>
      <c r="AC21" s="15">
        <v>870000</v>
      </c>
      <c r="AD21" s="15">
        <v>1026600</v>
      </c>
      <c r="AE21" s="15"/>
      <c r="AF21" s="15"/>
      <c r="AG21" s="15"/>
      <c r="AH21" s="15"/>
      <c r="AI21" s="15"/>
      <c r="AJ21" s="15"/>
      <c r="AK21" s="15"/>
      <c r="AL21" s="15"/>
      <c r="AM21" s="15">
        <v>870000</v>
      </c>
      <c r="AN21" s="15">
        <v>1026600</v>
      </c>
      <c r="AO21" s="15"/>
      <c r="AP21" s="15"/>
      <c r="AQ21" s="15"/>
      <c r="AR21" s="15"/>
      <c r="AS21" s="15"/>
      <c r="AT21" s="15"/>
      <c r="AU21" s="15"/>
      <c r="AV21" s="15"/>
      <c r="AW21" s="14" t="s">
        <v>743</v>
      </c>
      <c r="AX21" s="14" t="s">
        <v>744</v>
      </c>
      <c r="AY21" s="14" t="s">
        <v>199</v>
      </c>
    </row>
    <row r="22" spans="1:51" ht="38.25" outlineLevel="1" x14ac:dyDescent="0.2">
      <c r="A22" s="14" t="s">
        <v>749</v>
      </c>
      <c r="B22" s="14" t="s">
        <v>134</v>
      </c>
      <c r="C22" s="14">
        <v>1</v>
      </c>
      <c r="D22" s="14" t="s">
        <v>110</v>
      </c>
      <c r="E22" s="14" t="s">
        <v>111</v>
      </c>
      <c r="F22" s="14"/>
      <c r="G22" s="14"/>
      <c r="H22" s="14" t="s">
        <v>750</v>
      </c>
      <c r="I22" s="14"/>
      <c r="J22" s="18">
        <v>670000</v>
      </c>
      <c r="K22" s="18">
        <v>790600</v>
      </c>
      <c r="L22" s="23">
        <v>43094</v>
      </c>
      <c r="M22" s="14" t="s">
        <v>440</v>
      </c>
      <c r="N22" s="14"/>
      <c r="O22" s="14" t="s">
        <v>738</v>
      </c>
      <c r="P22" s="14"/>
      <c r="Q22" s="14" t="s">
        <v>442</v>
      </c>
      <c r="R22" s="14" t="s">
        <v>55</v>
      </c>
      <c r="S22" s="14" t="s">
        <v>747</v>
      </c>
      <c r="T22" s="14" t="s">
        <v>748</v>
      </c>
      <c r="U22" s="14"/>
      <c r="V22" s="14"/>
      <c r="W22" s="23">
        <v>43101</v>
      </c>
      <c r="X22" s="24">
        <v>2018</v>
      </c>
      <c r="Y22" s="23">
        <v>43465</v>
      </c>
      <c r="Z22" s="14">
        <v>2018</v>
      </c>
      <c r="AA22" s="14" t="s">
        <v>741</v>
      </c>
      <c r="AB22" s="14"/>
      <c r="AC22" s="15">
        <v>670000</v>
      </c>
      <c r="AD22" s="15">
        <v>790600</v>
      </c>
      <c r="AE22" s="15"/>
      <c r="AF22" s="15"/>
      <c r="AG22" s="15"/>
      <c r="AH22" s="15"/>
      <c r="AI22" s="15"/>
      <c r="AJ22" s="15"/>
      <c r="AK22" s="15"/>
      <c r="AL22" s="15"/>
      <c r="AM22" s="15">
        <v>670000</v>
      </c>
      <c r="AN22" s="15">
        <v>790600</v>
      </c>
      <c r="AO22" s="15"/>
      <c r="AP22" s="15"/>
      <c r="AQ22" s="15"/>
      <c r="AR22" s="15"/>
      <c r="AS22" s="15"/>
      <c r="AT22" s="15"/>
      <c r="AU22" s="15"/>
      <c r="AV22" s="15"/>
      <c r="AW22" s="14" t="s">
        <v>743</v>
      </c>
      <c r="AX22" s="14" t="s">
        <v>744</v>
      </c>
      <c r="AY22" s="14" t="s">
        <v>199</v>
      </c>
    </row>
    <row r="23" spans="1:51" ht="63.75" outlineLevel="1" x14ac:dyDescent="0.2">
      <c r="A23" s="14" t="s">
        <v>1490</v>
      </c>
      <c r="B23" s="14" t="s">
        <v>134</v>
      </c>
      <c r="C23" s="14">
        <v>1</v>
      </c>
      <c r="D23" s="14" t="s">
        <v>110</v>
      </c>
      <c r="E23" s="14" t="s">
        <v>111</v>
      </c>
      <c r="F23" s="14"/>
      <c r="G23" s="14"/>
      <c r="H23" s="14" t="s">
        <v>1491</v>
      </c>
      <c r="I23" s="14"/>
      <c r="J23" s="18">
        <v>531000</v>
      </c>
      <c r="K23" s="18">
        <v>531000</v>
      </c>
      <c r="L23" s="23">
        <v>43094</v>
      </c>
      <c r="M23" s="14" t="s">
        <v>440</v>
      </c>
      <c r="N23" s="14"/>
      <c r="O23" s="14"/>
      <c r="P23" s="14"/>
      <c r="Q23" s="14" t="s">
        <v>442</v>
      </c>
      <c r="R23" s="14" t="s">
        <v>55</v>
      </c>
      <c r="S23" s="14" t="s">
        <v>1492</v>
      </c>
      <c r="T23" s="14" t="s">
        <v>1493</v>
      </c>
      <c r="U23" s="14"/>
      <c r="V23" s="14"/>
      <c r="W23" s="23">
        <v>43101</v>
      </c>
      <c r="X23" s="24">
        <v>2018</v>
      </c>
      <c r="Y23" s="23">
        <v>43465</v>
      </c>
      <c r="Z23" s="14">
        <v>2018</v>
      </c>
      <c r="AA23" s="14" t="s">
        <v>1494</v>
      </c>
      <c r="AB23" s="14"/>
      <c r="AC23" s="15">
        <v>531000</v>
      </c>
      <c r="AD23" s="15">
        <v>531000</v>
      </c>
      <c r="AE23" s="15"/>
      <c r="AF23" s="15"/>
      <c r="AG23" s="15"/>
      <c r="AH23" s="15"/>
      <c r="AI23" s="15"/>
      <c r="AJ23" s="15"/>
      <c r="AK23" s="15"/>
      <c r="AL23" s="15"/>
      <c r="AM23" s="15">
        <v>531000</v>
      </c>
      <c r="AN23" s="15">
        <v>531000</v>
      </c>
      <c r="AO23" s="15"/>
      <c r="AP23" s="15"/>
      <c r="AQ23" s="15"/>
      <c r="AR23" s="15"/>
      <c r="AS23" s="15"/>
      <c r="AT23" s="15"/>
      <c r="AU23" s="15"/>
      <c r="AV23" s="15"/>
      <c r="AW23" s="14" t="s">
        <v>1496</v>
      </c>
      <c r="AX23" s="14" t="s">
        <v>450</v>
      </c>
      <c r="AY23" s="14" t="s">
        <v>199</v>
      </c>
    </row>
    <row r="24" spans="1:51" ht="51" outlineLevel="1" x14ac:dyDescent="0.2">
      <c r="A24" s="14" t="s">
        <v>1497</v>
      </c>
      <c r="B24" s="14" t="s">
        <v>109</v>
      </c>
      <c r="C24" s="14">
        <v>1</v>
      </c>
      <c r="D24" s="14" t="s">
        <v>110</v>
      </c>
      <c r="E24" s="14" t="s">
        <v>111</v>
      </c>
      <c r="F24" s="14"/>
      <c r="G24" s="14"/>
      <c r="H24" s="14" t="s">
        <v>1498</v>
      </c>
      <c r="I24" s="14"/>
      <c r="J24" s="18">
        <v>2460000</v>
      </c>
      <c r="K24" s="18">
        <v>2460000</v>
      </c>
      <c r="L24" s="23">
        <v>43094</v>
      </c>
      <c r="M24" s="14" t="s">
        <v>440</v>
      </c>
      <c r="N24" s="14"/>
      <c r="O24" s="14"/>
      <c r="P24" s="14"/>
      <c r="Q24" s="14" t="s">
        <v>442</v>
      </c>
      <c r="R24" s="14" t="s">
        <v>55</v>
      </c>
      <c r="S24" s="14" t="s">
        <v>1499</v>
      </c>
      <c r="T24" s="14" t="s">
        <v>1500</v>
      </c>
      <c r="U24" s="14"/>
      <c r="V24" s="14"/>
      <c r="W24" s="23">
        <v>43101</v>
      </c>
      <c r="X24" s="24">
        <v>2018</v>
      </c>
      <c r="Y24" s="23">
        <v>43465</v>
      </c>
      <c r="Z24" s="14">
        <v>2018</v>
      </c>
      <c r="AA24" s="14" t="s">
        <v>1501</v>
      </c>
      <c r="AB24" s="14"/>
      <c r="AC24" s="15">
        <v>2460000</v>
      </c>
      <c r="AD24" s="15">
        <v>2460000</v>
      </c>
      <c r="AE24" s="15"/>
      <c r="AF24" s="15"/>
      <c r="AG24" s="15"/>
      <c r="AH24" s="15"/>
      <c r="AI24" s="15"/>
      <c r="AJ24" s="15"/>
      <c r="AK24" s="15"/>
      <c r="AL24" s="15"/>
      <c r="AM24" s="15">
        <v>2460000</v>
      </c>
      <c r="AN24" s="15">
        <v>2460000</v>
      </c>
      <c r="AO24" s="15"/>
      <c r="AP24" s="15"/>
      <c r="AQ24" s="15"/>
      <c r="AR24" s="15"/>
      <c r="AS24" s="15"/>
      <c r="AT24" s="15"/>
      <c r="AU24" s="15"/>
      <c r="AV24" s="15"/>
      <c r="AW24" s="14" t="s">
        <v>791</v>
      </c>
      <c r="AX24" s="14" t="s">
        <v>450</v>
      </c>
      <c r="AY24" s="14" t="s">
        <v>199</v>
      </c>
    </row>
    <row r="25" spans="1:51" ht="51" outlineLevel="1" x14ac:dyDescent="0.2">
      <c r="A25" s="14" t="s">
        <v>1502</v>
      </c>
      <c r="B25" s="14" t="s">
        <v>109</v>
      </c>
      <c r="C25" s="14">
        <v>1</v>
      </c>
      <c r="D25" s="14" t="s">
        <v>110</v>
      </c>
      <c r="E25" s="14" t="s">
        <v>111</v>
      </c>
      <c r="F25" s="14"/>
      <c r="G25" s="14"/>
      <c r="H25" s="14" t="s">
        <v>1503</v>
      </c>
      <c r="I25" s="14"/>
      <c r="J25" s="18">
        <v>1040000</v>
      </c>
      <c r="K25" s="18">
        <v>1040000</v>
      </c>
      <c r="L25" s="23">
        <v>43094</v>
      </c>
      <c r="M25" s="14" t="s">
        <v>440</v>
      </c>
      <c r="N25" s="14"/>
      <c r="O25" s="14"/>
      <c r="P25" s="14"/>
      <c r="Q25" s="14" t="s">
        <v>442</v>
      </c>
      <c r="R25" s="14" t="s">
        <v>55</v>
      </c>
      <c r="S25" s="14" t="s">
        <v>1499</v>
      </c>
      <c r="T25" s="14" t="s">
        <v>1500</v>
      </c>
      <c r="U25" s="14"/>
      <c r="V25" s="14"/>
      <c r="W25" s="23">
        <v>43101</v>
      </c>
      <c r="X25" s="24">
        <v>2018</v>
      </c>
      <c r="Y25" s="23">
        <v>43465</v>
      </c>
      <c r="Z25" s="14">
        <v>2018</v>
      </c>
      <c r="AA25" s="14" t="s">
        <v>1501</v>
      </c>
      <c r="AB25" s="14"/>
      <c r="AC25" s="15">
        <v>1040000</v>
      </c>
      <c r="AD25" s="15">
        <v>1040000</v>
      </c>
      <c r="AE25" s="15"/>
      <c r="AF25" s="15"/>
      <c r="AG25" s="15"/>
      <c r="AH25" s="15"/>
      <c r="AI25" s="15"/>
      <c r="AJ25" s="15"/>
      <c r="AK25" s="15"/>
      <c r="AL25" s="15"/>
      <c r="AM25" s="15">
        <v>1040000</v>
      </c>
      <c r="AN25" s="15">
        <v>1040000</v>
      </c>
      <c r="AO25" s="15"/>
      <c r="AP25" s="15"/>
      <c r="AQ25" s="15"/>
      <c r="AR25" s="15"/>
      <c r="AS25" s="15"/>
      <c r="AT25" s="15"/>
      <c r="AU25" s="15"/>
      <c r="AV25" s="15"/>
      <c r="AW25" s="14" t="s">
        <v>791</v>
      </c>
      <c r="AX25" s="14" t="s">
        <v>450</v>
      </c>
      <c r="AY25" s="14" t="s">
        <v>199</v>
      </c>
    </row>
    <row r="26" spans="1:51" ht="38.25" outlineLevel="1" x14ac:dyDescent="0.2">
      <c r="A26" s="14" t="s">
        <v>1504</v>
      </c>
      <c r="B26" s="14" t="s">
        <v>134</v>
      </c>
      <c r="C26" s="14">
        <v>1</v>
      </c>
      <c r="D26" s="14" t="s">
        <v>110</v>
      </c>
      <c r="E26" s="14" t="s">
        <v>111</v>
      </c>
      <c r="F26" s="14"/>
      <c r="G26" s="14"/>
      <c r="H26" s="14" t="s">
        <v>1505</v>
      </c>
      <c r="I26" s="14"/>
      <c r="J26" s="18">
        <v>600000</v>
      </c>
      <c r="K26" s="18">
        <v>708000</v>
      </c>
      <c r="L26" s="23">
        <v>43040</v>
      </c>
      <c r="M26" s="14" t="s">
        <v>116</v>
      </c>
      <c r="N26" s="14" t="s">
        <v>117</v>
      </c>
      <c r="O26" s="14"/>
      <c r="P26" s="14"/>
      <c r="Q26" s="14" t="s">
        <v>118</v>
      </c>
      <c r="R26" s="14" t="s">
        <v>55</v>
      </c>
      <c r="S26" s="14" t="s">
        <v>1035</v>
      </c>
      <c r="T26" s="14" t="s">
        <v>1506</v>
      </c>
      <c r="U26" s="14" t="s">
        <v>121</v>
      </c>
      <c r="V26" s="14"/>
      <c r="W26" s="23">
        <v>43101</v>
      </c>
      <c r="X26" s="24">
        <v>2018</v>
      </c>
      <c r="Y26" s="23">
        <v>43465</v>
      </c>
      <c r="Z26" s="14">
        <v>2018</v>
      </c>
      <c r="AA26" s="14" t="s">
        <v>1507</v>
      </c>
      <c r="AB26" s="14"/>
      <c r="AC26" s="15">
        <v>600000</v>
      </c>
      <c r="AD26" s="15">
        <v>708000</v>
      </c>
      <c r="AE26" s="15"/>
      <c r="AF26" s="15"/>
      <c r="AG26" s="15"/>
      <c r="AH26" s="15"/>
      <c r="AI26" s="15"/>
      <c r="AJ26" s="15"/>
      <c r="AK26" s="15"/>
      <c r="AL26" s="15"/>
      <c r="AM26" s="15">
        <v>600000</v>
      </c>
      <c r="AN26" s="15">
        <v>708000</v>
      </c>
      <c r="AO26" s="15"/>
      <c r="AP26" s="15"/>
      <c r="AQ26" s="15"/>
      <c r="AR26" s="15"/>
      <c r="AS26" s="15"/>
      <c r="AT26" s="15"/>
      <c r="AU26" s="15"/>
      <c r="AV26" s="15"/>
      <c r="AW26" s="14" t="s">
        <v>125</v>
      </c>
      <c r="AX26" s="14" t="s">
        <v>1474</v>
      </c>
      <c r="AY26" s="14" t="s">
        <v>199</v>
      </c>
    </row>
    <row r="27" spans="1:51" ht="51" outlineLevel="1" x14ac:dyDescent="0.2">
      <c r="A27" s="14" t="s">
        <v>540</v>
      </c>
      <c r="B27" s="14" t="s">
        <v>134</v>
      </c>
      <c r="C27" s="14">
        <v>1</v>
      </c>
      <c r="D27" s="14" t="s">
        <v>110</v>
      </c>
      <c r="E27" s="14" t="s">
        <v>111</v>
      </c>
      <c r="F27" s="14"/>
      <c r="G27" s="14"/>
      <c r="H27" s="14" t="s">
        <v>541</v>
      </c>
      <c r="I27" s="14"/>
      <c r="J27" s="18">
        <v>3662000</v>
      </c>
      <c r="K27" s="18">
        <v>4321160</v>
      </c>
      <c r="L27" s="23">
        <v>43075</v>
      </c>
      <c r="M27" s="14" t="s">
        <v>116</v>
      </c>
      <c r="N27" s="14"/>
      <c r="O27" s="14"/>
      <c r="P27" s="14"/>
      <c r="Q27" s="14" t="s">
        <v>118</v>
      </c>
      <c r="R27" s="14" t="s">
        <v>55</v>
      </c>
      <c r="S27" s="14" t="s">
        <v>542</v>
      </c>
      <c r="T27" s="14" t="s">
        <v>543</v>
      </c>
      <c r="U27" s="14" t="s">
        <v>121</v>
      </c>
      <c r="V27" s="14"/>
      <c r="W27" s="23">
        <v>43160</v>
      </c>
      <c r="X27" s="24">
        <v>2018</v>
      </c>
      <c r="Y27" s="23">
        <v>43266</v>
      </c>
      <c r="Z27" s="14">
        <v>2018</v>
      </c>
      <c r="AA27" s="14" t="s">
        <v>544</v>
      </c>
      <c r="AB27" s="14"/>
      <c r="AC27" s="15">
        <v>3662000</v>
      </c>
      <c r="AD27" s="15">
        <v>4321160</v>
      </c>
      <c r="AE27" s="15"/>
      <c r="AF27" s="15"/>
      <c r="AG27" s="15"/>
      <c r="AH27" s="15"/>
      <c r="AI27" s="15"/>
      <c r="AJ27" s="15"/>
      <c r="AK27" s="15"/>
      <c r="AL27" s="15"/>
      <c r="AM27" s="15">
        <v>3662000</v>
      </c>
      <c r="AN27" s="15">
        <v>4321160</v>
      </c>
      <c r="AO27" s="15"/>
      <c r="AP27" s="15"/>
      <c r="AQ27" s="15"/>
      <c r="AR27" s="15"/>
      <c r="AS27" s="15"/>
      <c r="AT27" s="15"/>
      <c r="AU27" s="15"/>
      <c r="AV27" s="15"/>
      <c r="AW27" s="14" t="s">
        <v>125</v>
      </c>
      <c r="AX27" s="14" t="s">
        <v>449</v>
      </c>
      <c r="AY27" s="14" t="s">
        <v>171</v>
      </c>
    </row>
    <row r="28" spans="1:51" ht="51" outlineLevel="1" x14ac:dyDescent="0.2">
      <c r="A28" s="14" t="s">
        <v>545</v>
      </c>
      <c r="B28" s="14" t="s">
        <v>134</v>
      </c>
      <c r="C28" s="14">
        <v>1</v>
      </c>
      <c r="D28" s="14" t="s">
        <v>110</v>
      </c>
      <c r="E28" s="14" t="s">
        <v>111</v>
      </c>
      <c r="F28" s="14"/>
      <c r="G28" s="14"/>
      <c r="H28" s="14" t="s">
        <v>546</v>
      </c>
      <c r="I28" s="14"/>
      <c r="J28" s="18">
        <v>1339000</v>
      </c>
      <c r="K28" s="18">
        <v>1580020</v>
      </c>
      <c r="L28" s="23">
        <v>43074</v>
      </c>
      <c r="M28" s="14" t="s">
        <v>116</v>
      </c>
      <c r="N28" s="14"/>
      <c r="O28" s="14"/>
      <c r="P28" s="14"/>
      <c r="Q28" s="14" t="s">
        <v>118</v>
      </c>
      <c r="R28" s="14" t="s">
        <v>55</v>
      </c>
      <c r="S28" s="14" t="s">
        <v>542</v>
      </c>
      <c r="T28" s="14" t="s">
        <v>543</v>
      </c>
      <c r="U28" s="14" t="s">
        <v>121</v>
      </c>
      <c r="V28" s="14"/>
      <c r="W28" s="23">
        <v>43160</v>
      </c>
      <c r="X28" s="24">
        <v>2018</v>
      </c>
      <c r="Y28" s="23">
        <v>43266</v>
      </c>
      <c r="Z28" s="14">
        <v>2018</v>
      </c>
      <c r="AA28" s="14" t="s">
        <v>544</v>
      </c>
      <c r="AB28" s="14"/>
      <c r="AC28" s="15">
        <v>1339000</v>
      </c>
      <c r="AD28" s="15">
        <v>1580020</v>
      </c>
      <c r="AE28" s="15"/>
      <c r="AF28" s="15"/>
      <c r="AG28" s="15"/>
      <c r="AH28" s="15"/>
      <c r="AI28" s="15"/>
      <c r="AJ28" s="15"/>
      <c r="AK28" s="15"/>
      <c r="AL28" s="15"/>
      <c r="AM28" s="15">
        <v>1339000</v>
      </c>
      <c r="AN28" s="15">
        <v>1580020</v>
      </c>
      <c r="AO28" s="15"/>
      <c r="AP28" s="15"/>
      <c r="AQ28" s="15"/>
      <c r="AR28" s="15"/>
      <c r="AS28" s="15"/>
      <c r="AT28" s="15"/>
      <c r="AU28" s="15"/>
      <c r="AV28" s="15"/>
      <c r="AW28" s="14" t="s">
        <v>125</v>
      </c>
      <c r="AX28" s="14" t="s">
        <v>449</v>
      </c>
      <c r="AY28" s="14" t="s">
        <v>171</v>
      </c>
    </row>
    <row r="29" spans="1:51" ht="63.75" outlineLevel="1" x14ac:dyDescent="0.2">
      <c r="A29" s="7" t="s">
        <v>751</v>
      </c>
      <c r="B29" s="7" t="s">
        <v>134</v>
      </c>
      <c r="C29" s="7">
        <v>1</v>
      </c>
      <c r="D29" s="7" t="s">
        <v>110</v>
      </c>
      <c r="E29" s="7" t="s">
        <v>111</v>
      </c>
      <c r="F29" s="7"/>
      <c r="G29" s="7"/>
      <c r="H29" s="7" t="s">
        <v>752</v>
      </c>
      <c r="I29" s="7"/>
      <c r="J29" s="8">
        <v>533000</v>
      </c>
      <c r="K29" s="8">
        <v>628940</v>
      </c>
      <c r="L29" s="9">
        <v>43140</v>
      </c>
      <c r="M29" s="7" t="s">
        <v>207</v>
      </c>
      <c r="N29" s="7"/>
      <c r="O29" s="7"/>
      <c r="P29" s="7"/>
      <c r="Q29" s="7" t="s">
        <v>118</v>
      </c>
      <c r="R29" s="7" t="s">
        <v>55</v>
      </c>
      <c r="S29" s="7" t="s">
        <v>753</v>
      </c>
      <c r="T29" s="7" t="s">
        <v>754</v>
      </c>
      <c r="U29" s="7" t="s">
        <v>121</v>
      </c>
      <c r="V29" s="7"/>
      <c r="W29" s="9">
        <v>43132</v>
      </c>
      <c r="X29" s="7">
        <v>2018</v>
      </c>
      <c r="Y29" s="9">
        <v>43465</v>
      </c>
      <c r="Z29" s="7">
        <v>2018</v>
      </c>
      <c r="AA29" s="7" t="s">
        <v>755</v>
      </c>
      <c r="AB29" s="7"/>
      <c r="AC29" s="22">
        <v>533000</v>
      </c>
      <c r="AD29" s="22">
        <v>628940</v>
      </c>
      <c r="AE29" s="22"/>
      <c r="AF29" s="22"/>
      <c r="AG29" s="22"/>
      <c r="AH29" s="22"/>
      <c r="AI29" s="22"/>
      <c r="AJ29" s="22"/>
      <c r="AK29" s="22"/>
      <c r="AL29" s="22"/>
      <c r="AM29" s="22">
        <v>533000</v>
      </c>
      <c r="AN29" s="22">
        <v>628940</v>
      </c>
      <c r="AO29" s="22"/>
      <c r="AP29" s="22"/>
      <c r="AQ29" s="22"/>
      <c r="AR29" s="22"/>
      <c r="AS29" s="22"/>
      <c r="AT29" s="22"/>
      <c r="AU29" s="22"/>
      <c r="AV29" s="22"/>
      <c r="AW29" s="7" t="s">
        <v>254</v>
      </c>
      <c r="AX29" s="7" t="s">
        <v>744</v>
      </c>
      <c r="AY29" s="7" t="s">
        <v>605</v>
      </c>
    </row>
    <row r="30" spans="1:51" ht="51" outlineLevel="1" x14ac:dyDescent="0.2">
      <c r="A30" s="7" t="s">
        <v>758</v>
      </c>
      <c r="B30" s="7" t="s">
        <v>134</v>
      </c>
      <c r="C30" s="7">
        <v>1</v>
      </c>
      <c r="D30" s="7" t="s">
        <v>110</v>
      </c>
      <c r="E30" s="7" t="s">
        <v>111</v>
      </c>
      <c r="F30" s="7"/>
      <c r="G30" s="7"/>
      <c r="H30" s="7" t="s">
        <v>759</v>
      </c>
      <c r="I30" s="7"/>
      <c r="J30" s="8">
        <v>847460</v>
      </c>
      <c r="K30" s="8">
        <v>1000002.8</v>
      </c>
      <c r="L30" s="9">
        <v>43143</v>
      </c>
      <c r="M30" s="7" t="s">
        <v>207</v>
      </c>
      <c r="N30" s="7"/>
      <c r="O30" s="7"/>
      <c r="P30" s="7"/>
      <c r="Q30" s="7" t="s">
        <v>118</v>
      </c>
      <c r="R30" s="7" t="s">
        <v>55</v>
      </c>
      <c r="S30" s="7" t="s">
        <v>760</v>
      </c>
      <c r="T30" s="7" t="s">
        <v>761</v>
      </c>
      <c r="U30" s="7" t="s">
        <v>121</v>
      </c>
      <c r="V30" s="7"/>
      <c r="W30" s="9">
        <v>43190</v>
      </c>
      <c r="X30" s="7">
        <v>2018</v>
      </c>
      <c r="Y30" s="9">
        <v>43496</v>
      </c>
      <c r="Z30" s="7">
        <v>2019</v>
      </c>
      <c r="AA30" s="7" t="s">
        <v>762</v>
      </c>
      <c r="AB30" s="7"/>
      <c r="AC30" s="22">
        <v>847460</v>
      </c>
      <c r="AD30" s="22">
        <v>1000002.8</v>
      </c>
      <c r="AE30" s="22"/>
      <c r="AF30" s="22"/>
      <c r="AG30" s="22"/>
      <c r="AH30" s="22"/>
      <c r="AI30" s="22"/>
      <c r="AJ30" s="22"/>
      <c r="AK30" s="22"/>
      <c r="AL30" s="22"/>
      <c r="AM30" s="22">
        <v>847460</v>
      </c>
      <c r="AN30" s="22">
        <v>1000002.8</v>
      </c>
      <c r="AO30" s="22"/>
      <c r="AP30" s="22"/>
      <c r="AQ30" s="22"/>
      <c r="AR30" s="22"/>
      <c r="AS30" s="22"/>
      <c r="AT30" s="22"/>
      <c r="AU30" s="22"/>
      <c r="AV30" s="22"/>
      <c r="AW30" s="7" t="s">
        <v>254</v>
      </c>
      <c r="AX30" s="7" t="s">
        <v>449</v>
      </c>
      <c r="AY30" s="7" t="s">
        <v>599</v>
      </c>
    </row>
    <row r="31" spans="1:51" ht="38.25" outlineLevel="1" x14ac:dyDescent="0.2">
      <c r="A31" s="14" t="s">
        <v>763</v>
      </c>
      <c r="B31" s="14" t="s">
        <v>134</v>
      </c>
      <c r="C31" s="14">
        <v>1</v>
      </c>
      <c r="D31" s="14" t="s">
        <v>110</v>
      </c>
      <c r="E31" s="14" t="s">
        <v>111</v>
      </c>
      <c r="F31" s="14"/>
      <c r="G31" s="14"/>
      <c r="H31" s="14" t="s">
        <v>764</v>
      </c>
      <c r="I31" s="14"/>
      <c r="J31" s="18">
        <v>5440000</v>
      </c>
      <c r="K31" s="18">
        <v>6419200</v>
      </c>
      <c r="L31" s="23">
        <v>43073</v>
      </c>
      <c r="M31" s="14" t="s">
        <v>116</v>
      </c>
      <c r="N31" s="14"/>
      <c r="O31" s="14"/>
      <c r="P31" s="14"/>
      <c r="Q31" s="14" t="s">
        <v>118</v>
      </c>
      <c r="R31" s="14" t="s">
        <v>55</v>
      </c>
      <c r="S31" s="14" t="s">
        <v>765</v>
      </c>
      <c r="T31" s="14" t="s">
        <v>766</v>
      </c>
      <c r="U31" s="14" t="s">
        <v>121</v>
      </c>
      <c r="V31" s="14"/>
      <c r="W31" s="23">
        <v>43221</v>
      </c>
      <c r="X31" s="24">
        <v>2018</v>
      </c>
      <c r="Y31" s="23">
        <v>43373</v>
      </c>
      <c r="Z31" s="14">
        <v>2018</v>
      </c>
      <c r="AA31" s="14" t="s">
        <v>767</v>
      </c>
      <c r="AB31" s="14"/>
      <c r="AC31" s="15">
        <v>5440000</v>
      </c>
      <c r="AD31" s="15">
        <v>6419200</v>
      </c>
      <c r="AE31" s="15"/>
      <c r="AF31" s="15"/>
      <c r="AG31" s="15"/>
      <c r="AH31" s="15"/>
      <c r="AI31" s="15"/>
      <c r="AJ31" s="15"/>
      <c r="AK31" s="15"/>
      <c r="AL31" s="15"/>
      <c r="AM31" s="15">
        <v>5440000</v>
      </c>
      <c r="AN31" s="15">
        <v>6419200</v>
      </c>
      <c r="AO31" s="15"/>
      <c r="AP31" s="15"/>
      <c r="AQ31" s="15"/>
      <c r="AR31" s="15"/>
      <c r="AS31" s="15"/>
      <c r="AT31" s="15"/>
      <c r="AU31" s="15"/>
      <c r="AV31" s="15"/>
      <c r="AW31" s="14" t="s">
        <v>125</v>
      </c>
      <c r="AX31" s="14" t="s">
        <v>744</v>
      </c>
      <c r="AY31" s="14" t="s">
        <v>308</v>
      </c>
    </row>
    <row r="32" spans="1:51" ht="51" outlineLevel="1" x14ac:dyDescent="0.2">
      <c r="A32" s="14" t="s">
        <v>771</v>
      </c>
      <c r="B32" s="14" t="s">
        <v>109</v>
      </c>
      <c r="C32" s="14">
        <v>1</v>
      </c>
      <c r="D32" s="14" t="s">
        <v>110</v>
      </c>
      <c r="E32" s="14" t="s">
        <v>111</v>
      </c>
      <c r="F32" s="14"/>
      <c r="G32" s="14"/>
      <c r="H32" s="14" t="s">
        <v>772</v>
      </c>
      <c r="I32" s="14"/>
      <c r="J32" s="18">
        <v>1653000</v>
      </c>
      <c r="K32" s="18">
        <v>1950540</v>
      </c>
      <c r="L32" s="23">
        <v>43077</v>
      </c>
      <c r="M32" s="14" t="s">
        <v>116</v>
      </c>
      <c r="N32" s="14" t="s">
        <v>117</v>
      </c>
      <c r="O32" s="14"/>
      <c r="P32" s="14"/>
      <c r="Q32" s="14" t="s">
        <v>118</v>
      </c>
      <c r="R32" s="14" t="s">
        <v>55</v>
      </c>
      <c r="S32" s="14" t="s">
        <v>773</v>
      </c>
      <c r="T32" s="14" t="s">
        <v>774</v>
      </c>
      <c r="U32" s="14" t="s">
        <v>121</v>
      </c>
      <c r="V32" s="14"/>
      <c r="W32" s="23">
        <v>43221</v>
      </c>
      <c r="X32" s="24">
        <v>2018</v>
      </c>
      <c r="Y32" s="23">
        <v>43373</v>
      </c>
      <c r="Z32" s="14">
        <v>2018</v>
      </c>
      <c r="AA32" s="14" t="s">
        <v>775</v>
      </c>
      <c r="AB32" s="14"/>
      <c r="AC32" s="15">
        <v>1653000</v>
      </c>
      <c r="AD32" s="15">
        <v>1950540</v>
      </c>
      <c r="AE32" s="15"/>
      <c r="AF32" s="15"/>
      <c r="AG32" s="15"/>
      <c r="AH32" s="15"/>
      <c r="AI32" s="15"/>
      <c r="AJ32" s="15"/>
      <c r="AK32" s="15"/>
      <c r="AL32" s="15"/>
      <c r="AM32" s="15">
        <v>1653000</v>
      </c>
      <c r="AN32" s="15">
        <v>1950540</v>
      </c>
      <c r="AO32" s="15"/>
      <c r="AP32" s="15"/>
      <c r="AQ32" s="15"/>
      <c r="AR32" s="15"/>
      <c r="AS32" s="15"/>
      <c r="AT32" s="15"/>
      <c r="AU32" s="15"/>
      <c r="AV32" s="15"/>
      <c r="AW32" s="14" t="s">
        <v>125</v>
      </c>
      <c r="AX32" s="14" t="s">
        <v>744</v>
      </c>
      <c r="AY32" s="14" t="s">
        <v>506</v>
      </c>
    </row>
    <row r="33" spans="1:51" ht="38.25" outlineLevel="1" x14ac:dyDescent="0.2">
      <c r="A33" s="14" t="s">
        <v>1020</v>
      </c>
      <c r="B33" s="14" t="s">
        <v>134</v>
      </c>
      <c r="C33" s="14">
        <v>1</v>
      </c>
      <c r="D33" s="14" t="s">
        <v>110</v>
      </c>
      <c r="E33" s="14" t="s">
        <v>111</v>
      </c>
      <c r="F33" s="14"/>
      <c r="G33" s="14"/>
      <c r="H33" s="14" t="s">
        <v>1021</v>
      </c>
      <c r="I33" s="14"/>
      <c r="J33" s="18">
        <v>23780000</v>
      </c>
      <c r="K33" s="18">
        <v>28060400</v>
      </c>
      <c r="L33" s="23">
        <v>43098</v>
      </c>
      <c r="M33" s="14" t="s">
        <v>440</v>
      </c>
      <c r="N33" s="14"/>
      <c r="O33" s="14" t="s">
        <v>738</v>
      </c>
      <c r="P33" s="14"/>
      <c r="Q33" s="14" t="s">
        <v>442</v>
      </c>
      <c r="R33" s="14" t="s">
        <v>55</v>
      </c>
      <c r="S33" s="14" t="s">
        <v>747</v>
      </c>
      <c r="T33" s="14" t="s">
        <v>1022</v>
      </c>
      <c r="U33" s="14"/>
      <c r="V33" s="14"/>
      <c r="W33" s="23">
        <v>43101</v>
      </c>
      <c r="X33" s="24">
        <v>2018</v>
      </c>
      <c r="Y33" s="23">
        <v>43465</v>
      </c>
      <c r="Z33" s="14">
        <v>2018</v>
      </c>
      <c r="AA33" s="14" t="s">
        <v>1023</v>
      </c>
      <c r="AB33" s="14"/>
      <c r="AC33" s="15">
        <v>23780000</v>
      </c>
      <c r="AD33" s="15">
        <v>28060400</v>
      </c>
      <c r="AE33" s="15"/>
      <c r="AF33" s="15"/>
      <c r="AG33" s="15"/>
      <c r="AH33" s="15"/>
      <c r="AI33" s="15"/>
      <c r="AJ33" s="15"/>
      <c r="AK33" s="15"/>
      <c r="AL33" s="15"/>
      <c r="AM33" s="15">
        <v>23780000</v>
      </c>
      <c r="AN33" s="15">
        <v>28060400</v>
      </c>
      <c r="AO33" s="15"/>
      <c r="AP33" s="15"/>
      <c r="AQ33" s="15"/>
      <c r="AR33" s="15"/>
      <c r="AS33" s="15"/>
      <c r="AT33" s="15"/>
      <c r="AU33" s="15"/>
      <c r="AV33" s="15"/>
      <c r="AW33" s="14" t="s">
        <v>743</v>
      </c>
      <c r="AX33" s="14" t="s">
        <v>744</v>
      </c>
      <c r="AY33" s="14" t="s">
        <v>171</v>
      </c>
    </row>
    <row r="34" spans="1:51" ht="38.25" outlineLevel="1" x14ac:dyDescent="0.2">
      <c r="A34" s="14" t="s">
        <v>1024</v>
      </c>
      <c r="B34" s="14" t="s">
        <v>134</v>
      </c>
      <c r="C34" s="14">
        <v>1</v>
      </c>
      <c r="D34" s="14" t="s">
        <v>110</v>
      </c>
      <c r="E34" s="14" t="s">
        <v>111</v>
      </c>
      <c r="F34" s="14"/>
      <c r="G34" s="14"/>
      <c r="H34" s="14" t="s">
        <v>424</v>
      </c>
      <c r="I34" s="14"/>
      <c r="J34" s="18">
        <v>290000</v>
      </c>
      <c r="K34" s="18">
        <v>319000</v>
      </c>
      <c r="L34" s="23">
        <v>43059</v>
      </c>
      <c r="M34" s="14" t="s">
        <v>207</v>
      </c>
      <c r="N34" s="14" t="s">
        <v>117</v>
      </c>
      <c r="O34" s="14"/>
      <c r="P34" s="14"/>
      <c r="Q34" s="14" t="s">
        <v>118</v>
      </c>
      <c r="R34" s="14" t="s">
        <v>55</v>
      </c>
      <c r="S34" s="14" t="s">
        <v>1025</v>
      </c>
      <c r="T34" s="14" t="s">
        <v>1025</v>
      </c>
      <c r="U34" s="14" t="s">
        <v>121</v>
      </c>
      <c r="V34" s="14"/>
      <c r="W34" s="23">
        <v>43101</v>
      </c>
      <c r="X34" s="24">
        <v>2018</v>
      </c>
      <c r="Y34" s="23">
        <v>43465</v>
      </c>
      <c r="Z34" s="14">
        <v>2018</v>
      </c>
      <c r="AA34" s="14" t="s">
        <v>1026</v>
      </c>
      <c r="AB34" s="14"/>
      <c r="AC34" s="15">
        <v>290000</v>
      </c>
      <c r="AD34" s="15">
        <v>319000</v>
      </c>
      <c r="AE34" s="15"/>
      <c r="AF34" s="15"/>
      <c r="AG34" s="15"/>
      <c r="AH34" s="15"/>
      <c r="AI34" s="15"/>
      <c r="AJ34" s="15"/>
      <c r="AK34" s="15"/>
      <c r="AL34" s="15"/>
      <c r="AM34" s="15">
        <v>290000</v>
      </c>
      <c r="AN34" s="15">
        <v>319000</v>
      </c>
      <c r="AO34" s="15"/>
      <c r="AP34" s="15"/>
      <c r="AQ34" s="15"/>
      <c r="AR34" s="15"/>
      <c r="AS34" s="15"/>
      <c r="AT34" s="15"/>
      <c r="AU34" s="15"/>
      <c r="AV34" s="15"/>
      <c r="AW34" s="14" t="s">
        <v>211</v>
      </c>
      <c r="AX34" s="14" t="s">
        <v>450</v>
      </c>
      <c r="AY34" s="14" t="s">
        <v>1027</v>
      </c>
    </row>
    <row r="35" spans="1:51" ht="51" outlineLevel="1" x14ac:dyDescent="0.2">
      <c r="A35" s="14" t="s">
        <v>1028</v>
      </c>
      <c r="B35" s="14" t="s">
        <v>134</v>
      </c>
      <c r="C35" s="14">
        <v>1</v>
      </c>
      <c r="D35" s="14" t="s">
        <v>110</v>
      </c>
      <c r="E35" s="14" t="s">
        <v>111</v>
      </c>
      <c r="F35" s="14"/>
      <c r="G35" s="14"/>
      <c r="H35" s="14" t="s">
        <v>584</v>
      </c>
      <c r="I35" s="14"/>
      <c r="J35" s="18">
        <v>1500000</v>
      </c>
      <c r="K35" s="18">
        <v>1650000</v>
      </c>
      <c r="L35" s="23">
        <v>43060</v>
      </c>
      <c r="M35" s="14" t="s">
        <v>207</v>
      </c>
      <c r="N35" s="14"/>
      <c r="O35" s="14"/>
      <c r="P35" s="14"/>
      <c r="Q35" s="14" t="s">
        <v>118</v>
      </c>
      <c r="R35" s="14" t="s">
        <v>55</v>
      </c>
      <c r="S35" s="14" t="s">
        <v>1025</v>
      </c>
      <c r="T35" s="14" t="s">
        <v>1025</v>
      </c>
      <c r="U35" s="14" t="s">
        <v>121</v>
      </c>
      <c r="V35" s="14"/>
      <c r="W35" s="23">
        <v>43101</v>
      </c>
      <c r="X35" s="24">
        <v>2018</v>
      </c>
      <c r="Y35" s="23">
        <v>43465</v>
      </c>
      <c r="Z35" s="14">
        <v>2018</v>
      </c>
      <c r="AA35" s="14" t="s">
        <v>1029</v>
      </c>
      <c r="AB35" s="14"/>
      <c r="AC35" s="15">
        <v>1500000</v>
      </c>
      <c r="AD35" s="15">
        <v>1650000</v>
      </c>
      <c r="AE35" s="15"/>
      <c r="AF35" s="15"/>
      <c r="AG35" s="15"/>
      <c r="AH35" s="15"/>
      <c r="AI35" s="15"/>
      <c r="AJ35" s="15"/>
      <c r="AK35" s="15"/>
      <c r="AL35" s="15"/>
      <c r="AM35" s="15">
        <v>1500000</v>
      </c>
      <c r="AN35" s="15">
        <v>1650000</v>
      </c>
      <c r="AO35" s="15"/>
      <c r="AP35" s="15"/>
      <c r="AQ35" s="15"/>
      <c r="AR35" s="15"/>
      <c r="AS35" s="15"/>
      <c r="AT35" s="15"/>
      <c r="AU35" s="15"/>
      <c r="AV35" s="15"/>
      <c r="AW35" s="14" t="s">
        <v>211</v>
      </c>
      <c r="AX35" s="14" t="s">
        <v>450</v>
      </c>
      <c r="AY35" s="14" t="s">
        <v>1027</v>
      </c>
    </row>
    <row r="36" spans="1:51" ht="38.25" outlineLevel="1" x14ac:dyDescent="0.2">
      <c r="A36" s="14" t="s">
        <v>1509</v>
      </c>
      <c r="B36" s="14" t="s">
        <v>134</v>
      </c>
      <c r="C36" s="14">
        <v>1</v>
      </c>
      <c r="D36" s="14" t="s">
        <v>110</v>
      </c>
      <c r="E36" s="14" t="s">
        <v>111</v>
      </c>
      <c r="F36" s="14"/>
      <c r="G36" s="14"/>
      <c r="H36" s="14" t="s">
        <v>1510</v>
      </c>
      <c r="I36" s="14"/>
      <c r="J36" s="18">
        <v>2575000</v>
      </c>
      <c r="K36" s="18">
        <v>3038500</v>
      </c>
      <c r="L36" s="23">
        <v>43094</v>
      </c>
      <c r="M36" s="14" t="s">
        <v>440</v>
      </c>
      <c r="N36" s="14"/>
      <c r="O36" s="14" t="s">
        <v>738</v>
      </c>
      <c r="P36" s="14"/>
      <c r="Q36" s="14" t="s">
        <v>442</v>
      </c>
      <c r="R36" s="14" t="s">
        <v>55</v>
      </c>
      <c r="S36" s="14" t="s">
        <v>739</v>
      </c>
      <c r="T36" s="14" t="s">
        <v>1019</v>
      </c>
      <c r="U36" s="14"/>
      <c r="V36" s="14"/>
      <c r="W36" s="23">
        <v>43101</v>
      </c>
      <c r="X36" s="24">
        <v>2018</v>
      </c>
      <c r="Y36" s="23">
        <v>43465</v>
      </c>
      <c r="Z36" s="14">
        <v>2018</v>
      </c>
      <c r="AA36" s="14" t="s">
        <v>1023</v>
      </c>
      <c r="AB36" s="14"/>
      <c r="AC36" s="15">
        <v>2575000</v>
      </c>
      <c r="AD36" s="15">
        <v>3038500</v>
      </c>
      <c r="AE36" s="15"/>
      <c r="AF36" s="15"/>
      <c r="AG36" s="15"/>
      <c r="AH36" s="15"/>
      <c r="AI36" s="15"/>
      <c r="AJ36" s="15"/>
      <c r="AK36" s="15"/>
      <c r="AL36" s="15"/>
      <c r="AM36" s="15">
        <v>2575000</v>
      </c>
      <c r="AN36" s="15">
        <v>3038500</v>
      </c>
      <c r="AO36" s="15"/>
      <c r="AP36" s="15"/>
      <c r="AQ36" s="15"/>
      <c r="AR36" s="15"/>
      <c r="AS36" s="15"/>
      <c r="AT36" s="15"/>
      <c r="AU36" s="15"/>
      <c r="AV36" s="15"/>
      <c r="AW36" s="14" t="s">
        <v>743</v>
      </c>
      <c r="AX36" s="14" t="s">
        <v>1069</v>
      </c>
      <c r="AY36" s="14" t="s">
        <v>171</v>
      </c>
    </row>
    <row r="37" spans="1:51" ht="89.25" outlineLevel="1" x14ac:dyDescent="0.2">
      <c r="A37" s="14" t="s">
        <v>1511</v>
      </c>
      <c r="B37" s="14" t="s">
        <v>134</v>
      </c>
      <c r="C37" s="14">
        <v>1</v>
      </c>
      <c r="D37" s="14" t="s">
        <v>110</v>
      </c>
      <c r="E37" s="14" t="s">
        <v>111</v>
      </c>
      <c r="F37" s="14"/>
      <c r="G37" s="14"/>
      <c r="H37" s="14" t="s">
        <v>1512</v>
      </c>
      <c r="I37" s="14"/>
      <c r="J37" s="18">
        <v>310000</v>
      </c>
      <c r="K37" s="18">
        <v>365800</v>
      </c>
      <c r="L37" s="23">
        <v>43095</v>
      </c>
      <c r="M37" s="14" t="s">
        <v>440</v>
      </c>
      <c r="N37" s="14"/>
      <c r="O37" s="14" t="s">
        <v>738</v>
      </c>
      <c r="P37" s="14"/>
      <c r="Q37" s="14" t="s">
        <v>442</v>
      </c>
      <c r="R37" s="14" t="s">
        <v>55</v>
      </c>
      <c r="S37" s="14" t="s">
        <v>747</v>
      </c>
      <c r="T37" s="14" t="s">
        <v>748</v>
      </c>
      <c r="U37" s="14"/>
      <c r="V37" s="14"/>
      <c r="W37" s="23">
        <v>43101</v>
      </c>
      <c r="X37" s="24">
        <v>2018</v>
      </c>
      <c r="Y37" s="23">
        <v>43465</v>
      </c>
      <c r="Z37" s="14">
        <v>2018</v>
      </c>
      <c r="AA37" s="14" t="s">
        <v>1023</v>
      </c>
      <c r="AB37" s="14"/>
      <c r="AC37" s="15">
        <v>310000</v>
      </c>
      <c r="AD37" s="15">
        <v>365800</v>
      </c>
      <c r="AE37" s="15"/>
      <c r="AF37" s="15"/>
      <c r="AG37" s="15"/>
      <c r="AH37" s="15"/>
      <c r="AI37" s="15"/>
      <c r="AJ37" s="15"/>
      <c r="AK37" s="15"/>
      <c r="AL37" s="15"/>
      <c r="AM37" s="15">
        <v>310000</v>
      </c>
      <c r="AN37" s="15">
        <v>365800</v>
      </c>
      <c r="AO37" s="15"/>
      <c r="AP37" s="15"/>
      <c r="AQ37" s="15"/>
      <c r="AR37" s="15"/>
      <c r="AS37" s="15"/>
      <c r="AT37" s="15"/>
      <c r="AU37" s="15"/>
      <c r="AV37" s="15"/>
      <c r="AW37" s="14" t="s">
        <v>1513</v>
      </c>
      <c r="AX37" s="14" t="s">
        <v>1069</v>
      </c>
      <c r="AY37" s="14" t="s">
        <v>171</v>
      </c>
    </row>
    <row r="38" spans="1:51" ht="76.5" outlineLevel="1" x14ac:dyDescent="0.2">
      <c r="A38" s="14" t="s">
        <v>1514</v>
      </c>
      <c r="B38" s="14" t="s">
        <v>134</v>
      </c>
      <c r="C38" s="14">
        <v>1</v>
      </c>
      <c r="D38" s="14" t="s">
        <v>110</v>
      </c>
      <c r="E38" s="14" t="s">
        <v>111</v>
      </c>
      <c r="F38" s="14"/>
      <c r="G38" s="14"/>
      <c r="H38" s="14" t="s">
        <v>1515</v>
      </c>
      <c r="I38" s="14"/>
      <c r="J38" s="18">
        <v>395000</v>
      </c>
      <c r="K38" s="18">
        <v>466100</v>
      </c>
      <c r="L38" s="23">
        <v>43089</v>
      </c>
      <c r="M38" s="14" t="s">
        <v>440</v>
      </c>
      <c r="N38" s="14"/>
      <c r="O38" s="14"/>
      <c r="P38" s="14"/>
      <c r="Q38" s="14" t="s">
        <v>442</v>
      </c>
      <c r="R38" s="14" t="s">
        <v>55</v>
      </c>
      <c r="S38" s="14" t="s">
        <v>1516</v>
      </c>
      <c r="T38" s="14" t="s">
        <v>1517</v>
      </c>
      <c r="U38" s="14"/>
      <c r="V38" s="14"/>
      <c r="W38" s="23">
        <v>43101</v>
      </c>
      <c r="X38" s="24">
        <v>2018</v>
      </c>
      <c r="Y38" s="23">
        <v>43465</v>
      </c>
      <c r="Z38" s="14">
        <v>2018</v>
      </c>
      <c r="AA38" s="14" t="s">
        <v>1023</v>
      </c>
      <c r="AB38" s="14"/>
      <c r="AC38" s="15">
        <v>395000</v>
      </c>
      <c r="AD38" s="15">
        <v>466100</v>
      </c>
      <c r="AE38" s="15"/>
      <c r="AF38" s="15"/>
      <c r="AG38" s="15"/>
      <c r="AH38" s="15"/>
      <c r="AI38" s="15"/>
      <c r="AJ38" s="15"/>
      <c r="AK38" s="15"/>
      <c r="AL38" s="15"/>
      <c r="AM38" s="15">
        <v>395000</v>
      </c>
      <c r="AN38" s="15">
        <v>466100</v>
      </c>
      <c r="AO38" s="15"/>
      <c r="AP38" s="15"/>
      <c r="AQ38" s="15"/>
      <c r="AR38" s="15"/>
      <c r="AS38" s="15"/>
      <c r="AT38" s="15"/>
      <c r="AU38" s="15"/>
      <c r="AV38" s="15"/>
      <c r="AW38" s="14" t="s">
        <v>1519</v>
      </c>
      <c r="AX38" s="14" t="s">
        <v>1069</v>
      </c>
      <c r="AY38" s="14" t="s">
        <v>1520</v>
      </c>
    </row>
    <row r="39" spans="1:51" ht="38.25" outlineLevel="1" x14ac:dyDescent="0.2">
      <c r="A39" s="14" t="s">
        <v>1521</v>
      </c>
      <c r="B39" s="14" t="s">
        <v>134</v>
      </c>
      <c r="C39" s="14">
        <v>1</v>
      </c>
      <c r="D39" s="14" t="s">
        <v>110</v>
      </c>
      <c r="E39" s="14" t="s">
        <v>111</v>
      </c>
      <c r="F39" s="14"/>
      <c r="G39" s="14"/>
      <c r="H39" s="14" t="s">
        <v>1522</v>
      </c>
      <c r="I39" s="14"/>
      <c r="J39" s="18">
        <v>130000</v>
      </c>
      <c r="K39" s="18">
        <v>153400</v>
      </c>
      <c r="L39" s="23">
        <v>43084</v>
      </c>
      <c r="M39" s="14" t="s">
        <v>440</v>
      </c>
      <c r="N39" s="14"/>
      <c r="O39" s="14"/>
      <c r="P39" s="14"/>
      <c r="Q39" s="14" t="s">
        <v>442</v>
      </c>
      <c r="R39" s="14" t="s">
        <v>55</v>
      </c>
      <c r="S39" s="14" t="s">
        <v>1523</v>
      </c>
      <c r="T39" s="14" t="s">
        <v>1524</v>
      </c>
      <c r="U39" s="14"/>
      <c r="V39" s="14"/>
      <c r="W39" s="23">
        <v>43101</v>
      </c>
      <c r="X39" s="24">
        <v>2018</v>
      </c>
      <c r="Y39" s="23">
        <v>43465</v>
      </c>
      <c r="Z39" s="14">
        <v>2018</v>
      </c>
      <c r="AA39" s="14" t="s">
        <v>1525</v>
      </c>
      <c r="AB39" s="14"/>
      <c r="AC39" s="15">
        <v>130000</v>
      </c>
      <c r="AD39" s="15">
        <v>153400</v>
      </c>
      <c r="AE39" s="15"/>
      <c r="AF39" s="15"/>
      <c r="AG39" s="15"/>
      <c r="AH39" s="15"/>
      <c r="AI39" s="15"/>
      <c r="AJ39" s="15"/>
      <c r="AK39" s="15"/>
      <c r="AL39" s="15"/>
      <c r="AM39" s="15">
        <v>130000</v>
      </c>
      <c r="AN39" s="15">
        <v>153400</v>
      </c>
      <c r="AO39" s="15"/>
      <c r="AP39" s="15"/>
      <c r="AQ39" s="15"/>
      <c r="AR39" s="15"/>
      <c r="AS39" s="15"/>
      <c r="AT39" s="15"/>
      <c r="AU39" s="15"/>
      <c r="AV39" s="15"/>
      <c r="AW39" s="14" t="s">
        <v>1526</v>
      </c>
      <c r="AX39" s="14" t="s">
        <v>1167</v>
      </c>
      <c r="AY39" s="14" t="s">
        <v>1163</v>
      </c>
    </row>
    <row r="40" spans="1:51" ht="140.25" outlineLevel="1" x14ac:dyDescent="0.2">
      <c r="A40" s="14" t="s">
        <v>1527</v>
      </c>
      <c r="B40" s="14" t="s">
        <v>134</v>
      </c>
      <c r="C40" s="14">
        <v>1</v>
      </c>
      <c r="D40" s="14" t="s">
        <v>110</v>
      </c>
      <c r="E40" s="14" t="s">
        <v>111</v>
      </c>
      <c r="F40" s="14"/>
      <c r="G40" s="14"/>
      <c r="H40" s="14" t="s">
        <v>1528</v>
      </c>
      <c r="I40" s="14"/>
      <c r="J40" s="18">
        <v>9800000</v>
      </c>
      <c r="K40" s="18">
        <v>11564000</v>
      </c>
      <c r="L40" s="23">
        <v>43084</v>
      </c>
      <c r="M40" s="14" t="s">
        <v>440</v>
      </c>
      <c r="N40" s="14" t="s">
        <v>117</v>
      </c>
      <c r="O40" s="14"/>
      <c r="P40" s="14"/>
      <c r="Q40" s="14" t="s">
        <v>442</v>
      </c>
      <c r="R40" s="14" t="s">
        <v>55</v>
      </c>
      <c r="S40" s="14" t="s">
        <v>1035</v>
      </c>
      <c r="T40" s="14" t="s">
        <v>1506</v>
      </c>
      <c r="U40" s="14"/>
      <c r="V40" s="14"/>
      <c r="W40" s="23">
        <v>43101</v>
      </c>
      <c r="X40" s="24">
        <v>2018</v>
      </c>
      <c r="Y40" s="23">
        <v>43465</v>
      </c>
      <c r="Z40" s="14">
        <v>2018</v>
      </c>
      <c r="AA40" s="14" t="s">
        <v>1529</v>
      </c>
      <c r="AB40" s="14"/>
      <c r="AC40" s="15">
        <v>9800000</v>
      </c>
      <c r="AD40" s="15">
        <v>11564000</v>
      </c>
      <c r="AE40" s="15"/>
      <c r="AF40" s="15"/>
      <c r="AG40" s="15"/>
      <c r="AH40" s="15"/>
      <c r="AI40" s="15"/>
      <c r="AJ40" s="15"/>
      <c r="AK40" s="15"/>
      <c r="AL40" s="15"/>
      <c r="AM40" s="15">
        <v>9800000</v>
      </c>
      <c r="AN40" s="15">
        <v>11564000</v>
      </c>
      <c r="AO40" s="15"/>
      <c r="AP40" s="15"/>
      <c r="AQ40" s="15"/>
      <c r="AR40" s="15"/>
      <c r="AS40" s="15"/>
      <c r="AT40" s="15"/>
      <c r="AU40" s="15"/>
      <c r="AV40" s="15"/>
      <c r="AW40" s="14" t="s">
        <v>1530</v>
      </c>
      <c r="AX40" s="14" t="s">
        <v>1474</v>
      </c>
      <c r="AY40" s="14" t="s">
        <v>1520</v>
      </c>
    </row>
    <row r="41" spans="1:51" ht="38.25" outlineLevel="1" x14ac:dyDescent="0.2">
      <c r="A41" s="14" t="s">
        <v>777</v>
      </c>
      <c r="B41" s="14" t="s">
        <v>214</v>
      </c>
      <c r="C41" s="14">
        <v>1</v>
      </c>
      <c r="D41" s="14" t="s">
        <v>110</v>
      </c>
      <c r="E41" s="14" t="s">
        <v>111</v>
      </c>
      <c r="F41" s="14"/>
      <c r="G41" s="14"/>
      <c r="H41" s="14" t="s">
        <v>778</v>
      </c>
      <c r="I41" s="14"/>
      <c r="J41" s="18">
        <v>74988730.469999999</v>
      </c>
      <c r="K41" s="18">
        <v>88486701.950000003</v>
      </c>
      <c r="L41" s="23">
        <v>43040</v>
      </c>
      <c r="M41" s="14" t="s">
        <v>182</v>
      </c>
      <c r="N41" s="14" t="s">
        <v>117</v>
      </c>
      <c r="O41" s="14"/>
      <c r="P41" s="14"/>
      <c r="Q41" s="14" t="s">
        <v>118</v>
      </c>
      <c r="R41" s="14" t="s">
        <v>453</v>
      </c>
      <c r="S41" s="14" t="s">
        <v>779</v>
      </c>
      <c r="T41" s="14" t="s">
        <v>780</v>
      </c>
      <c r="U41" s="14" t="s">
        <v>455</v>
      </c>
      <c r="V41" s="14"/>
      <c r="W41" s="23">
        <v>43101</v>
      </c>
      <c r="X41" s="24">
        <v>2018</v>
      </c>
      <c r="Y41" s="23">
        <v>43465</v>
      </c>
      <c r="Z41" s="14">
        <v>2018</v>
      </c>
      <c r="AA41" s="14" t="s">
        <v>781</v>
      </c>
      <c r="AB41" s="14"/>
      <c r="AC41" s="15">
        <v>74988730.469999999</v>
      </c>
      <c r="AD41" s="15">
        <v>88486701.950000003</v>
      </c>
      <c r="AE41" s="15"/>
      <c r="AF41" s="15"/>
      <c r="AG41" s="15"/>
      <c r="AH41" s="15"/>
      <c r="AI41" s="15"/>
      <c r="AJ41" s="15"/>
      <c r="AK41" s="15"/>
      <c r="AL41" s="15"/>
      <c r="AM41" s="15">
        <v>74988730.469999999</v>
      </c>
      <c r="AN41" s="15">
        <v>88486701.950000003</v>
      </c>
      <c r="AO41" s="15"/>
      <c r="AP41" s="15"/>
      <c r="AQ41" s="15"/>
      <c r="AR41" s="15"/>
      <c r="AS41" s="15"/>
      <c r="AT41" s="15"/>
      <c r="AU41" s="15"/>
      <c r="AV41" s="15"/>
      <c r="AW41" s="14" t="s">
        <v>225</v>
      </c>
      <c r="AX41" s="14" t="s">
        <v>744</v>
      </c>
      <c r="AY41" s="14" t="s">
        <v>143</v>
      </c>
    </row>
    <row r="42" spans="1:51" ht="38.25" outlineLevel="1" x14ac:dyDescent="0.2">
      <c r="A42" s="14" t="s">
        <v>783</v>
      </c>
      <c r="B42" s="14" t="s">
        <v>214</v>
      </c>
      <c r="C42" s="14">
        <v>1</v>
      </c>
      <c r="D42" s="14" t="s">
        <v>110</v>
      </c>
      <c r="E42" s="14" t="s">
        <v>111</v>
      </c>
      <c r="F42" s="14"/>
      <c r="G42" s="14"/>
      <c r="H42" s="14" t="s">
        <v>784</v>
      </c>
      <c r="I42" s="14"/>
      <c r="J42" s="18">
        <v>5214000</v>
      </c>
      <c r="K42" s="18">
        <v>6152520</v>
      </c>
      <c r="L42" s="23">
        <v>43045</v>
      </c>
      <c r="M42" s="14" t="s">
        <v>116</v>
      </c>
      <c r="N42" s="14"/>
      <c r="O42" s="14"/>
      <c r="P42" s="14"/>
      <c r="Q42" s="14" t="s">
        <v>118</v>
      </c>
      <c r="R42" s="14" t="s">
        <v>55</v>
      </c>
      <c r="S42" s="14" t="s">
        <v>151</v>
      </c>
      <c r="T42" s="14" t="s">
        <v>151</v>
      </c>
      <c r="U42" s="14" t="s">
        <v>121</v>
      </c>
      <c r="V42" s="14"/>
      <c r="W42" s="23">
        <v>43101</v>
      </c>
      <c r="X42" s="24">
        <v>2018</v>
      </c>
      <c r="Y42" s="23">
        <v>43465</v>
      </c>
      <c r="Z42" s="14">
        <v>2018</v>
      </c>
      <c r="AA42" s="14" t="s">
        <v>785</v>
      </c>
      <c r="AB42" s="14"/>
      <c r="AC42" s="15">
        <v>5214000</v>
      </c>
      <c r="AD42" s="15">
        <v>6152520</v>
      </c>
      <c r="AE42" s="15"/>
      <c r="AF42" s="15"/>
      <c r="AG42" s="15"/>
      <c r="AH42" s="15"/>
      <c r="AI42" s="15"/>
      <c r="AJ42" s="15"/>
      <c r="AK42" s="15"/>
      <c r="AL42" s="15"/>
      <c r="AM42" s="15">
        <v>5214000</v>
      </c>
      <c r="AN42" s="15">
        <v>6152520</v>
      </c>
      <c r="AO42" s="15"/>
      <c r="AP42" s="15"/>
      <c r="AQ42" s="15"/>
      <c r="AR42" s="15"/>
      <c r="AS42" s="15"/>
      <c r="AT42" s="15"/>
      <c r="AU42" s="15"/>
      <c r="AV42" s="15"/>
      <c r="AW42" s="14" t="s">
        <v>125</v>
      </c>
      <c r="AX42" s="14" t="s">
        <v>744</v>
      </c>
      <c r="AY42" s="14" t="s">
        <v>143</v>
      </c>
    </row>
    <row r="43" spans="1:51" ht="51" outlineLevel="1" x14ac:dyDescent="0.2">
      <c r="A43" s="14" t="s">
        <v>786</v>
      </c>
      <c r="B43" s="14" t="s">
        <v>109</v>
      </c>
      <c r="C43" s="14">
        <v>1</v>
      </c>
      <c r="D43" s="14" t="s">
        <v>110</v>
      </c>
      <c r="E43" s="14" t="s">
        <v>111</v>
      </c>
      <c r="F43" s="14"/>
      <c r="G43" s="14"/>
      <c r="H43" s="14" t="s">
        <v>787</v>
      </c>
      <c r="I43" s="14"/>
      <c r="J43" s="18">
        <v>116000</v>
      </c>
      <c r="K43" s="18">
        <v>136880</v>
      </c>
      <c r="L43" s="23">
        <v>43088</v>
      </c>
      <c r="M43" s="14" t="s">
        <v>440</v>
      </c>
      <c r="N43" s="14"/>
      <c r="O43" s="14"/>
      <c r="P43" s="14"/>
      <c r="Q43" s="14" t="s">
        <v>442</v>
      </c>
      <c r="R43" s="14" t="s">
        <v>55</v>
      </c>
      <c r="S43" s="14" t="s">
        <v>788</v>
      </c>
      <c r="T43" s="14" t="s">
        <v>788</v>
      </c>
      <c r="U43" s="14"/>
      <c r="V43" s="14"/>
      <c r="W43" s="23">
        <v>43101</v>
      </c>
      <c r="X43" s="24">
        <v>2018</v>
      </c>
      <c r="Y43" s="23">
        <v>43465</v>
      </c>
      <c r="Z43" s="14">
        <v>2018</v>
      </c>
      <c r="AA43" s="14" t="s">
        <v>790</v>
      </c>
      <c r="AB43" s="14"/>
      <c r="AC43" s="15">
        <v>116000</v>
      </c>
      <c r="AD43" s="15">
        <v>136880</v>
      </c>
      <c r="AE43" s="15"/>
      <c r="AF43" s="15"/>
      <c r="AG43" s="15"/>
      <c r="AH43" s="15"/>
      <c r="AI43" s="15"/>
      <c r="AJ43" s="15"/>
      <c r="AK43" s="15"/>
      <c r="AL43" s="15"/>
      <c r="AM43" s="15">
        <v>116000</v>
      </c>
      <c r="AN43" s="15">
        <v>136880</v>
      </c>
      <c r="AO43" s="15"/>
      <c r="AP43" s="15"/>
      <c r="AQ43" s="15"/>
      <c r="AR43" s="15"/>
      <c r="AS43" s="15"/>
      <c r="AT43" s="15"/>
      <c r="AU43" s="15"/>
      <c r="AV43" s="15"/>
      <c r="AW43" s="14" t="s">
        <v>791</v>
      </c>
      <c r="AX43" s="14" t="s">
        <v>744</v>
      </c>
      <c r="AY43" s="14" t="s">
        <v>506</v>
      </c>
    </row>
    <row r="44" spans="1:51" ht="51" outlineLevel="1" x14ac:dyDescent="0.2">
      <c r="A44" s="14" t="s">
        <v>792</v>
      </c>
      <c r="B44" s="14" t="s">
        <v>109</v>
      </c>
      <c r="C44" s="14">
        <v>1</v>
      </c>
      <c r="D44" s="14" t="s">
        <v>110</v>
      </c>
      <c r="E44" s="14" t="s">
        <v>111</v>
      </c>
      <c r="F44" s="14"/>
      <c r="G44" s="14"/>
      <c r="H44" s="14" t="s">
        <v>793</v>
      </c>
      <c r="I44" s="14"/>
      <c r="J44" s="18">
        <v>832000</v>
      </c>
      <c r="K44" s="18">
        <v>981760</v>
      </c>
      <c r="L44" s="23">
        <v>43053</v>
      </c>
      <c r="M44" s="14" t="s">
        <v>116</v>
      </c>
      <c r="N44" s="14"/>
      <c r="O44" s="14"/>
      <c r="P44" s="14"/>
      <c r="Q44" s="14" t="s">
        <v>118</v>
      </c>
      <c r="R44" s="14" t="s">
        <v>55</v>
      </c>
      <c r="S44" s="14" t="s">
        <v>443</v>
      </c>
      <c r="T44" s="14" t="s">
        <v>731</v>
      </c>
      <c r="U44" s="14" t="s">
        <v>121</v>
      </c>
      <c r="V44" s="14"/>
      <c r="W44" s="23">
        <v>43185</v>
      </c>
      <c r="X44" s="24">
        <v>2018</v>
      </c>
      <c r="Y44" s="23">
        <v>43465</v>
      </c>
      <c r="Z44" s="14">
        <v>2018</v>
      </c>
      <c r="AA44" s="14" t="s">
        <v>795</v>
      </c>
      <c r="AB44" s="14"/>
      <c r="AC44" s="15">
        <v>832000</v>
      </c>
      <c r="AD44" s="15">
        <v>981760</v>
      </c>
      <c r="AE44" s="15"/>
      <c r="AF44" s="15"/>
      <c r="AG44" s="15"/>
      <c r="AH44" s="15"/>
      <c r="AI44" s="15"/>
      <c r="AJ44" s="15"/>
      <c r="AK44" s="15"/>
      <c r="AL44" s="15"/>
      <c r="AM44" s="15">
        <v>832000</v>
      </c>
      <c r="AN44" s="15">
        <v>981760</v>
      </c>
      <c r="AO44" s="15"/>
      <c r="AP44" s="15"/>
      <c r="AQ44" s="15"/>
      <c r="AR44" s="15"/>
      <c r="AS44" s="15"/>
      <c r="AT44" s="15"/>
      <c r="AU44" s="15"/>
      <c r="AV44" s="15"/>
      <c r="AW44" s="14" t="s">
        <v>125</v>
      </c>
      <c r="AX44" s="14" t="s">
        <v>449</v>
      </c>
      <c r="AY44" s="14" t="s">
        <v>506</v>
      </c>
    </row>
    <row r="45" spans="1:51" ht="38.25" outlineLevel="1" x14ac:dyDescent="0.2">
      <c r="A45" s="14" t="s">
        <v>796</v>
      </c>
      <c r="B45" s="14" t="s">
        <v>214</v>
      </c>
      <c r="C45" s="14">
        <v>1</v>
      </c>
      <c r="D45" s="14" t="s">
        <v>110</v>
      </c>
      <c r="E45" s="14" t="s">
        <v>111</v>
      </c>
      <c r="F45" s="14"/>
      <c r="G45" s="14"/>
      <c r="H45" s="14" t="s">
        <v>797</v>
      </c>
      <c r="I45" s="14"/>
      <c r="J45" s="18">
        <v>115000</v>
      </c>
      <c r="K45" s="18">
        <v>135700</v>
      </c>
      <c r="L45" s="23">
        <v>43049</v>
      </c>
      <c r="M45" s="14" t="s">
        <v>116</v>
      </c>
      <c r="N45" s="14" t="s">
        <v>117</v>
      </c>
      <c r="O45" s="14"/>
      <c r="P45" s="14"/>
      <c r="Q45" s="14" t="s">
        <v>118</v>
      </c>
      <c r="R45" s="14" t="s">
        <v>55</v>
      </c>
      <c r="S45" s="14" t="s">
        <v>798</v>
      </c>
      <c r="T45" s="14" t="s">
        <v>799</v>
      </c>
      <c r="U45" s="14" t="s">
        <v>121</v>
      </c>
      <c r="V45" s="14"/>
      <c r="W45" s="23">
        <v>43101</v>
      </c>
      <c r="X45" s="24">
        <v>2018</v>
      </c>
      <c r="Y45" s="23">
        <v>43465</v>
      </c>
      <c r="Z45" s="14">
        <v>2018</v>
      </c>
      <c r="AA45" s="14" t="s">
        <v>800</v>
      </c>
      <c r="AB45" s="14"/>
      <c r="AC45" s="15">
        <v>115000</v>
      </c>
      <c r="AD45" s="15">
        <v>135700</v>
      </c>
      <c r="AE45" s="15"/>
      <c r="AF45" s="15"/>
      <c r="AG45" s="15"/>
      <c r="AH45" s="15"/>
      <c r="AI45" s="15"/>
      <c r="AJ45" s="15"/>
      <c r="AK45" s="15"/>
      <c r="AL45" s="15"/>
      <c r="AM45" s="15">
        <v>115000</v>
      </c>
      <c r="AN45" s="15">
        <v>135700</v>
      </c>
      <c r="AO45" s="15"/>
      <c r="AP45" s="15"/>
      <c r="AQ45" s="15"/>
      <c r="AR45" s="15"/>
      <c r="AS45" s="15"/>
      <c r="AT45" s="15"/>
      <c r="AU45" s="15"/>
      <c r="AV45" s="15"/>
      <c r="AW45" s="14" t="s">
        <v>125</v>
      </c>
      <c r="AX45" s="14" t="s">
        <v>450</v>
      </c>
      <c r="AY45" s="14" t="s">
        <v>143</v>
      </c>
    </row>
    <row r="46" spans="1:51" ht="51" outlineLevel="1" x14ac:dyDescent="0.2">
      <c r="A46" s="14" t="s">
        <v>1531</v>
      </c>
      <c r="B46" s="14" t="s">
        <v>134</v>
      </c>
      <c r="C46" s="14">
        <v>1</v>
      </c>
      <c r="D46" s="14" t="s">
        <v>110</v>
      </c>
      <c r="E46" s="14" t="s">
        <v>111</v>
      </c>
      <c r="F46" s="14"/>
      <c r="G46" s="14"/>
      <c r="H46" s="14" t="s">
        <v>1532</v>
      </c>
      <c r="I46" s="14"/>
      <c r="J46" s="18">
        <v>151000</v>
      </c>
      <c r="K46" s="18">
        <v>178180</v>
      </c>
      <c r="L46" s="23">
        <v>43062</v>
      </c>
      <c r="M46" s="14" t="s">
        <v>207</v>
      </c>
      <c r="N46" s="14"/>
      <c r="O46" s="14"/>
      <c r="P46" s="14"/>
      <c r="Q46" s="14" t="s">
        <v>118</v>
      </c>
      <c r="R46" s="14" t="s">
        <v>55</v>
      </c>
      <c r="S46" s="14" t="s">
        <v>151</v>
      </c>
      <c r="T46" s="14" t="s">
        <v>1533</v>
      </c>
      <c r="U46" s="14" t="s">
        <v>121</v>
      </c>
      <c r="V46" s="14"/>
      <c r="W46" s="23">
        <v>43101</v>
      </c>
      <c r="X46" s="24">
        <v>2018</v>
      </c>
      <c r="Y46" s="23">
        <v>43465</v>
      </c>
      <c r="Z46" s="14">
        <v>2018</v>
      </c>
      <c r="AA46" s="14" t="s">
        <v>1534</v>
      </c>
      <c r="AB46" s="14"/>
      <c r="AC46" s="15">
        <v>151000</v>
      </c>
      <c r="AD46" s="15">
        <v>178180</v>
      </c>
      <c r="AE46" s="15"/>
      <c r="AF46" s="15"/>
      <c r="AG46" s="15"/>
      <c r="AH46" s="15"/>
      <c r="AI46" s="15"/>
      <c r="AJ46" s="15"/>
      <c r="AK46" s="15"/>
      <c r="AL46" s="15"/>
      <c r="AM46" s="15">
        <v>151000</v>
      </c>
      <c r="AN46" s="15">
        <v>178180</v>
      </c>
      <c r="AO46" s="15"/>
      <c r="AP46" s="15"/>
      <c r="AQ46" s="15"/>
      <c r="AR46" s="15"/>
      <c r="AS46" s="15"/>
      <c r="AT46" s="15"/>
      <c r="AU46" s="15"/>
      <c r="AV46" s="15"/>
      <c r="AW46" s="14" t="s">
        <v>211</v>
      </c>
      <c r="AX46" s="14" t="s">
        <v>450</v>
      </c>
      <c r="AY46" s="14" t="s">
        <v>1487</v>
      </c>
    </row>
    <row r="47" spans="1:51" ht="38.25" outlineLevel="1" x14ac:dyDescent="0.2">
      <c r="A47" s="14" t="s">
        <v>1030</v>
      </c>
      <c r="B47" s="14" t="s">
        <v>134</v>
      </c>
      <c r="C47" s="14">
        <v>1</v>
      </c>
      <c r="D47" s="14" t="s">
        <v>110</v>
      </c>
      <c r="E47" s="14" t="s">
        <v>111</v>
      </c>
      <c r="F47" s="14"/>
      <c r="G47" s="14"/>
      <c r="H47" s="14" t="s">
        <v>1031</v>
      </c>
      <c r="I47" s="14"/>
      <c r="J47" s="18">
        <v>11403000</v>
      </c>
      <c r="K47" s="18">
        <v>13455540</v>
      </c>
      <c r="L47" s="23">
        <v>43096</v>
      </c>
      <c r="M47" s="14" t="s">
        <v>440</v>
      </c>
      <c r="N47" s="14"/>
      <c r="O47" s="14" t="s">
        <v>738</v>
      </c>
      <c r="P47" s="14"/>
      <c r="Q47" s="14" t="s">
        <v>442</v>
      </c>
      <c r="R47" s="14" t="s">
        <v>55</v>
      </c>
      <c r="S47" s="14" t="s">
        <v>747</v>
      </c>
      <c r="T47" s="14" t="s">
        <v>1032</v>
      </c>
      <c r="U47" s="14"/>
      <c r="V47" s="14"/>
      <c r="W47" s="23">
        <v>43101</v>
      </c>
      <c r="X47" s="24">
        <v>2018</v>
      </c>
      <c r="Y47" s="23">
        <v>43465</v>
      </c>
      <c r="Z47" s="14">
        <v>2018</v>
      </c>
      <c r="AA47" s="14" t="s">
        <v>1033</v>
      </c>
      <c r="AB47" s="14"/>
      <c r="AC47" s="15">
        <v>11403000</v>
      </c>
      <c r="AD47" s="15">
        <v>13455540</v>
      </c>
      <c r="AE47" s="15"/>
      <c r="AF47" s="15"/>
      <c r="AG47" s="15"/>
      <c r="AH47" s="15"/>
      <c r="AI47" s="15"/>
      <c r="AJ47" s="15"/>
      <c r="AK47" s="15"/>
      <c r="AL47" s="15"/>
      <c r="AM47" s="15">
        <v>11403000</v>
      </c>
      <c r="AN47" s="15">
        <v>13455540</v>
      </c>
      <c r="AO47" s="15"/>
      <c r="AP47" s="15"/>
      <c r="AQ47" s="15"/>
      <c r="AR47" s="15"/>
      <c r="AS47" s="15"/>
      <c r="AT47" s="15"/>
      <c r="AU47" s="15"/>
      <c r="AV47" s="15"/>
      <c r="AW47" s="14" t="s">
        <v>743</v>
      </c>
      <c r="AX47" s="14" t="s">
        <v>744</v>
      </c>
      <c r="AY47" s="14" t="s">
        <v>506</v>
      </c>
    </row>
    <row r="48" spans="1:51" ht="38.25" outlineLevel="1" x14ac:dyDescent="0.2">
      <c r="A48" s="14" t="s">
        <v>1034</v>
      </c>
      <c r="B48" s="14" t="s">
        <v>134</v>
      </c>
      <c r="C48" s="14">
        <v>1</v>
      </c>
      <c r="D48" s="14" t="s">
        <v>110</v>
      </c>
      <c r="E48" s="14" t="s">
        <v>111</v>
      </c>
      <c r="F48" s="14"/>
      <c r="G48" s="14"/>
      <c r="H48" s="14" t="s">
        <v>1035</v>
      </c>
      <c r="I48" s="14"/>
      <c r="J48" s="18">
        <v>4660000</v>
      </c>
      <c r="K48" s="18">
        <v>5498800</v>
      </c>
      <c r="L48" s="23">
        <v>43094</v>
      </c>
      <c r="M48" s="14" t="s">
        <v>440</v>
      </c>
      <c r="N48" s="14"/>
      <c r="O48" s="14" t="s">
        <v>738</v>
      </c>
      <c r="P48" s="14"/>
      <c r="Q48" s="14" t="s">
        <v>442</v>
      </c>
      <c r="R48" s="14" t="s">
        <v>55</v>
      </c>
      <c r="S48" s="14" t="s">
        <v>1036</v>
      </c>
      <c r="T48" s="14" t="s">
        <v>740</v>
      </c>
      <c r="U48" s="14"/>
      <c r="V48" s="14"/>
      <c r="W48" s="23">
        <v>43101</v>
      </c>
      <c r="X48" s="24">
        <v>2018</v>
      </c>
      <c r="Y48" s="23">
        <v>43465</v>
      </c>
      <c r="Z48" s="14">
        <v>2018</v>
      </c>
      <c r="AA48" s="14" t="s">
        <v>1033</v>
      </c>
      <c r="AB48" s="14"/>
      <c r="AC48" s="15">
        <v>4660000</v>
      </c>
      <c r="AD48" s="15">
        <v>5498800</v>
      </c>
      <c r="AE48" s="15"/>
      <c r="AF48" s="15"/>
      <c r="AG48" s="15"/>
      <c r="AH48" s="15"/>
      <c r="AI48" s="15"/>
      <c r="AJ48" s="15"/>
      <c r="AK48" s="15"/>
      <c r="AL48" s="15"/>
      <c r="AM48" s="15">
        <v>4660000</v>
      </c>
      <c r="AN48" s="15">
        <v>5498800</v>
      </c>
      <c r="AO48" s="15"/>
      <c r="AP48" s="15"/>
      <c r="AQ48" s="15"/>
      <c r="AR48" s="15"/>
      <c r="AS48" s="15"/>
      <c r="AT48" s="15"/>
      <c r="AU48" s="15"/>
      <c r="AV48" s="15"/>
      <c r="AW48" s="14" t="s">
        <v>743</v>
      </c>
      <c r="AX48" s="14" t="s">
        <v>744</v>
      </c>
      <c r="AY48" s="14" t="s">
        <v>506</v>
      </c>
    </row>
    <row r="49" spans="1:51" ht="63.75" outlineLevel="1" x14ac:dyDescent="0.2">
      <c r="A49" s="14" t="s">
        <v>1536</v>
      </c>
      <c r="B49" s="14" t="s">
        <v>109</v>
      </c>
      <c r="C49" s="14">
        <v>1</v>
      </c>
      <c r="D49" s="14" t="s">
        <v>110</v>
      </c>
      <c r="E49" s="14" t="s">
        <v>111</v>
      </c>
      <c r="F49" s="14"/>
      <c r="G49" s="14"/>
      <c r="H49" s="14" t="s">
        <v>1399</v>
      </c>
      <c r="I49" s="14"/>
      <c r="J49" s="18">
        <v>408000</v>
      </c>
      <c r="K49" s="18">
        <v>481440</v>
      </c>
      <c r="L49" s="23">
        <v>43097</v>
      </c>
      <c r="M49" s="14" t="s">
        <v>440</v>
      </c>
      <c r="N49" s="14" t="s">
        <v>117</v>
      </c>
      <c r="O49" s="14"/>
      <c r="P49" s="14"/>
      <c r="Q49" s="14" t="s">
        <v>442</v>
      </c>
      <c r="R49" s="14" t="s">
        <v>55</v>
      </c>
      <c r="S49" s="14" t="s">
        <v>1492</v>
      </c>
      <c r="T49" s="14" t="s">
        <v>1493</v>
      </c>
      <c r="U49" s="14"/>
      <c r="V49" s="14"/>
      <c r="W49" s="23">
        <v>43101</v>
      </c>
      <c r="X49" s="24">
        <v>2018</v>
      </c>
      <c r="Y49" s="23">
        <v>43465</v>
      </c>
      <c r="Z49" s="14">
        <v>2018</v>
      </c>
      <c r="AA49" s="14" t="s">
        <v>1537</v>
      </c>
      <c r="AB49" s="14"/>
      <c r="AC49" s="15">
        <v>408000</v>
      </c>
      <c r="AD49" s="15">
        <v>481440</v>
      </c>
      <c r="AE49" s="15"/>
      <c r="AF49" s="15"/>
      <c r="AG49" s="15"/>
      <c r="AH49" s="15"/>
      <c r="AI49" s="15"/>
      <c r="AJ49" s="15"/>
      <c r="AK49" s="15"/>
      <c r="AL49" s="15"/>
      <c r="AM49" s="15">
        <v>408000</v>
      </c>
      <c r="AN49" s="15">
        <v>481440</v>
      </c>
      <c r="AO49" s="15"/>
      <c r="AP49" s="15"/>
      <c r="AQ49" s="15"/>
      <c r="AR49" s="15"/>
      <c r="AS49" s="15"/>
      <c r="AT49" s="15"/>
      <c r="AU49" s="15"/>
      <c r="AV49" s="15"/>
      <c r="AW49" s="14" t="s">
        <v>1496</v>
      </c>
      <c r="AX49" s="14" t="s">
        <v>1069</v>
      </c>
      <c r="AY49" s="14" t="s">
        <v>506</v>
      </c>
    </row>
    <row r="50" spans="1:51" ht="76.5" outlineLevel="1" x14ac:dyDescent="0.2">
      <c r="A50" s="14" t="s">
        <v>1538</v>
      </c>
      <c r="B50" s="14" t="s">
        <v>109</v>
      </c>
      <c r="C50" s="14">
        <v>1</v>
      </c>
      <c r="D50" s="14" t="s">
        <v>110</v>
      </c>
      <c r="E50" s="14" t="s">
        <v>111</v>
      </c>
      <c r="F50" s="14"/>
      <c r="G50" s="14"/>
      <c r="H50" s="14" t="s">
        <v>1539</v>
      </c>
      <c r="I50" s="14"/>
      <c r="J50" s="18">
        <v>375000</v>
      </c>
      <c r="K50" s="18">
        <v>442500</v>
      </c>
      <c r="L50" s="23">
        <v>43091</v>
      </c>
      <c r="M50" s="14" t="s">
        <v>440</v>
      </c>
      <c r="N50" s="14" t="s">
        <v>117</v>
      </c>
      <c r="O50" s="14"/>
      <c r="P50" s="14"/>
      <c r="Q50" s="14" t="s">
        <v>442</v>
      </c>
      <c r="R50" s="14" t="s">
        <v>55</v>
      </c>
      <c r="S50" s="14" t="s">
        <v>1540</v>
      </c>
      <c r="T50" s="14" t="s">
        <v>1540</v>
      </c>
      <c r="U50" s="14"/>
      <c r="V50" s="14"/>
      <c r="W50" s="23">
        <v>43101</v>
      </c>
      <c r="X50" s="24">
        <v>2018</v>
      </c>
      <c r="Y50" s="23">
        <v>43465</v>
      </c>
      <c r="Z50" s="14">
        <v>2018</v>
      </c>
      <c r="AA50" s="14" t="s">
        <v>1541</v>
      </c>
      <c r="AB50" s="14"/>
      <c r="AC50" s="15">
        <v>375000</v>
      </c>
      <c r="AD50" s="15">
        <v>442500</v>
      </c>
      <c r="AE50" s="15"/>
      <c r="AF50" s="15"/>
      <c r="AG50" s="15"/>
      <c r="AH50" s="15"/>
      <c r="AI50" s="15"/>
      <c r="AJ50" s="15"/>
      <c r="AK50" s="15"/>
      <c r="AL50" s="15"/>
      <c r="AM50" s="15">
        <v>375000</v>
      </c>
      <c r="AN50" s="15">
        <v>442500</v>
      </c>
      <c r="AO50" s="15"/>
      <c r="AP50" s="15"/>
      <c r="AQ50" s="15"/>
      <c r="AR50" s="15"/>
      <c r="AS50" s="15"/>
      <c r="AT50" s="15"/>
      <c r="AU50" s="15"/>
      <c r="AV50" s="15"/>
      <c r="AW50" s="14" t="s">
        <v>1542</v>
      </c>
      <c r="AX50" s="14" t="s">
        <v>1069</v>
      </c>
      <c r="AY50" s="14" t="s">
        <v>506</v>
      </c>
    </row>
    <row r="51" spans="1:51" ht="51" outlineLevel="1" x14ac:dyDescent="0.2">
      <c r="A51" s="14" t="s">
        <v>1543</v>
      </c>
      <c r="B51" s="14" t="s">
        <v>109</v>
      </c>
      <c r="C51" s="14">
        <v>1</v>
      </c>
      <c r="D51" s="14" t="s">
        <v>110</v>
      </c>
      <c r="E51" s="14" t="s">
        <v>111</v>
      </c>
      <c r="F51" s="14"/>
      <c r="G51" s="14"/>
      <c r="H51" s="14" t="s">
        <v>1544</v>
      </c>
      <c r="I51" s="14"/>
      <c r="J51" s="18">
        <v>2726000</v>
      </c>
      <c r="K51" s="18">
        <v>2726000</v>
      </c>
      <c r="L51" s="23">
        <v>43088</v>
      </c>
      <c r="M51" s="14" t="s">
        <v>440</v>
      </c>
      <c r="N51" s="14"/>
      <c r="O51" s="14"/>
      <c r="P51" s="14"/>
      <c r="Q51" s="14" t="s">
        <v>442</v>
      </c>
      <c r="R51" s="14" t="s">
        <v>55</v>
      </c>
      <c r="S51" s="14" t="s">
        <v>1499</v>
      </c>
      <c r="T51" s="14" t="s">
        <v>1500</v>
      </c>
      <c r="U51" s="14"/>
      <c r="V51" s="14"/>
      <c r="W51" s="23">
        <v>43101</v>
      </c>
      <c r="X51" s="24">
        <v>2018</v>
      </c>
      <c r="Y51" s="23">
        <v>43465</v>
      </c>
      <c r="Z51" s="14">
        <v>2018</v>
      </c>
      <c r="AA51" s="14" t="s">
        <v>1545</v>
      </c>
      <c r="AB51" s="14"/>
      <c r="AC51" s="15">
        <v>2726000</v>
      </c>
      <c r="AD51" s="15">
        <v>2726000</v>
      </c>
      <c r="AE51" s="15"/>
      <c r="AF51" s="15"/>
      <c r="AG51" s="15"/>
      <c r="AH51" s="15"/>
      <c r="AI51" s="15"/>
      <c r="AJ51" s="15"/>
      <c r="AK51" s="15"/>
      <c r="AL51" s="15"/>
      <c r="AM51" s="15">
        <v>2726000</v>
      </c>
      <c r="AN51" s="15">
        <v>2726000</v>
      </c>
      <c r="AO51" s="15"/>
      <c r="AP51" s="15"/>
      <c r="AQ51" s="15"/>
      <c r="AR51" s="15"/>
      <c r="AS51" s="15"/>
      <c r="AT51" s="15"/>
      <c r="AU51" s="15"/>
      <c r="AV51" s="15"/>
      <c r="AW51" s="14" t="s">
        <v>791</v>
      </c>
      <c r="AX51" s="14" t="s">
        <v>450</v>
      </c>
      <c r="AY51" s="14" t="s">
        <v>506</v>
      </c>
    </row>
    <row r="52" spans="1:51" ht="25.5" outlineLevel="1" x14ac:dyDescent="0.2">
      <c r="A52" s="14" t="s">
        <v>1432</v>
      </c>
      <c r="B52" s="14" t="s">
        <v>134</v>
      </c>
      <c r="C52" s="14">
        <v>1</v>
      </c>
      <c r="D52" s="14" t="s">
        <v>110</v>
      </c>
      <c r="E52" s="14" t="s">
        <v>111</v>
      </c>
      <c r="F52" s="14"/>
      <c r="G52" s="14"/>
      <c r="H52" s="14" t="s">
        <v>1433</v>
      </c>
      <c r="I52" s="14"/>
      <c r="J52" s="18">
        <v>86184632</v>
      </c>
      <c r="K52" s="18">
        <v>101697865.76000001</v>
      </c>
      <c r="L52" s="23">
        <v>43040</v>
      </c>
      <c r="M52" s="14" t="s">
        <v>1434</v>
      </c>
      <c r="N52" s="14"/>
      <c r="O52" s="14" t="s">
        <v>1089</v>
      </c>
      <c r="P52" s="14"/>
      <c r="Q52" s="14" t="s">
        <v>118</v>
      </c>
      <c r="R52" s="14" t="s">
        <v>453</v>
      </c>
      <c r="S52" s="14" t="s">
        <v>1435</v>
      </c>
      <c r="T52" s="14" t="s">
        <v>1436</v>
      </c>
      <c r="U52" s="14" t="s">
        <v>455</v>
      </c>
      <c r="V52" s="14"/>
      <c r="W52" s="23">
        <v>43150</v>
      </c>
      <c r="X52" s="24">
        <v>2018</v>
      </c>
      <c r="Y52" s="23">
        <v>43210</v>
      </c>
      <c r="Z52" s="14">
        <v>2018</v>
      </c>
      <c r="AA52" s="14" t="s">
        <v>1437</v>
      </c>
      <c r="AB52" s="14"/>
      <c r="AC52" s="15">
        <v>86184632</v>
      </c>
      <c r="AD52" s="15">
        <v>101697865.76000001</v>
      </c>
      <c r="AE52" s="15"/>
      <c r="AF52" s="15"/>
      <c r="AG52" s="15"/>
      <c r="AH52" s="15"/>
      <c r="AI52" s="15"/>
      <c r="AJ52" s="15"/>
      <c r="AK52" s="15"/>
      <c r="AL52" s="15"/>
      <c r="AM52" s="15">
        <v>86184632</v>
      </c>
      <c r="AN52" s="15">
        <v>101697865.76000001</v>
      </c>
      <c r="AO52" s="15"/>
      <c r="AP52" s="15"/>
      <c r="AQ52" s="15"/>
      <c r="AR52" s="15"/>
      <c r="AS52" s="15"/>
      <c r="AT52" s="15"/>
      <c r="AU52" s="15"/>
      <c r="AV52" s="15"/>
      <c r="AW52" s="14" t="s">
        <v>1439</v>
      </c>
      <c r="AX52" s="14" t="s">
        <v>449</v>
      </c>
      <c r="AY52" s="14" t="s">
        <v>1440</v>
      </c>
    </row>
    <row r="53" spans="1:51" ht="38.25" outlineLevel="1" x14ac:dyDescent="0.2">
      <c r="A53" s="14" t="s">
        <v>205</v>
      </c>
      <c r="B53" s="14" t="s">
        <v>134</v>
      </c>
      <c r="C53" s="14">
        <v>1</v>
      </c>
      <c r="D53" s="14" t="s">
        <v>110</v>
      </c>
      <c r="E53" s="14" t="s">
        <v>111</v>
      </c>
      <c r="F53" s="14"/>
      <c r="G53" s="14"/>
      <c r="H53" s="14" t="s">
        <v>206</v>
      </c>
      <c r="I53" s="14"/>
      <c r="J53" s="18">
        <v>1254000</v>
      </c>
      <c r="K53" s="18">
        <v>1479720</v>
      </c>
      <c r="L53" s="23">
        <v>43063</v>
      </c>
      <c r="M53" s="14" t="s">
        <v>207</v>
      </c>
      <c r="N53" s="14" t="s">
        <v>117</v>
      </c>
      <c r="O53" s="14"/>
      <c r="P53" s="14"/>
      <c r="Q53" s="14" t="s">
        <v>118</v>
      </c>
      <c r="R53" s="14" t="s">
        <v>55</v>
      </c>
      <c r="S53" s="14" t="s">
        <v>208</v>
      </c>
      <c r="T53" s="14" t="s">
        <v>208</v>
      </c>
      <c r="U53" s="14" t="s">
        <v>121</v>
      </c>
      <c r="V53" s="14"/>
      <c r="W53" s="23">
        <v>43101</v>
      </c>
      <c r="X53" s="24">
        <v>2018</v>
      </c>
      <c r="Y53" s="23">
        <v>43465</v>
      </c>
      <c r="Z53" s="14">
        <v>2018</v>
      </c>
      <c r="AA53" s="14" t="s">
        <v>209</v>
      </c>
      <c r="AB53" s="14"/>
      <c r="AC53" s="15">
        <v>1254000</v>
      </c>
      <c r="AD53" s="15">
        <v>1479720</v>
      </c>
      <c r="AE53" s="15"/>
      <c r="AF53" s="15"/>
      <c r="AG53" s="15"/>
      <c r="AH53" s="15"/>
      <c r="AI53" s="15"/>
      <c r="AJ53" s="15"/>
      <c r="AK53" s="15"/>
      <c r="AL53" s="15"/>
      <c r="AM53" s="15">
        <v>1254000</v>
      </c>
      <c r="AN53" s="15">
        <v>1479720</v>
      </c>
      <c r="AO53" s="15"/>
      <c r="AP53" s="15"/>
      <c r="AQ53" s="15"/>
      <c r="AR53" s="15"/>
      <c r="AS53" s="15"/>
      <c r="AT53" s="15"/>
      <c r="AU53" s="15"/>
      <c r="AV53" s="15"/>
      <c r="AW53" s="14" t="s">
        <v>211</v>
      </c>
      <c r="AX53" s="14" t="s">
        <v>126</v>
      </c>
      <c r="AY53" s="14" t="s">
        <v>212</v>
      </c>
    </row>
    <row r="54" spans="1:51" ht="38.25" outlineLevel="1" x14ac:dyDescent="0.2">
      <c r="A54" s="14" t="s">
        <v>1037</v>
      </c>
      <c r="B54" s="14" t="s">
        <v>134</v>
      </c>
      <c r="C54" s="14">
        <v>1</v>
      </c>
      <c r="D54" s="14" t="s">
        <v>110</v>
      </c>
      <c r="E54" s="14" t="s">
        <v>111</v>
      </c>
      <c r="F54" s="14"/>
      <c r="G54" s="14"/>
      <c r="H54" s="14" t="s">
        <v>1038</v>
      </c>
      <c r="I54" s="14"/>
      <c r="J54" s="18">
        <v>817300</v>
      </c>
      <c r="K54" s="18">
        <v>964414</v>
      </c>
      <c r="L54" s="23">
        <v>43061</v>
      </c>
      <c r="M54" s="14" t="s">
        <v>207</v>
      </c>
      <c r="N54" s="14" t="s">
        <v>117</v>
      </c>
      <c r="O54" s="14"/>
      <c r="P54" s="14"/>
      <c r="Q54" s="14" t="s">
        <v>118</v>
      </c>
      <c r="R54" s="14" t="s">
        <v>55</v>
      </c>
      <c r="S54" s="14" t="s">
        <v>1039</v>
      </c>
      <c r="T54" s="14" t="s">
        <v>1040</v>
      </c>
      <c r="U54" s="14" t="s">
        <v>121</v>
      </c>
      <c r="V54" s="14"/>
      <c r="W54" s="23">
        <v>43101</v>
      </c>
      <c r="X54" s="24">
        <v>2018</v>
      </c>
      <c r="Y54" s="23">
        <v>43465</v>
      </c>
      <c r="Z54" s="14">
        <v>2018</v>
      </c>
      <c r="AA54" s="14" t="s">
        <v>1041</v>
      </c>
      <c r="AB54" s="14"/>
      <c r="AC54" s="15">
        <v>817300</v>
      </c>
      <c r="AD54" s="15">
        <v>964414</v>
      </c>
      <c r="AE54" s="15"/>
      <c r="AF54" s="15"/>
      <c r="AG54" s="15"/>
      <c r="AH54" s="15"/>
      <c r="AI54" s="15"/>
      <c r="AJ54" s="15"/>
      <c r="AK54" s="15"/>
      <c r="AL54" s="15"/>
      <c r="AM54" s="15">
        <v>817300</v>
      </c>
      <c r="AN54" s="15">
        <v>964414</v>
      </c>
      <c r="AO54" s="15"/>
      <c r="AP54" s="15"/>
      <c r="AQ54" s="15"/>
      <c r="AR54" s="15"/>
      <c r="AS54" s="15"/>
      <c r="AT54" s="15"/>
      <c r="AU54" s="15"/>
      <c r="AV54" s="15"/>
      <c r="AW54" s="14" t="s">
        <v>1043</v>
      </c>
      <c r="AX54" s="14" t="s">
        <v>744</v>
      </c>
      <c r="AY54" s="14" t="s">
        <v>212</v>
      </c>
    </row>
    <row r="55" spans="1:51" ht="51" outlineLevel="1" x14ac:dyDescent="0.2">
      <c r="A55" s="14" t="s">
        <v>1044</v>
      </c>
      <c r="B55" s="14" t="s">
        <v>109</v>
      </c>
      <c r="C55" s="14">
        <v>1</v>
      </c>
      <c r="D55" s="14" t="s">
        <v>110</v>
      </c>
      <c r="E55" s="14" t="s">
        <v>111</v>
      </c>
      <c r="F55" s="14"/>
      <c r="G55" s="14"/>
      <c r="H55" s="14" t="s">
        <v>1045</v>
      </c>
      <c r="I55" s="14"/>
      <c r="J55" s="18">
        <v>4530000</v>
      </c>
      <c r="K55" s="18">
        <v>5345400</v>
      </c>
      <c r="L55" s="23">
        <v>43089</v>
      </c>
      <c r="M55" s="14" t="s">
        <v>116</v>
      </c>
      <c r="N55" s="14"/>
      <c r="O55" s="14"/>
      <c r="P55" s="14"/>
      <c r="Q55" s="14" t="s">
        <v>118</v>
      </c>
      <c r="R55" s="14" t="s">
        <v>55</v>
      </c>
      <c r="S55" s="14" t="s">
        <v>477</v>
      </c>
      <c r="T55" s="14" t="s">
        <v>1046</v>
      </c>
      <c r="U55" s="14" t="s">
        <v>121</v>
      </c>
      <c r="V55" s="14"/>
      <c r="W55" s="23">
        <v>43160</v>
      </c>
      <c r="X55" s="24">
        <v>2018</v>
      </c>
      <c r="Y55" s="23">
        <v>43190</v>
      </c>
      <c r="Z55" s="14">
        <v>2018</v>
      </c>
      <c r="AA55" s="14" t="s">
        <v>1047</v>
      </c>
      <c r="AB55" s="14"/>
      <c r="AC55" s="15">
        <v>4530000</v>
      </c>
      <c r="AD55" s="15">
        <v>5345400</v>
      </c>
      <c r="AE55" s="15"/>
      <c r="AF55" s="15"/>
      <c r="AG55" s="15"/>
      <c r="AH55" s="15"/>
      <c r="AI55" s="15"/>
      <c r="AJ55" s="15"/>
      <c r="AK55" s="15"/>
      <c r="AL55" s="15"/>
      <c r="AM55" s="15">
        <v>4530000</v>
      </c>
      <c r="AN55" s="15">
        <v>5345400</v>
      </c>
      <c r="AO55" s="15"/>
      <c r="AP55" s="15"/>
      <c r="AQ55" s="15"/>
      <c r="AR55" s="15"/>
      <c r="AS55" s="15"/>
      <c r="AT55" s="15"/>
      <c r="AU55" s="15"/>
      <c r="AV55" s="15"/>
      <c r="AW55" s="14" t="s">
        <v>125</v>
      </c>
      <c r="AX55" s="14" t="s">
        <v>744</v>
      </c>
      <c r="AY55" s="14" t="s">
        <v>212</v>
      </c>
    </row>
    <row r="56" spans="1:51" ht="51" outlineLevel="1" x14ac:dyDescent="0.2">
      <c r="A56" s="14" t="s">
        <v>1546</v>
      </c>
      <c r="B56" s="14" t="s">
        <v>109</v>
      </c>
      <c r="C56" s="14">
        <v>1</v>
      </c>
      <c r="D56" s="14" t="s">
        <v>110</v>
      </c>
      <c r="E56" s="14" t="s">
        <v>111</v>
      </c>
      <c r="F56" s="14"/>
      <c r="G56" s="14"/>
      <c r="H56" s="14" t="s">
        <v>1547</v>
      </c>
      <c r="I56" s="14"/>
      <c r="J56" s="18">
        <v>150000</v>
      </c>
      <c r="K56" s="18">
        <v>177000</v>
      </c>
      <c r="L56" s="23">
        <v>43095</v>
      </c>
      <c r="M56" s="14" t="s">
        <v>440</v>
      </c>
      <c r="N56" s="14"/>
      <c r="O56" s="14"/>
      <c r="P56" s="14"/>
      <c r="Q56" s="14" t="s">
        <v>442</v>
      </c>
      <c r="R56" s="14" t="s">
        <v>55</v>
      </c>
      <c r="S56" s="14" t="s">
        <v>1548</v>
      </c>
      <c r="T56" s="14" t="s">
        <v>1549</v>
      </c>
      <c r="U56" s="14"/>
      <c r="V56" s="14"/>
      <c r="W56" s="23">
        <v>43101</v>
      </c>
      <c r="X56" s="24">
        <v>2018</v>
      </c>
      <c r="Y56" s="23">
        <v>43465</v>
      </c>
      <c r="Z56" s="14">
        <v>2018</v>
      </c>
      <c r="AA56" s="14" t="s">
        <v>1525</v>
      </c>
      <c r="AB56" s="14"/>
      <c r="AC56" s="15">
        <v>150000</v>
      </c>
      <c r="AD56" s="15">
        <v>177000</v>
      </c>
      <c r="AE56" s="15"/>
      <c r="AF56" s="15"/>
      <c r="AG56" s="15"/>
      <c r="AH56" s="15"/>
      <c r="AI56" s="15"/>
      <c r="AJ56" s="15"/>
      <c r="AK56" s="15"/>
      <c r="AL56" s="15"/>
      <c r="AM56" s="15">
        <v>150000</v>
      </c>
      <c r="AN56" s="15">
        <v>177000</v>
      </c>
      <c r="AO56" s="15"/>
      <c r="AP56" s="15"/>
      <c r="AQ56" s="15"/>
      <c r="AR56" s="15"/>
      <c r="AS56" s="15"/>
      <c r="AT56" s="15"/>
      <c r="AU56" s="15"/>
      <c r="AV56" s="15"/>
      <c r="AW56" s="14" t="s">
        <v>791</v>
      </c>
      <c r="AX56" s="14" t="s">
        <v>1167</v>
      </c>
      <c r="AY56" s="14" t="s">
        <v>212</v>
      </c>
    </row>
    <row r="57" spans="1:51" ht="51" outlineLevel="1" x14ac:dyDescent="0.2">
      <c r="A57" s="7" t="s">
        <v>1550</v>
      </c>
      <c r="B57" s="7" t="s">
        <v>214</v>
      </c>
      <c r="C57" s="7">
        <v>1</v>
      </c>
      <c r="D57" s="7" t="s">
        <v>110</v>
      </c>
      <c r="E57" s="7" t="s">
        <v>111</v>
      </c>
      <c r="F57" s="7"/>
      <c r="G57" s="7"/>
      <c r="H57" s="7" t="s">
        <v>1551</v>
      </c>
      <c r="I57" s="7"/>
      <c r="J57" s="8">
        <v>5195000</v>
      </c>
      <c r="K57" s="8">
        <v>6130100</v>
      </c>
      <c r="L57" s="9">
        <v>43160</v>
      </c>
      <c r="M57" s="7" t="s">
        <v>440</v>
      </c>
      <c r="N57" s="7"/>
      <c r="O57" s="7" t="s">
        <v>1468</v>
      </c>
      <c r="P57" s="7"/>
      <c r="Q57" s="7" t="s">
        <v>442</v>
      </c>
      <c r="R57" s="7" t="s">
        <v>55</v>
      </c>
      <c r="S57" s="7" t="s">
        <v>1552</v>
      </c>
      <c r="T57" s="7" t="s">
        <v>1552</v>
      </c>
      <c r="U57" s="7"/>
      <c r="V57" s="7"/>
      <c r="W57" s="9">
        <v>43115</v>
      </c>
      <c r="X57" s="7">
        <v>2018</v>
      </c>
      <c r="Y57" s="9">
        <v>43465</v>
      </c>
      <c r="Z57" s="7">
        <v>2018</v>
      </c>
      <c r="AA57" s="7" t="s">
        <v>1554</v>
      </c>
      <c r="AB57" s="7"/>
      <c r="AC57" s="22">
        <v>5195000</v>
      </c>
      <c r="AD57" s="22">
        <v>6130100</v>
      </c>
      <c r="AE57" s="22"/>
      <c r="AF57" s="22"/>
      <c r="AG57" s="22"/>
      <c r="AH57" s="22"/>
      <c r="AI57" s="22"/>
      <c r="AJ57" s="22"/>
      <c r="AK57" s="22"/>
      <c r="AL57" s="22"/>
      <c r="AM57" s="22">
        <v>5195000</v>
      </c>
      <c r="AN57" s="22">
        <v>6130100</v>
      </c>
      <c r="AO57" s="22"/>
      <c r="AP57" s="22"/>
      <c r="AQ57" s="22"/>
      <c r="AR57" s="22"/>
      <c r="AS57" s="22"/>
      <c r="AT57" s="22"/>
      <c r="AU57" s="22"/>
      <c r="AV57" s="22"/>
      <c r="AW57" s="7" t="s">
        <v>1556</v>
      </c>
      <c r="AX57" s="7" t="s">
        <v>449</v>
      </c>
      <c r="AY57" s="7" t="s">
        <v>984</v>
      </c>
    </row>
    <row r="58" spans="1:51" ht="38.25" outlineLevel="1" x14ac:dyDescent="0.2">
      <c r="A58" s="14" t="s">
        <v>1441</v>
      </c>
      <c r="B58" s="14" t="s">
        <v>134</v>
      </c>
      <c r="C58" s="14">
        <v>1</v>
      </c>
      <c r="D58" s="14" t="s">
        <v>110</v>
      </c>
      <c r="E58" s="14" t="s">
        <v>111</v>
      </c>
      <c r="F58" s="14"/>
      <c r="G58" s="14"/>
      <c r="H58" s="14" t="s">
        <v>1442</v>
      </c>
      <c r="I58" s="14"/>
      <c r="J58" s="18">
        <v>4000000</v>
      </c>
      <c r="K58" s="18">
        <v>4720000</v>
      </c>
      <c r="L58" s="23">
        <v>43098</v>
      </c>
      <c r="M58" s="14" t="s">
        <v>116</v>
      </c>
      <c r="N58" s="14"/>
      <c r="O58" s="14"/>
      <c r="P58" s="14"/>
      <c r="Q58" s="14" t="s">
        <v>118</v>
      </c>
      <c r="R58" s="14" t="s">
        <v>55</v>
      </c>
      <c r="S58" s="14" t="s">
        <v>812</v>
      </c>
      <c r="T58" s="14" t="s">
        <v>1443</v>
      </c>
      <c r="U58" s="14" t="s">
        <v>121</v>
      </c>
      <c r="V58" s="14"/>
      <c r="W58" s="23">
        <v>43132</v>
      </c>
      <c r="X58" s="24">
        <v>2018</v>
      </c>
      <c r="Y58" s="23">
        <v>43160</v>
      </c>
      <c r="Z58" s="14">
        <v>2018</v>
      </c>
      <c r="AA58" s="14" t="s">
        <v>1444</v>
      </c>
      <c r="AB58" s="14"/>
      <c r="AC58" s="15">
        <v>4000000</v>
      </c>
      <c r="AD58" s="15">
        <v>4720000</v>
      </c>
      <c r="AE58" s="15"/>
      <c r="AF58" s="15"/>
      <c r="AG58" s="15"/>
      <c r="AH58" s="15"/>
      <c r="AI58" s="15"/>
      <c r="AJ58" s="15"/>
      <c r="AK58" s="15"/>
      <c r="AL58" s="15"/>
      <c r="AM58" s="15">
        <v>4000000</v>
      </c>
      <c r="AN58" s="15">
        <v>4720000</v>
      </c>
      <c r="AO58" s="15"/>
      <c r="AP58" s="15"/>
      <c r="AQ58" s="15"/>
      <c r="AR58" s="15"/>
      <c r="AS58" s="15"/>
      <c r="AT58" s="15"/>
      <c r="AU58" s="15"/>
      <c r="AV58" s="15"/>
      <c r="AW58" s="14" t="s">
        <v>125</v>
      </c>
      <c r="AX58" s="14" t="s">
        <v>449</v>
      </c>
      <c r="AY58" s="14" t="s">
        <v>1440</v>
      </c>
    </row>
    <row r="59" spans="1:51" ht="38.25" outlineLevel="1" x14ac:dyDescent="0.2">
      <c r="A59" s="14" t="s">
        <v>801</v>
      </c>
      <c r="B59" s="14" t="s">
        <v>134</v>
      </c>
      <c r="C59" s="14">
        <v>1</v>
      </c>
      <c r="D59" s="14" t="s">
        <v>110</v>
      </c>
      <c r="E59" s="14" t="s">
        <v>111</v>
      </c>
      <c r="F59" s="14"/>
      <c r="G59" s="14"/>
      <c r="H59" s="14" t="s">
        <v>802</v>
      </c>
      <c r="I59" s="14"/>
      <c r="J59" s="18">
        <v>110000</v>
      </c>
      <c r="K59" s="18">
        <v>129800</v>
      </c>
      <c r="L59" s="23">
        <v>43073</v>
      </c>
      <c r="M59" s="14" t="s">
        <v>207</v>
      </c>
      <c r="N59" s="14" t="s">
        <v>117</v>
      </c>
      <c r="O59" s="14"/>
      <c r="P59" s="14"/>
      <c r="Q59" s="14" t="s">
        <v>118</v>
      </c>
      <c r="R59" s="14" t="s">
        <v>55</v>
      </c>
      <c r="S59" s="14" t="s">
        <v>803</v>
      </c>
      <c r="T59" s="14" t="s">
        <v>804</v>
      </c>
      <c r="U59" s="14" t="s">
        <v>121</v>
      </c>
      <c r="V59" s="14"/>
      <c r="W59" s="23">
        <v>43115</v>
      </c>
      <c r="X59" s="24">
        <v>2018</v>
      </c>
      <c r="Y59" s="23">
        <v>43465</v>
      </c>
      <c r="Z59" s="14">
        <v>2018</v>
      </c>
      <c r="AA59" s="14" t="s">
        <v>805</v>
      </c>
      <c r="AB59" s="14"/>
      <c r="AC59" s="15">
        <v>110000</v>
      </c>
      <c r="AD59" s="15">
        <v>129800</v>
      </c>
      <c r="AE59" s="15"/>
      <c r="AF59" s="15"/>
      <c r="AG59" s="15"/>
      <c r="AH59" s="15"/>
      <c r="AI59" s="15"/>
      <c r="AJ59" s="15"/>
      <c r="AK59" s="15"/>
      <c r="AL59" s="15"/>
      <c r="AM59" s="15">
        <v>110000</v>
      </c>
      <c r="AN59" s="15">
        <v>129800</v>
      </c>
      <c r="AO59" s="15"/>
      <c r="AP59" s="15"/>
      <c r="AQ59" s="15"/>
      <c r="AR59" s="15"/>
      <c r="AS59" s="15"/>
      <c r="AT59" s="15"/>
      <c r="AU59" s="15"/>
      <c r="AV59" s="15"/>
      <c r="AW59" s="14" t="s">
        <v>211</v>
      </c>
      <c r="AX59" s="14" t="s">
        <v>449</v>
      </c>
      <c r="AY59" s="14" t="s">
        <v>806</v>
      </c>
    </row>
    <row r="60" spans="1:51" ht="51" outlineLevel="1" x14ac:dyDescent="0.2">
      <c r="A60" s="14" t="s">
        <v>1557</v>
      </c>
      <c r="B60" s="14" t="s">
        <v>134</v>
      </c>
      <c r="C60" s="14">
        <v>1</v>
      </c>
      <c r="D60" s="14" t="s">
        <v>110</v>
      </c>
      <c r="E60" s="14" t="s">
        <v>111</v>
      </c>
      <c r="F60" s="14"/>
      <c r="G60" s="14"/>
      <c r="H60" s="14" t="s">
        <v>1558</v>
      </c>
      <c r="I60" s="14"/>
      <c r="J60" s="18">
        <v>130000</v>
      </c>
      <c r="K60" s="18">
        <v>153400</v>
      </c>
      <c r="L60" s="23">
        <v>43075</v>
      </c>
      <c r="M60" s="14" t="s">
        <v>207</v>
      </c>
      <c r="N60" s="14"/>
      <c r="O60" s="14"/>
      <c r="P60" s="14"/>
      <c r="Q60" s="14" t="s">
        <v>118</v>
      </c>
      <c r="R60" s="14" t="s">
        <v>55</v>
      </c>
      <c r="S60" s="14" t="s">
        <v>1559</v>
      </c>
      <c r="T60" s="14" t="s">
        <v>1560</v>
      </c>
      <c r="U60" s="14" t="s">
        <v>121</v>
      </c>
      <c r="V60" s="14"/>
      <c r="W60" s="23">
        <v>43191</v>
      </c>
      <c r="X60" s="24">
        <v>2018</v>
      </c>
      <c r="Y60" s="23">
        <v>43556</v>
      </c>
      <c r="Z60" s="14">
        <v>2019</v>
      </c>
      <c r="AA60" s="14" t="s">
        <v>1561</v>
      </c>
      <c r="AB60" s="14"/>
      <c r="AC60" s="15">
        <v>130000</v>
      </c>
      <c r="AD60" s="15">
        <v>153400</v>
      </c>
      <c r="AE60" s="15"/>
      <c r="AF60" s="15"/>
      <c r="AG60" s="15"/>
      <c r="AH60" s="15"/>
      <c r="AI60" s="15"/>
      <c r="AJ60" s="15"/>
      <c r="AK60" s="15"/>
      <c r="AL60" s="15"/>
      <c r="AM60" s="15">
        <v>130000</v>
      </c>
      <c r="AN60" s="15">
        <v>153400</v>
      </c>
      <c r="AO60" s="15"/>
      <c r="AP60" s="15"/>
      <c r="AQ60" s="15"/>
      <c r="AR60" s="15"/>
      <c r="AS60" s="15"/>
      <c r="AT60" s="15"/>
      <c r="AU60" s="15"/>
      <c r="AV60" s="15"/>
      <c r="AW60" s="14" t="s">
        <v>211</v>
      </c>
      <c r="AX60" s="14" t="s">
        <v>488</v>
      </c>
      <c r="AY60" s="14" t="s">
        <v>1563</v>
      </c>
    </row>
    <row r="61" spans="1:51" ht="63.75" outlineLevel="1" x14ac:dyDescent="0.2">
      <c r="A61" s="7" t="s">
        <v>1048</v>
      </c>
      <c r="B61" s="7" t="s">
        <v>134</v>
      </c>
      <c r="C61" s="7">
        <v>1</v>
      </c>
      <c r="D61" s="7" t="s">
        <v>110</v>
      </c>
      <c r="E61" s="7" t="s">
        <v>111</v>
      </c>
      <c r="F61" s="7"/>
      <c r="G61" s="7"/>
      <c r="H61" s="7" t="s">
        <v>1049</v>
      </c>
      <c r="I61" s="7"/>
      <c r="J61" s="8">
        <v>1000000</v>
      </c>
      <c r="K61" s="8">
        <v>1180000</v>
      </c>
      <c r="L61" s="9">
        <v>43243</v>
      </c>
      <c r="M61" s="7" t="s">
        <v>116</v>
      </c>
      <c r="N61" s="7" t="s">
        <v>117</v>
      </c>
      <c r="O61" s="7"/>
      <c r="P61" s="7"/>
      <c r="Q61" s="7" t="s">
        <v>118</v>
      </c>
      <c r="R61" s="7" t="s">
        <v>55</v>
      </c>
      <c r="S61" s="7" t="s">
        <v>1050</v>
      </c>
      <c r="T61" s="7" t="s">
        <v>1051</v>
      </c>
      <c r="U61" s="7" t="s">
        <v>121</v>
      </c>
      <c r="V61" s="7"/>
      <c r="W61" s="9">
        <v>43282</v>
      </c>
      <c r="X61" s="7">
        <v>2018</v>
      </c>
      <c r="Y61" s="9">
        <v>43343</v>
      </c>
      <c r="Z61" s="7">
        <v>2018</v>
      </c>
      <c r="AA61" s="7" t="s">
        <v>1052</v>
      </c>
      <c r="AB61" s="7"/>
      <c r="AC61" s="22">
        <v>1000000</v>
      </c>
      <c r="AD61" s="22">
        <v>1180000</v>
      </c>
      <c r="AE61" s="22"/>
      <c r="AF61" s="22"/>
      <c r="AG61" s="22"/>
      <c r="AH61" s="22"/>
      <c r="AI61" s="22"/>
      <c r="AJ61" s="22"/>
      <c r="AK61" s="22"/>
      <c r="AL61" s="22"/>
      <c r="AM61" s="22">
        <v>1000000</v>
      </c>
      <c r="AN61" s="22">
        <v>1180000</v>
      </c>
      <c r="AO61" s="22"/>
      <c r="AP61" s="22"/>
      <c r="AQ61" s="22"/>
      <c r="AR61" s="22"/>
      <c r="AS61" s="22"/>
      <c r="AT61" s="22"/>
      <c r="AU61" s="22"/>
      <c r="AV61" s="22"/>
      <c r="AW61" s="7" t="s">
        <v>142</v>
      </c>
      <c r="AX61" s="7" t="s">
        <v>488</v>
      </c>
      <c r="AY61" s="7" t="s">
        <v>1054</v>
      </c>
    </row>
    <row r="62" spans="1:51" ht="63.75" outlineLevel="1" x14ac:dyDescent="0.2">
      <c r="A62" s="7" t="s">
        <v>484</v>
      </c>
      <c r="B62" s="7" t="s">
        <v>134</v>
      </c>
      <c r="C62" s="7">
        <v>1</v>
      </c>
      <c r="D62" s="7" t="s">
        <v>110</v>
      </c>
      <c r="E62" s="7" t="s">
        <v>111</v>
      </c>
      <c r="F62" s="7"/>
      <c r="G62" s="7"/>
      <c r="H62" s="7" t="s">
        <v>485</v>
      </c>
      <c r="I62" s="7"/>
      <c r="J62" s="8">
        <v>1700000</v>
      </c>
      <c r="K62" s="8">
        <v>2006000</v>
      </c>
      <c r="L62" s="9">
        <v>43178</v>
      </c>
      <c r="M62" s="7" t="s">
        <v>116</v>
      </c>
      <c r="N62" s="7" t="s">
        <v>117</v>
      </c>
      <c r="O62" s="7"/>
      <c r="P62" s="7"/>
      <c r="Q62" s="7" t="s">
        <v>118</v>
      </c>
      <c r="R62" s="7" t="s">
        <v>55</v>
      </c>
      <c r="S62" s="7" t="s">
        <v>486</v>
      </c>
      <c r="T62" s="7" t="s">
        <v>486</v>
      </c>
      <c r="U62" s="7" t="s">
        <v>121</v>
      </c>
      <c r="V62" s="7"/>
      <c r="W62" s="9">
        <v>43241</v>
      </c>
      <c r="X62" s="7">
        <v>2018</v>
      </c>
      <c r="Y62" s="9">
        <v>43465</v>
      </c>
      <c r="Z62" s="7">
        <v>2018</v>
      </c>
      <c r="AA62" s="7" t="s">
        <v>487</v>
      </c>
      <c r="AB62" s="7"/>
      <c r="AC62" s="22">
        <v>1700000</v>
      </c>
      <c r="AD62" s="22">
        <v>2006000</v>
      </c>
      <c r="AE62" s="22"/>
      <c r="AF62" s="22"/>
      <c r="AG62" s="22"/>
      <c r="AH62" s="22"/>
      <c r="AI62" s="22"/>
      <c r="AJ62" s="22"/>
      <c r="AK62" s="22"/>
      <c r="AL62" s="22"/>
      <c r="AM62" s="22">
        <v>1700000</v>
      </c>
      <c r="AN62" s="22">
        <v>2006000</v>
      </c>
      <c r="AO62" s="22"/>
      <c r="AP62" s="22"/>
      <c r="AQ62" s="22"/>
      <c r="AR62" s="22"/>
      <c r="AS62" s="22"/>
      <c r="AT62" s="22"/>
      <c r="AU62" s="22"/>
      <c r="AV62" s="22"/>
      <c r="AW62" s="7" t="s">
        <v>142</v>
      </c>
      <c r="AX62" s="7" t="s">
        <v>488</v>
      </c>
      <c r="AY62" s="7" t="s">
        <v>199</v>
      </c>
    </row>
    <row r="63" spans="1:51" ht="51" outlineLevel="1" x14ac:dyDescent="0.2">
      <c r="A63" s="14" t="s">
        <v>1564</v>
      </c>
      <c r="B63" s="14" t="s">
        <v>109</v>
      </c>
      <c r="C63" s="14">
        <v>1</v>
      </c>
      <c r="D63" s="14" t="s">
        <v>110</v>
      </c>
      <c r="E63" s="14" t="s">
        <v>111</v>
      </c>
      <c r="F63" s="14"/>
      <c r="G63" s="14"/>
      <c r="H63" s="14" t="s">
        <v>1565</v>
      </c>
      <c r="I63" s="14"/>
      <c r="J63" s="18">
        <v>10123000</v>
      </c>
      <c r="K63" s="18">
        <v>10123000</v>
      </c>
      <c r="L63" s="23">
        <v>42978</v>
      </c>
      <c r="M63" s="14" t="s">
        <v>182</v>
      </c>
      <c r="N63" s="14"/>
      <c r="O63" s="14" t="s">
        <v>1566</v>
      </c>
      <c r="P63" s="14"/>
      <c r="Q63" s="14" t="s">
        <v>118</v>
      </c>
      <c r="R63" s="14" t="s">
        <v>453</v>
      </c>
      <c r="S63" s="14" t="s">
        <v>1567</v>
      </c>
      <c r="T63" s="14" t="s">
        <v>1568</v>
      </c>
      <c r="U63" s="14" t="s">
        <v>455</v>
      </c>
      <c r="V63" s="14"/>
      <c r="W63" s="23">
        <v>43296</v>
      </c>
      <c r="X63" s="24">
        <v>2018</v>
      </c>
      <c r="Y63" s="23">
        <v>43660</v>
      </c>
      <c r="Z63" s="14">
        <v>2019</v>
      </c>
      <c r="AA63" s="14" t="s">
        <v>1570</v>
      </c>
      <c r="AB63" s="14"/>
      <c r="AC63" s="15">
        <v>4853493.1399999997</v>
      </c>
      <c r="AD63" s="15">
        <v>4853493.1399999997</v>
      </c>
      <c r="AE63" s="15">
        <v>5269506.8600000003</v>
      </c>
      <c r="AF63" s="15">
        <v>5269506.8600000003</v>
      </c>
      <c r="AG63" s="15"/>
      <c r="AH63" s="15"/>
      <c r="AI63" s="15"/>
      <c r="AJ63" s="15"/>
      <c r="AK63" s="15"/>
      <c r="AL63" s="15"/>
      <c r="AM63" s="15">
        <v>5061500</v>
      </c>
      <c r="AN63" s="15">
        <v>5061500</v>
      </c>
      <c r="AO63" s="15">
        <v>5061500</v>
      </c>
      <c r="AP63" s="15">
        <v>5061500</v>
      </c>
      <c r="AQ63" s="15"/>
      <c r="AR63" s="15"/>
      <c r="AS63" s="15"/>
      <c r="AT63" s="15"/>
      <c r="AU63" s="15"/>
      <c r="AV63" s="15"/>
      <c r="AW63" s="14" t="s">
        <v>1572</v>
      </c>
      <c r="AX63" s="14" t="s">
        <v>1573</v>
      </c>
      <c r="AY63" s="14" t="s">
        <v>572</v>
      </c>
    </row>
    <row r="64" spans="1:51" ht="51" outlineLevel="1" x14ac:dyDescent="0.2">
      <c r="A64" s="14" t="s">
        <v>1574</v>
      </c>
      <c r="B64" s="14" t="s">
        <v>134</v>
      </c>
      <c r="C64" s="14">
        <v>1</v>
      </c>
      <c r="D64" s="14" t="s">
        <v>110</v>
      </c>
      <c r="E64" s="14" t="s">
        <v>111</v>
      </c>
      <c r="F64" s="14"/>
      <c r="G64" s="14"/>
      <c r="H64" s="14" t="s">
        <v>1575</v>
      </c>
      <c r="I64" s="14"/>
      <c r="J64" s="18">
        <v>41193</v>
      </c>
      <c r="K64" s="18">
        <v>41193</v>
      </c>
      <c r="L64" s="23">
        <v>42978</v>
      </c>
      <c r="M64" s="14" t="s">
        <v>182</v>
      </c>
      <c r="N64" s="14"/>
      <c r="O64" s="14" t="s">
        <v>1566</v>
      </c>
      <c r="P64" s="14"/>
      <c r="Q64" s="14" t="s">
        <v>118</v>
      </c>
      <c r="R64" s="14" t="s">
        <v>453</v>
      </c>
      <c r="S64" s="14" t="s">
        <v>1576</v>
      </c>
      <c r="T64" s="14" t="s">
        <v>1577</v>
      </c>
      <c r="U64" s="14" t="s">
        <v>455</v>
      </c>
      <c r="V64" s="14"/>
      <c r="W64" s="23">
        <v>43101</v>
      </c>
      <c r="X64" s="24">
        <v>2018</v>
      </c>
      <c r="Y64" s="23">
        <v>43465</v>
      </c>
      <c r="Z64" s="14">
        <v>2018</v>
      </c>
      <c r="AA64" s="14" t="s">
        <v>1570</v>
      </c>
      <c r="AB64" s="14"/>
      <c r="AC64" s="15">
        <v>41193</v>
      </c>
      <c r="AD64" s="15">
        <v>41193</v>
      </c>
      <c r="AE64" s="15"/>
      <c r="AF64" s="15"/>
      <c r="AG64" s="15"/>
      <c r="AH64" s="15"/>
      <c r="AI64" s="15"/>
      <c r="AJ64" s="15"/>
      <c r="AK64" s="15"/>
      <c r="AL64" s="15"/>
      <c r="AM64" s="15">
        <v>41193</v>
      </c>
      <c r="AN64" s="15">
        <v>41193</v>
      </c>
      <c r="AO64" s="15"/>
      <c r="AP64" s="15"/>
      <c r="AQ64" s="15"/>
      <c r="AR64" s="15"/>
      <c r="AS64" s="15"/>
      <c r="AT64" s="15"/>
      <c r="AU64" s="15"/>
      <c r="AV64" s="15"/>
      <c r="AW64" s="14" t="s">
        <v>1579</v>
      </c>
      <c r="AX64" s="14" t="s">
        <v>1573</v>
      </c>
      <c r="AY64" s="14" t="s">
        <v>572</v>
      </c>
    </row>
    <row r="65" spans="1:51" ht="51" outlineLevel="1" x14ac:dyDescent="0.2">
      <c r="A65" s="14" t="s">
        <v>1580</v>
      </c>
      <c r="B65" s="14" t="s">
        <v>109</v>
      </c>
      <c r="C65" s="14">
        <v>1</v>
      </c>
      <c r="D65" s="14" t="s">
        <v>110</v>
      </c>
      <c r="E65" s="14" t="s">
        <v>111</v>
      </c>
      <c r="F65" s="14"/>
      <c r="G65" s="14"/>
      <c r="H65" s="14" t="s">
        <v>1581</v>
      </c>
      <c r="I65" s="14"/>
      <c r="J65" s="18">
        <v>7000</v>
      </c>
      <c r="K65" s="18">
        <v>7000</v>
      </c>
      <c r="L65" s="23">
        <v>42978</v>
      </c>
      <c r="M65" s="14" t="s">
        <v>182</v>
      </c>
      <c r="N65" s="14"/>
      <c r="O65" s="14" t="s">
        <v>1566</v>
      </c>
      <c r="P65" s="14"/>
      <c r="Q65" s="14" t="s">
        <v>118</v>
      </c>
      <c r="R65" s="14" t="s">
        <v>453</v>
      </c>
      <c r="S65" s="14" t="s">
        <v>1582</v>
      </c>
      <c r="T65" s="14" t="s">
        <v>1583</v>
      </c>
      <c r="U65" s="14" t="s">
        <v>455</v>
      </c>
      <c r="V65" s="14"/>
      <c r="W65" s="23">
        <v>43393</v>
      </c>
      <c r="X65" s="24">
        <v>2018</v>
      </c>
      <c r="Y65" s="23">
        <v>43757</v>
      </c>
      <c r="Z65" s="14">
        <v>2019</v>
      </c>
      <c r="AA65" s="14" t="s">
        <v>1570</v>
      </c>
      <c r="AB65" s="14"/>
      <c r="AC65" s="15">
        <v>1380.83</v>
      </c>
      <c r="AD65" s="15">
        <v>1380.83</v>
      </c>
      <c r="AE65" s="15">
        <v>5619.17</v>
      </c>
      <c r="AF65" s="15">
        <v>5619.17</v>
      </c>
      <c r="AG65" s="15"/>
      <c r="AH65" s="15"/>
      <c r="AI65" s="15"/>
      <c r="AJ65" s="15"/>
      <c r="AK65" s="15"/>
      <c r="AL65" s="15"/>
      <c r="AM65" s="15">
        <v>7000</v>
      </c>
      <c r="AN65" s="15">
        <v>7000</v>
      </c>
      <c r="AO65" s="15">
        <v>0</v>
      </c>
      <c r="AP65" s="15">
        <v>0</v>
      </c>
      <c r="AQ65" s="15"/>
      <c r="AR65" s="15"/>
      <c r="AS65" s="15"/>
      <c r="AT65" s="15"/>
      <c r="AU65" s="15"/>
      <c r="AV65" s="15"/>
      <c r="AW65" s="14" t="s">
        <v>1585</v>
      </c>
      <c r="AX65" s="14" t="s">
        <v>1573</v>
      </c>
      <c r="AY65" s="14" t="s">
        <v>572</v>
      </c>
    </row>
    <row r="66" spans="1:51" ht="51" outlineLevel="1" x14ac:dyDescent="0.2">
      <c r="A66" s="14" t="s">
        <v>1595</v>
      </c>
      <c r="B66" s="14" t="s">
        <v>109</v>
      </c>
      <c r="C66" s="14">
        <v>1</v>
      </c>
      <c r="D66" s="14" t="s">
        <v>110</v>
      </c>
      <c r="E66" s="14" t="s">
        <v>111</v>
      </c>
      <c r="F66" s="14"/>
      <c r="G66" s="14"/>
      <c r="H66" s="14" t="s">
        <v>1597</v>
      </c>
      <c r="I66" s="14"/>
      <c r="J66" s="18">
        <v>661584</v>
      </c>
      <c r="K66" s="18">
        <v>661584</v>
      </c>
      <c r="L66" s="23">
        <v>42978</v>
      </c>
      <c r="M66" s="14" t="s">
        <v>182</v>
      </c>
      <c r="N66" s="14"/>
      <c r="O66" s="14" t="s">
        <v>1566</v>
      </c>
      <c r="P66" s="14"/>
      <c r="Q66" s="14" t="s">
        <v>118</v>
      </c>
      <c r="R66" s="14" t="s">
        <v>453</v>
      </c>
      <c r="S66" s="14" t="s">
        <v>1598</v>
      </c>
      <c r="T66" s="14" t="s">
        <v>1599</v>
      </c>
      <c r="U66" s="14" t="s">
        <v>455</v>
      </c>
      <c r="V66" s="14"/>
      <c r="W66" s="23">
        <v>43344</v>
      </c>
      <c r="X66" s="24">
        <v>2018</v>
      </c>
      <c r="Y66" s="23">
        <v>43708</v>
      </c>
      <c r="Z66" s="14">
        <v>2019</v>
      </c>
      <c r="AA66" s="14" t="s">
        <v>1570</v>
      </c>
      <c r="AB66" s="14"/>
      <c r="AC66" s="15">
        <v>221132.2</v>
      </c>
      <c r="AD66" s="15">
        <v>221132.2</v>
      </c>
      <c r="AE66" s="15">
        <v>440451.8</v>
      </c>
      <c r="AF66" s="15">
        <v>440451.8</v>
      </c>
      <c r="AG66" s="15"/>
      <c r="AH66" s="15"/>
      <c r="AI66" s="15"/>
      <c r="AJ66" s="15"/>
      <c r="AK66" s="15"/>
      <c r="AL66" s="15"/>
      <c r="AM66" s="15">
        <v>661584</v>
      </c>
      <c r="AN66" s="15">
        <v>661584</v>
      </c>
      <c r="AO66" s="15">
        <v>0</v>
      </c>
      <c r="AP66" s="15">
        <v>0</v>
      </c>
      <c r="AQ66" s="15"/>
      <c r="AR66" s="15"/>
      <c r="AS66" s="15"/>
      <c r="AT66" s="15"/>
      <c r="AU66" s="15"/>
      <c r="AV66" s="15"/>
      <c r="AW66" s="14" t="s">
        <v>1601</v>
      </c>
      <c r="AX66" s="14" t="s">
        <v>1573</v>
      </c>
      <c r="AY66" s="14" t="s">
        <v>572</v>
      </c>
    </row>
    <row r="67" spans="1:51" ht="51" outlineLevel="1" x14ac:dyDescent="0.2">
      <c r="A67" s="14" t="s">
        <v>1602</v>
      </c>
      <c r="B67" s="14" t="s">
        <v>134</v>
      </c>
      <c r="C67" s="14">
        <v>1</v>
      </c>
      <c r="D67" s="14" t="s">
        <v>110</v>
      </c>
      <c r="E67" s="14" t="s">
        <v>111</v>
      </c>
      <c r="F67" s="14"/>
      <c r="G67" s="14"/>
      <c r="H67" s="14" t="s">
        <v>1603</v>
      </c>
      <c r="I67" s="14"/>
      <c r="J67" s="18">
        <v>1083035.2</v>
      </c>
      <c r="K67" s="18">
        <v>1083035.2</v>
      </c>
      <c r="L67" s="23">
        <v>42978</v>
      </c>
      <c r="M67" s="14" t="s">
        <v>182</v>
      </c>
      <c r="N67" s="14"/>
      <c r="O67" s="14" t="s">
        <v>1566</v>
      </c>
      <c r="P67" s="14"/>
      <c r="Q67" s="14" t="s">
        <v>118</v>
      </c>
      <c r="R67" s="14" t="s">
        <v>453</v>
      </c>
      <c r="S67" s="14" t="s">
        <v>1604</v>
      </c>
      <c r="T67" s="14" t="s">
        <v>1605</v>
      </c>
      <c r="U67" s="14" t="s">
        <v>455</v>
      </c>
      <c r="V67" s="14"/>
      <c r="W67" s="23">
        <v>43296</v>
      </c>
      <c r="X67" s="24">
        <v>2018</v>
      </c>
      <c r="Y67" s="23">
        <v>43660</v>
      </c>
      <c r="Z67" s="14">
        <v>2019</v>
      </c>
      <c r="AA67" s="14" t="s">
        <v>1570</v>
      </c>
      <c r="AB67" s="14"/>
      <c r="AC67" s="15">
        <v>519263.45</v>
      </c>
      <c r="AD67" s="15">
        <v>519263.45</v>
      </c>
      <c r="AE67" s="15">
        <v>563771.75</v>
      </c>
      <c r="AF67" s="15">
        <v>563771.75</v>
      </c>
      <c r="AG67" s="15"/>
      <c r="AH67" s="15"/>
      <c r="AI67" s="15"/>
      <c r="AJ67" s="15"/>
      <c r="AK67" s="15"/>
      <c r="AL67" s="15"/>
      <c r="AM67" s="15">
        <v>1083035.2</v>
      </c>
      <c r="AN67" s="15">
        <v>1083035.2</v>
      </c>
      <c r="AO67" s="15">
        <v>0</v>
      </c>
      <c r="AP67" s="15">
        <v>0</v>
      </c>
      <c r="AQ67" s="15"/>
      <c r="AR67" s="15"/>
      <c r="AS67" s="15"/>
      <c r="AT67" s="15"/>
      <c r="AU67" s="15"/>
      <c r="AV67" s="15"/>
      <c r="AW67" s="14" t="s">
        <v>1607</v>
      </c>
      <c r="AX67" s="14" t="s">
        <v>1573</v>
      </c>
      <c r="AY67" s="14" t="s">
        <v>572</v>
      </c>
    </row>
    <row r="68" spans="1:51" ht="51" outlineLevel="1" x14ac:dyDescent="0.2">
      <c r="A68" s="14" t="s">
        <v>1586</v>
      </c>
      <c r="B68" s="14" t="s">
        <v>134</v>
      </c>
      <c r="C68" s="14">
        <v>1</v>
      </c>
      <c r="D68" s="14" t="s">
        <v>110</v>
      </c>
      <c r="E68" s="14" t="s">
        <v>111</v>
      </c>
      <c r="F68" s="14"/>
      <c r="G68" s="14"/>
      <c r="H68" s="14" t="s">
        <v>1587</v>
      </c>
      <c r="I68" s="14"/>
      <c r="J68" s="18">
        <v>647200</v>
      </c>
      <c r="K68" s="18">
        <v>647200</v>
      </c>
      <c r="L68" s="23">
        <v>42978</v>
      </c>
      <c r="M68" s="14" t="s">
        <v>182</v>
      </c>
      <c r="N68" s="14"/>
      <c r="O68" s="14" t="s">
        <v>1566</v>
      </c>
      <c r="P68" s="14"/>
      <c r="Q68" s="14" t="s">
        <v>118</v>
      </c>
      <c r="R68" s="14" t="s">
        <v>453</v>
      </c>
      <c r="S68" s="14" t="s">
        <v>1582</v>
      </c>
      <c r="T68" s="14" t="s">
        <v>1588</v>
      </c>
      <c r="U68" s="14" t="s">
        <v>455</v>
      </c>
      <c r="V68" s="14"/>
      <c r="W68" s="23">
        <v>43114</v>
      </c>
      <c r="X68" s="24">
        <v>2018</v>
      </c>
      <c r="Y68" s="23">
        <v>43478</v>
      </c>
      <c r="Z68" s="14">
        <v>2019</v>
      </c>
      <c r="AA68" s="14" t="s">
        <v>1570</v>
      </c>
      <c r="AB68" s="14"/>
      <c r="AC68" s="15">
        <v>624150</v>
      </c>
      <c r="AD68" s="15">
        <v>624150</v>
      </c>
      <c r="AE68" s="15">
        <v>23050</v>
      </c>
      <c r="AF68" s="15">
        <v>23050</v>
      </c>
      <c r="AG68" s="15"/>
      <c r="AH68" s="15"/>
      <c r="AI68" s="15"/>
      <c r="AJ68" s="15"/>
      <c r="AK68" s="15"/>
      <c r="AL68" s="15"/>
      <c r="AM68" s="15">
        <v>647200</v>
      </c>
      <c r="AN68" s="15">
        <v>647200</v>
      </c>
      <c r="AO68" s="15">
        <v>0</v>
      </c>
      <c r="AP68" s="15">
        <v>0</v>
      </c>
      <c r="AQ68" s="15"/>
      <c r="AR68" s="15"/>
      <c r="AS68" s="15"/>
      <c r="AT68" s="15"/>
      <c r="AU68" s="15"/>
      <c r="AV68" s="15"/>
      <c r="AW68" s="14" t="s">
        <v>1590</v>
      </c>
      <c r="AX68" s="14" t="s">
        <v>1573</v>
      </c>
      <c r="AY68" s="14" t="s">
        <v>572</v>
      </c>
    </row>
    <row r="69" spans="1:51" ht="51" outlineLevel="1" x14ac:dyDescent="0.2">
      <c r="A69" s="14" t="s">
        <v>1591</v>
      </c>
      <c r="B69" s="14" t="s">
        <v>134</v>
      </c>
      <c r="C69" s="14">
        <v>1</v>
      </c>
      <c r="D69" s="14" t="s">
        <v>110</v>
      </c>
      <c r="E69" s="14" t="s">
        <v>111</v>
      </c>
      <c r="F69" s="14"/>
      <c r="G69" s="14"/>
      <c r="H69" s="14" t="s">
        <v>1592</v>
      </c>
      <c r="I69" s="14"/>
      <c r="J69" s="18">
        <v>237034.58</v>
      </c>
      <c r="K69" s="18">
        <v>237034.58</v>
      </c>
      <c r="L69" s="23">
        <v>42978</v>
      </c>
      <c r="M69" s="14" t="s">
        <v>182</v>
      </c>
      <c r="N69" s="14"/>
      <c r="O69" s="14" t="s">
        <v>1566</v>
      </c>
      <c r="P69" s="14"/>
      <c r="Q69" s="14" t="s">
        <v>118</v>
      </c>
      <c r="R69" s="14" t="s">
        <v>453</v>
      </c>
      <c r="S69" s="14" t="s">
        <v>1582</v>
      </c>
      <c r="T69" s="14" t="s">
        <v>1593</v>
      </c>
      <c r="U69" s="14" t="s">
        <v>455</v>
      </c>
      <c r="V69" s="14"/>
      <c r="W69" s="23">
        <v>43296</v>
      </c>
      <c r="X69" s="24">
        <v>2018</v>
      </c>
      <c r="Y69" s="23">
        <v>43660</v>
      </c>
      <c r="Z69" s="14">
        <v>2019</v>
      </c>
      <c r="AA69" s="14" t="s">
        <v>1570</v>
      </c>
      <c r="AB69" s="14"/>
      <c r="AC69" s="15">
        <v>22373.32</v>
      </c>
      <c r="AD69" s="15">
        <v>22373.32</v>
      </c>
      <c r="AE69" s="15">
        <v>189889.36</v>
      </c>
      <c r="AF69" s="15">
        <v>189889.36</v>
      </c>
      <c r="AG69" s="15">
        <v>24771.9</v>
      </c>
      <c r="AH69" s="15">
        <v>24771.9</v>
      </c>
      <c r="AI69" s="15"/>
      <c r="AJ69" s="15"/>
      <c r="AK69" s="15"/>
      <c r="AL69" s="15"/>
      <c r="AM69" s="15">
        <v>176503.43</v>
      </c>
      <c r="AN69" s="15">
        <v>176503.43</v>
      </c>
      <c r="AO69" s="15">
        <v>60531.15</v>
      </c>
      <c r="AP69" s="15">
        <v>60531.15</v>
      </c>
      <c r="AQ69" s="15">
        <v>0</v>
      </c>
      <c r="AR69" s="15">
        <v>0</v>
      </c>
      <c r="AS69" s="15"/>
      <c r="AT69" s="15"/>
      <c r="AU69" s="15"/>
      <c r="AV69" s="15"/>
      <c r="AW69" s="14" t="s">
        <v>1594</v>
      </c>
      <c r="AX69" s="14" t="s">
        <v>1573</v>
      </c>
      <c r="AY69" s="14" t="s">
        <v>572</v>
      </c>
    </row>
    <row r="70" spans="1:51" ht="51" outlineLevel="1" x14ac:dyDescent="0.2">
      <c r="A70" s="14" t="s">
        <v>1608</v>
      </c>
      <c r="B70" s="14" t="s">
        <v>109</v>
      </c>
      <c r="C70" s="14">
        <v>1</v>
      </c>
      <c r="D70" s="14" t="s">
        <v>110</v>
      </c>
      <c r="E70" s="14" t="s">
        <v>111</v>
      </c>
      <c r="F70" s="14"/>
      <c r="G70" s="14"/>
      <c r="H70" s="14" t="s">
        <v>1609</v>
      </c>
      <c r="I70" s="14"/>
      <c r="J70" s="18">
        <v>110000</v>
      </c>
      <c r="K70" s="18">
        <v>129800</v>
      </c>
      <c r="L70" s="23">
        <v>43132</v>
      </c>
      <c r="M70" s="14" t="s">
        <v>207</v>
      </c>
      <c r="N70" s="14"/>
      <c r="O70" s="14"/>
      <c r="P70" s="14"/>
      <c r="Q70" s="14" t="s">
        <v>118</v>
      </c>
      <c r="R70" s="14" t="s">
        <v>55</v>
      </c>
      <c r="S70" s="14" t="s">
        <v>1610</v>
      </c>
      <c r="T70" s="14" t="s">
        <v>1611</v>
      </c>
      <c r="U70" s="14" t="s">
        <v>121</v>
      </c>
      <c r="V70" s="14"/>
      <c r="W70" s="23">
        <v>43191</v>
      </c>
      <c r="X70" s="24">
        <v>2018</v>
      </c>
      <c r="Y70" s="23">
        <v>43555</v>
      </c>
      <c r="Z70" s="14">
        <v>2019</v>
      </c>
      <c r="AA70" s="14" t="s">
        <v>1612</v>
      </c>
      <c r="AB70" s="14"/>
      <c r="AC70" s="15">
        <v>110000</v>
      </c>
      <c r="AD70" s="15">
        <v>129800</v>
      </c>
      <c r="AE70" s="15"/>
      <c r="AF70" s="15"/>
      <c r="AG70" s="15"/>
      <c r="AH70" s="15"/>
      <c r="AI70" s="15"/>
      <c r="AJ70" s="15"/>
      <c r="AK70" s="15"/>
      <c r="AL70" s="15"/>
      <c r="AM70" s="15">
        <v>110000</v>
      </c>
      <c r="AN70" s="15">
        <v>129800</v>
      </c>
      <c r="AO70" s="15"/>
      <c r="AP70" s="15"/>
      <c r="AQ70" s="15"/>
      <c r="AR70" s="15"/>
      <c r="AS70" s="15"/>
      <c r="AT70" s="15"/>
      <c r="AU70" s="15"/>
      <c r="AV70" s="15"/>
      <c r="AW70" s="14" t="s">
        <v>211</v>
      </c>
      <c r="AX70" s="14" t="s">
        <v>1474</v>
      </c>
      <c r="AY70" s="14" t="s">
        <v>685</v>
      </c>
    </row>
    <row r="71" spans="1:51" ht="51" outlineLevel="1" x14ac:dyDescent="0.2">
      <c r="A71" s="14" t="s">
        <v>1614</v>
      </c>
      <c r="B71" s="14" t="s">
        <v>109</v>
      </c>
      <c r="C71" s="14">
        <v>1</v>
      </c>
      <c r="D71" s="14" t="s">
        <v>110</v>
      </c>
      <c r="E71" s="14" t="s">
        <v>111</v>
      </c>
      <c r="F71" s="14"/>
      <c r="G71" s="14"/>
      <c r="H71" s="14" t="s">
        <v>1615</v>
      </c>
      <c r="I71" s="14"/>
      <c r="J71" s="18">
        <v>141000</v>
      </c>
      <c r="K71" s="18">
        <v>141000</v>
      </c>
      <c r="L71" s="23">
        <v>43088</v>
      </c>
      <c r="M71" s="14" t="s">
        <v>440</v>
      </c>
      <c r="N71" s="14"/>
      <c r="O71" s="14"/>
      <c r="P71" s="14"/>
      <c r="Q71" s="14" t="s">
        <v>442</v>
      </c>
      <c r="R71" s="14" t="s">
        <v>55</v>
      </c>
      <c r="S71" s="14" t="s">
        <v>1499</v>
      </c>
      <c r="T71" s="14" t="s">
        <v>1500</v>
      </c>
      <c r="U71" s="14"/>
      <c r="V71" s="14"/>
      <c r="W71" s="23">
        <v>43101</v>
      </c>
      <c r="X71" s="24">
        <v>2018</v>
      </c>
      <c r="Y71" s="23">
        <v>43465</v>
      </c>
      <c r="Z71" s="14">
        <v>2018</v>
      </c>
      <c r="AA71" s="14" t="s">
        <v>1545</v>
      </c>
      <c r="AB71" s="14"/>
      <c r="AC71" s="15">
        <v>141000</v>
      </c>
      <c r="AD71" s="15">
        <v>141000</v>
      </c>
      <c r="AE71" s="15"/>
      <c r="AF71" s="15"/>
      <c r="AG71" s="15"/>
      <c r="AH71" s="15"/>
      <c r="AI71" s="15"/>
      <c r="AJ71" s="15"/>
      <c r="AK71" s="15"/>
      <c r="AL71" s="15"/>
      <c r="AM71" s="15">
        <v>141000</v>
      </c>
      <c r="AN71" s="15">
        <v>141000</v>
      </c>
      <c r="AO71" s="15"/>
      <c r="AP71" s="15"/>
      <c r="AQ71" s="15"/>
      <c r="AR71" s="15"/>
      <c r="AS71" s="15"/>
      <c r="AT71" s="15"/>
      <c r="AU71" s="15"/>
      <c r="AV71" s="15"/>
      <c r="AW71" s="14" t="s">
        <v>791</v>
      </c>
      <c r="AX71" s="14" t="s">
        <v>450</v>
      </c>
      <c r="AY71" s="14" t="s">
        <v>926</v>
      </c>
    </row>
    <row r="72" spans="1:51" s="13" customFormat="1" ht="120" outlineLevel="1" x14ac:dyDescent="0.25">
      <c r="A72" s="11" t="s">
        <v>807</v>
      </c>
      <c r="B72" s="11" t="s">
        <v>134</v>
      </c>
      <c r="C72" s="11">
        <v>1</v>
      </c>
      <c r="D72" s="11" t="s">
        <v>110</v>
      </c>
      <c r="E72" s="11" t="s">
        <v>111</v>
      </c>
      <c r="F72" s="11"/>
      <c r="G72" s="11"/>
      <c r="H72" s="11" t="s">
        <v>808</v>
      </c>
      <c r="I72" s="11"/>
      <c r="J72" s="19">
        <v>670000</v>
      </c>
      <c r="K72" s="19">
        <v>790600</v>
      </c>
      <c r="L72" s="25">
        <v>43119</v>
      </c>
      <c r="M72" s="11" t="s">
        <v>116</v>
      </c>
      <c r="N72" s="11"/>
      <c r="O72" s="11"/>
      <c r="P72" s="11"/>
      <c r="Q72" s="11" t="s">
        <v>118</v>
      </c>
      <c r="R72" s="11" t="s">
        <v>55</v>
      </c>
      <c r="S72" s="11" t="s">
        <v>765</v>
      </c>
      <c r="T72" s="11" t="s">
        <v>766</v>
      </c>
      <c r="U72" s="11" t="s">
        <v>121</v>
      </c>
      <c r="V72" s="11"/>
      <c r="W72" s="25">
        <v>43160</v>
      </c>
      <c r="X72" s="26">
        <v>2018</v>
      </c>
      <c r="Y72" s="25">
        <v>43220</v>
      </c>
      <c r="Z72" s="11">
        <v>2018</v>
      </c>
      <c r="AA72" s="11" t="s">
        <v>809</v>
      </c>
      <c r="AB72" s="11"/>
      <c r="AC72" s="12">
        <v>670000</v>
      </c>
      <c r="AD72" s="12">
        <v>790600</v>
      </c>
      <c r="AE72" s="12"/>
      <c r="AF72" s="12"/>
      <c r="AG72" s="12"/>
      <c r="AH72" s="12"/>
      <c r="AI72" s="12"/>
      <c r="AJ72" s="12"/>
      <c r="AK72" s="12"/>
      <c r="AL72" s="12"/>
      <c r="AM72" s="12">
        <v>670000</v>
      </c>
      <c r="AN72" s="12">
        <v>790600</v>
      </c>
      <c r="AO72" s="12"/>
      <c r="AP72" s="12"/>
      <c r="AQ72" s="12"/>
      <c r="AR72" s="12"/>
      <c r="AS72" s="12"/>
      <c r="AT72" s="12"/>
      <c r="AU72" s="12"/>
      <c r="AV72" s="12"/>
      <c r="AW72" s="11" t="s">
        <v>142</v>
      </c>
      <c r="AX72" s="11" t="s">
        <v>744</v>
      </c>
      <c r="AY72" s="11" t="s">
        <v>593</v>
      </c>
    </row>
    <row r="73" spans="1:51" ht="51" outlineLevel="1" x14ac:dyDescent="0.2">
      <c r="A73" s="7" t="s">
        <v>810</v>
      </c>
      <c r="B73" s="7" t="s">
        <v>109</v>
      </c>
      <c r="C73" s="7">
        <v>1</v>
      </c>
      <c r="D73" s="7" t="s">
        <v>110</v>
      </c>
      <c r="E73" s="7" t="s">
        <v>111</v>
      </c>
      <c r="F73" s="7"/>
      <c r="G73" s="7"/>
      <c r="H73" s="7" t="s">
        <v>811</v>
      </c>
      <c r="I73" s="7"/>
      <c r="J73" s="8">
        <v>1875000</v>
      </c>
      <c r="K73" s="8">
        <v>2212500</v>
      </c>
      <c r="L73" s="9">
        <v>43151</v>
      </c>
      <c r="M73" s="7" t="s">
        <v>207</v>
      </c>
      <c r="N73" s="7"/>
      <c r="O73" s="7"/>
      <c r="P73" s="7"/>
      <c r="Q73" s="7" t="s">
        <v>118</v>
      </c>
      <c r="R73" s="7" t="s">
        <v>55</v>
      </c>
      <c r="S73" s="7" t="s">
        <v>812</v>
      </c>
      <c r="T73" s="7" t="s">
        <v>813</v>
      </c>
      <c r="U73" s="7" t="s">
        <v>121</v>
      </c>
      <c r="V73" s="7"/>
      <c r="W73" s="9">
        <v>43252</v>
      </c>
      <c r="X73" s="7">
        <v>2018</v>
      </c>
      <c r="Y73" s="9">
        <v>43465</v>
      </c>
      <c r="Z73" s="7">
        <v>2018</v>
      </c>
      <c r="AA73" s="7" t="s">
        <v>814</v>
      </c>
      <c r="AB73" s="7"/>
      <c r="AC73" s="22">
        <v>1875000</v>
      </c>
      <c r="AD73" s="22">
        <v>2212500</v>
      </c>
      <c r="AE73" s="22"/>
      <c r="AF73" s="22"/>
      <c r="AG73" s="22"/>
      <c r="AH73" s="22"/>
      <c r="AI73" s="22"/>
      <c r="AJ73" s="22"/>
      <c r="AK73" s="22"/>
      <c r="AL73" s="22"/>
      <c r="AM73" s="22">
        <v>1875000</v>
      </c>
      <c r="AN73" s="22">
        <v>2212500</v>
      </c>
      <c r="AO73" s="22"/>
      <c r="AP73" s="22"/>
      <c r="AQ73" s="22"/>
      <c r="AR73" s="22"/>
      <c r="AS73" s="22"/>
      <c r="AT73" s="22"/>
      <c r="AU73" s="22"/>
      <c r="AV73" s="22"/>
      <c r="AW73" s="7" t="s">
        <v>254</v>
      </c>
      <c r="AX73" s="7" t="s">
        <v>816</v>
      </c>
      <c r="AY73" s="7" t="s">
        <v>232</v>
      </c>
    </row>
    <row r="74" spans="1:51" ht="51" outlineLevel="1" x14ac:dyDescent="0.2">
      <c r="A74" s="14" t="s">
        <v>547</v>
      </c>
      <c r="B74" s="14" t="s">
        <v>134</v>
      </c>
      <c r="C74" s="14">
        <v>1</v>
      </c>
      <c r="D74" s="14" t="s">
        <v>110</v>
      </c>
      <c r="E74" s="14" t="s">
        <v>111</v>
      </c>
      <c r="F74" s="14"/>
      <c r="G74" s="14"/>
      <c r="H74" s="14" t="s">
        <v>548</v>
      </c>
      <c r="I74" s="14"/>
      <c r="J74" s="18">
        <v>425000</v>
      </c>
      <c r="K74" s="18">
        <v>501500</v>
      </c>
      <c r="L74" s="23">
        <v>43063</v>
      </c>
      <c r="M74" s="14" t="s">
        <v>116</v>
      </c>
      <c r="N74" s="14" t="s">
        <v>117</v>
      </c>
      <c r="O74" s="14"/>
      <c r="P74" s="14"/>
      <c r="Q74" s="14" t="s">
        <v>118</v>
      </c>
      <c r="R74" s="14" t="s">
        <v>55</v>
      </c>
      <c r="S74" s="14" t="s">
        <v>195</v>
      </c>
      <c r="T74" s="14" t="s">
        <v>196</v>
      </c>
      <c r="U74" s="14" t="s">
        <v>121</v>
      </c>
      <c r="V74" s="14"/>
      <c r="W74" s="23">
        <v>43192</v>
      </c>
      <c r="X74" s="24">
        <v>2018</v>
      </c>
      <c r="Y74" s="23">
        <v>43251</v>
      </c>
      <c r="Z74" s="14">
        <v>2018</v>
      </c>
      <c r="AA74" s="14" t="s">
        <v>549</v>
      </c>
      <c r="AB74" s="14"/>
      <c r="AC74" s="15">
        <v>425000</v>
      </c>
      <c r="AD74" s="15">
        <v>501500</v>
      </c>
      <c r="AE74" s="15"/>
      <c r="AF74" s="15"/>
      <c r="AG74" s="15"/>
      <c r="AH74" s="15"/>
      <c r="AI74" s="15"/>
      <c r="AJ74" s="15"/>
      <c r="AK74" s="15"/>
      <c r="AL74" s="15"/>
      <c r="AM74" s="15">
        <v>425000</v>
      </c>
      <c r="AN74" s="15">
        <v>501500</v>
      </c>
      <c r="AO74" s="15"/>
      <c r="AP74" s="15"/>
      <c r="AQ74" s="15"/>
      <c r="AR74" s="15"/>
      <c r="AS74" s="15"/>
      <c r="AT74" s="15"/>
      <c r="AU74" s="15"/>
      <c r="AV74" s="15"/>
      <c r="AW74" s="14" t="s">
        <v>125</v>
      </c>
      <c r="AX74" s="14" t="s">
        <v>449</v>
      </c>
      <c r="AY74" s="14" t="s">
        <v>550</v>
      </c>
    </row>
    <row r="75" spans="1:51" ht="51" outlineLevel="1" x14ac:dyDescent="0.2">
      <c r="A75" s="14" t="s">
        <v>551</v>
      </c>
      <c r="B75" s="14" t="s">
        <v>109</v>
      </c>
      <c r="C75" s="14">
        <v>1</v>
      </c>
      <c r="D75" s="14" t="s">
        <v>110</v>
      </c>
      <c r="E75" s="14" t="s">
        <v>111</v>
      </c>
      <c r="F75" s="14"/>
      <c r="G75" s="14"/>
      <c r="H75" s="14" t="s">
        <v>552</v>
      </c>
      <c r="I75" s="14"/>
      <c r="J75" s="18">
        <v>680000</v>
      </c>
      <c r="K75" s="18">
        <v>802400</v>
      </c>
      <c r="L75" s="23">
        <v>43075</v>
      </c>
      <c r="M75" s="14" t="s">
        <v>207</v>
      </c>
      <c r="N75" s="14" t="s">
        <v>117</v>
      </c>
      <c r="O75" s="14"/>
      <c r="P75" s="14"/>
      <c r="Q75" s="14" t="s">
        <v>118</v>
      </c>
      <c r="R75" s="14" t="s">
        <v>55</v>
      </c>
      <c r="S75" s="14" t="s">
        <v>553</v>
      </c>
      <c r="T75" s="14" t="s">
        <v>553</v>
      </c>
      <c r="U75" s="14" t="s">
        <v>121</v>
      </c>
      <c r="V75" s="14"/>
      <c r="W75" s="23">
        <v>43132</v>
      </c>
      <c r="X75" s="24">
        <v>2018</v>
      </c>
      <c r="Y75" s="23">
        <v>43159</v>
      </c>
      <c r="Z75" s="14">
        <v>2018</v>
      </c>
      <c r="AA75" s="14" t="s">
        <v>554</v>
      </c>
      <c r="AB75" s="14"/>
      <c r="AC75" s="15">
        <v>680000</v>
      </c>
      <c r="AD75" s="15">
        <v>802400</v>
      </c>
      <c r="AE75" s="15"/>
      <c r="AF75" s="15"/>
      <c r="AG75" s="15"/>
      <c r="AH75" s="15"/>
      <c r="AI75" s="15"/>
      <c r="AJ75" s="15"/>
      <c r="AK75" s="15"/>
      <c r="AL75" s="15"/>
      <c r="AM75" s="15">
        <v>680000</v>
      </c>
      <c r="AN75" s="15">
        <v>802400</v>
      </c>
      <c r="AO75" s="15"/>
      <c r="AP75" s="15"/>
      <c r="AQ75" s="15"/>
      <c r="AR75" s="15"/>
      <c r="AS75" s="15"/>
      <c r="AT75" s="15"/>
      <c r="AU75" s="15"/>
      <c r="AV75" s="15"/>
      <c r="AW75" s="14" t="s">
        <v>211</v>
      </c>
      <c r="AX75" s="14" t="s">
        <v>555</v>
      </c>
      <c r="AY75" s="14" t="s">
        <v>212</v>
      </c>
    </row>
    <row r="76" spans="1:51" ht="25.5" outlineLevel="1" x14ac:dyDescent="0.2">
      <c r="A76" s="14" t="s">
        <v>1617</v>
      </c>
      <c r="B76" s="14" t="s">
        <v>134</v>
      </c>
      <c r="C76" s="14">
        <v>1</v>
      </c>
      <c r="D76" s="14" t="s">
        <v>110</v>
      </c>
      <c r="E76" s="14" t="s">
        <v>111</v>
      </c>
      <c r="F76" s="14"/>
      <c r="G76" s="14"/>
      <c r="H76" s="14" t="s">
        <v>1618</v>
      </c>
      <c r="I76" s="14"/>
      <c r="J76" s="18">
        <v>1153625</v>
      </c>
      <c r="K76" s="18">
        <v>1153625</v>
      </c>
      <c r="L76" s="23">
        <v>43096</v>
      </c>
      <c r="M76" s="14" t="s">
        <v>440</v>
      </c>
      <c r="N76" s="14"/>
      <c r="O76" s="14"/>
      <c r="P76" s="14"/>
      <c r="Q76" s="14" t="s">
        <v>442</v>
      </c>
      <c r="R76" s="14" t="s">
        <v>55</v>
      </c>
      <c r="S76" s="14" t="s">
        <v>1619</v>
      </c>
      <c r="T76" s="14" t="s">
        <v>1620</v>
      </c>
      <c r="U76" s="14"/>
      <c r="V76" s="14"/>
      <c r="W76" s="23">
        <v>43160</v>
      </c>
      <c r="X76" s="24">
        <v>2018</v>
      </c>
      <c r="Y76" s="23">
        <v>43465</v>
      </c>
      <c r="Z76" s="14">
        <v>2018</v>
      </c>
      <c r="AA76" s="14" t="s">
        <v>1621</v>
      </c>
      <c r="AB76" s="14"/>
      <c r="AC76" s="15">
        <v>1153625</v>
      </c>
      <c r="AD76" s="15">
        <v>1153625</v>
      </c>
      <c r="AE76" s="15"/>
      <c r="AF76" s="15"/>
      <c r="AG76" s="15"/>
      <c r="AH76" s="15"/>
      <c r="AI76" s="15"/>
      <c r="AJ76" s="15"/>
      <c r="AK76" s="15"/>
      <c r="AL76" s="15"/>
      <c r="AM76" s="15">
        <v>1153625</v>
      </c>
      <c r="AN76" s="15">
        <v>1153625</v>
      </c>
      <c r="AO76" s="15"/>
      <c r="AP76" s="15"/>
      <c r="AQ76" s="15"/>
      <c r="AR76" s="15"/>
      <c r="AS76" s="15"/>
      <c r="AT76" s="15"/>
      <c r="AU76" s="15"/>
      <c r="AV76" s="15"/>
      <c r="AW76" s="14" t="s">
        <v>1622</v>
      </c>
      <c r="AX76" s="14" t="s">
        <v>450</v>
      </c>
      <c r="AY76" s="14" t="s">
        <v>171</v>
      </c>
    </row>
    <row r="77" spans="1:51" ht="25.5" outlineLevel="1" x14ac:dyDescent="0.2">
      <c r="A77" s="14" t="s">
        <v>1623</v>
      </c>
      <c r="B77" s="14" t="s">
        <v>134</v>
      </c>
      <c r="C77" s="14">
        <v>1</v>
      </c>
      <c r="D77" s="14" t="s">
        <v>110</v>
      </c>
      <c r="E77" s="14" t="s">
        <v>111</v>
      </c>
      <c r="F77" s="14"/>
      <c r="G77" s="14"/>
      <c r="H77" s="14" t="s">
        <v>1499</v>
      </c>
      <c r="I77" s="14"/>
      <c r="J77" s="18">
        <v>1292000</v>
      </c>
      <c r="K77" s="18">
        <v>1292000</v>
      </c>
      <c r="L77" s="23">
        <v>43096</v>
      </c>
      <c r="M77" s="14" t="s">
        <v>440</v>
      </c>
      <c r="N77" s="14"/>
      <c r="O77" s="14"/>
      <c r="P77" s="14"/>
      <c r="Q77" s="14" t="s">
        <v>442</v>
      </c>
      <c r="R77" s="14" t="s">
        <v>55</v>
      </c>
      <c r="S77" s="14" t="s">
        <v>1619</v>
      </c>
      <c r="T77" s="14" t="s">
        <v>1620</v>
      </c>
      <c r="U77" s="14"/>
      <c r="V77" s="14"/>
      <c r="W77" s="23">
        <v>43101</v>
      </c>
      <c r="X77" s="24">
        <v>2018</v>
      </c>
      <c r="Y77" s="23">
        <v>43465</v>
      </c>
      <c r="Z77" s="14">
        <v>2018</v>
      </c>
      <c r="AA77" s="14" t="s">
        <v>1621</v>
      </c>
      <c r="AB77" s="14"/>
      <c r="AC77" s="15">
        <v>1292000</v>
      </c>
      <c r="AD77" s="15">
        <v>1292000</v>
      </c>
      <c r="AE77" s="15"/>
      <c r="AF77" s="15"/>
      <c r="AG77" s="15"/>
      <c r="AH77" s="15"/>
      <c r="AI77" s="15"/>
      <c r="AJ77" s="15"/>
      <c r="AK77" s="15"/>
      <c r="AL77" s="15"/>
      <c r="AM77" s="15">
        <v>1292000</v>
      </c>
      <c r="AN77" s="15">
        <v>1292000</v>
      </c>
      <c r="AO77" s="15"/>
      <c r="AP77" s="15"/>
      <c r="AQ77" s="15"/>
      <c r="AR77" s="15"/>
      <c r="AS77" s="15"/>
      <c r="AT77" s="15"/>
      <c r="AU77" s="15"/>
      <c r="AV77" s="15"/>
      <c r="AW77" s="14" t="s">
        <v>1622</v>
      </c>
      <c r="AX77" s="14" t="s">
        <v>450</v>
      </c>
      <c r="AY77" s="14" t="s">
        <v>171</v>
      </c>
    </row>
    <row r="78" spans="1:51" ht="51" outlineLevel="1" x14ac:dyDescent="0.2">
      <c r="A78" s="14" t="s">
        <v>1624</v>
      </c>
      <c r="B78" s="14" t="s">
        <v>134</v>
      </c>
      <c r="C78" s="14">
        <v>1</v>
      </c>
      <c r="D78" s="14" t="s">
        <v>110</v>
      </c>
      <c r="E78" s="14" t="s">
        <v>111</v>
      </c>
      <c r="F78" s="14"/>
      <c r="G78" s="14"/>
      <c r="H78" s="14" t="s">
        <v>1625</v>
      </c>
      <c r="I78" s="14"/>
      <c r="J78" s="18">
        <v>207097</v>
      </c>
      <c r="K78" s="18">
        <v>244374.46</v>
      </c>
      <c r="L78" s="23">
        <v>43109</v>
      </c>
      <c r="M78" s="14" t="s">
        <v>440</v>
      </c>
      <c r="N78" s="14"/>
      <c r="O78" s="14" t="s">
        <v>1626</v>
      </c>
      <c r="P78" s="14"/>
      <c r="Q78" s="14" t="s">
        <v>442</v>
      </c>
      <c r="R78" s="14" t="s">
        <v>55</v>
      </c>
      <c r="S78" s="14" t="s">
        <v>1627</v>
      </c>
      <c r="T78" s="14" t="s">
        <v>1628</v>
      </c>
      <c r="U78" s="14"/>
      <c r="V78" s="14"/>
      <c r="W78" s="23">
        <v>43109</v>
      </c>
      <c r="X78" s="24">
        <v>2018</v>
      </c>
      <c r="Y78" s="23">
        <v>43434</v>
      </c>
      <c r="Z78" s="14">
        <v>2018</v>
      </c>
      <c r="AA78" s="14" t="s">
        <v>1629</v>
      </c>
      <c r="AB78" s="14"/>
      <c r="AC78" s="15">
        <v>207097</v>
      </c>
      <c r="AD78" s="15">
        <v>244374.46</v>
      </c>
      <c r="AE78" s="15"/>
      <c r="AF78" s="15"/>
      <c r="AG78" s="15"/>
      <c r="AH78" s="15"/>
      <c r="AI78" s="15"/>
      <c r="AJ78" s="15"/>
      <c r="AK78" s="15"/>
      <c r="AL78" s="15"/>
      <c r="AM78" s="15">
        <v>207097</v>
      </c>
      <c r="AN78" s="15">
        <v>244374.46</v>
      </c>
      <c r="AO78" s="15"/>
      <c r="AP78" s="15"/>
      <c r="AQ78" s="15"/>
      <c r="AR78" s="15"/>
      <c r="AS78" s="15"/>
      <c r="AT78" s="15"/>
      <c r="AU78" s="15"/>
      <c r="AV78" s="15"/>
      <c r="AW78" s="14" t="s">
        <v>1631</v>
      </c>
      <c r="AX78" s="14" t="s">
        <v>572</v>
      </c>
      <c r="AY78" s="14" t="s">
        <v>127</v>
      </c>
    </row>
    <row r="79" spans="1:51" s="13" customFormat="1" ht="36" outlineLevel="1" x14ac:dyDescent="0.25">
      <c r="A79" s="11" t="s">
        <v>1632</v>
      </c>
      <c r="B79" s="11" t="s">
        <v>134</v>
      </c>
      <c r="C79" s="11">
        <v>1</v>
      </c>
      <c r="D79" s="11" t="s">
        <v>110</v>
      </c>
      <c r="E79" s="11" t="s">
        <v>111</v>
      </c>
      <c r="F79" s="11"/>
      <c r="G79" s="11"/>
      <c r="H79" s="11" t="s">
        <v>1634</v>
      </c>
      <c r="I79" s="11"/>
      <c r="J79" s="19">
        <v>702264.41</v>
      </c>
      <c r="K79" s="19">
        <v>828672</v>
      </c>
      <c r="L79" s="25">
        <v>43089</v>
      </c>
      <c r="M79" s="11" t="s">
        <v>440</v>
      </c>
      <c r="N79" s="11"/>
      <c r="O79" s="11" t="s">
        <v>1626</v>
      </c>
      <c r="P79" s="11"/>
      <c r="Q79" s="11" t="s">
        <v>442</v>
      </c>
      <c r="R79" s="11" t="s">
        <v>55</v>
      </c>
      <c r="S79" s="11" t="s">
        <v>1635</v>
      </c>
      <c r="T79" s="11" t="s">
        <v>1636</v>
      </c>
      <c r="U79" s="11"/>
      <c r="V79" s="11"/>
      <c r="W79" s="25">
        <v>43101</v>
      </c>
      <c r="X79" s="26">
        <v>2018</v>
      </c>
      <c r="Y79" s="25">
        <v>43465</v>
      </c>
      <c r="Z79" s="11">
        <v>2018</v>
      </c>
      <c r="AA79" s="11" t="s">
        <v>1637</v>
      </c>
      <c r="AB79" s="11"/>
      <c r="AC79" s="12">
        <v>702264.41</v>
      </c>
      <c r="AD79" s="12">
        <v>828672</v>
      </c>
      <c r="AE79" s="12"/>
      <c r="AF79" s="12"/>
      <c r="AG79" s="12"/>
      <c r="AH79" s="12"/>
      <c r="AI79" s="12"/>
      <c r="AJ79" s="12"/>
      <c r="AK79" s="12"/>
      <c r="AL79" s="12"/>
      <c r="AM79" s="12">
        <v>702264.41</v>
      </c>
      <c r="AN79" s="12">
        <v>828672</v>
      </c>
      <c r="AO79" s="12"/>
      <c r="AP79" s="12"/>
      <c r="AQ79" s="12"/>
      <c r="AR79" s="12"/>
      <c r="AS79" s="12"/>
      <c r="AT79" s="12"/>
      <c r="AU79" s="12"/>
      <c r="AV79" s="12"/>
      <c r="AW79" s="11" t="s">
        <v>1639</v>
      </c>
      <c r="AX79" s="11" t="s">
        <v>1573</v>
      </c>
      <c r="AY79" s="11" t="s">
        <v>572</v>
      </c>
    </row>
    <row r="80" spans="1:51" s="13" customFormat="1" ht="24" outlineLevel="1" x14ac:dyDescent="0.25">
      <c r="A80" s="11" t="s">
        <v>1640</v>
      </c>
      <c r="B80" s="11" t="s">
        <v>134</v>
      </c>
      <c r="C80" s="11">
        <v>1</v>
      </c>
      <c r="D80" s="11" t="s">
        <v>110</v>
      </c>
      <c r="E80" s="11" t="s">
        <v>111</v>
      </c>
      <c r="F80" s="11"/>
      <c r="G80" s="11"/>
      <c r="H80" s="11" t="s">
        <v>1642</v>
      </c>
      <c r="I80" s="11"/>
      <c r="J80" s="19">
        <v>5728813.5599999996</v>
      </c>
      <c r="K80" s="19">
        <v>6760000</v>
      </c>
      <c r="L80" s="25">
        <v>43089</v>
      </c>
      <c r="M80" s="11" t="s">
        <v>440</v>
      </c>
      <c r="N80" s="11"/>
      <c r="O80" s="11" t="s">
        <v>1626</v>
      </c>
      <c r="P80" s="11"/>
      <c r="Q80" s="11" t="s">
        <v>442</v>
      </c>
      <c r="R80" s="11" t="s">
        <v>55</v>
      </c>
      <c r="S80" s="11" t="s">
        <v>1635</v>
      </c>
      <c r="T80" s="11" t="s">
        <v>1636</v>
      </c>
      <c r="U80" s="11"/>
      <c r="V80" s="11"/>
      <c r="W80" s="25">
        <v>43101</v>
      </c>
      <c r="X80" s="26">
        <v>2018</v>
      </c>
      <c r="Y80" s="25">
        <v>43465</v>
      </c>
      <c r="Z80" s="11">
        <v>2018</v>
      </c>
      <c r="AA80" s="11" t="s">
        <v>1637</v>
      </c>
      <c r="AB80" s="11"/>
      <c r="AC80" s="12">
        <v>5728813.5599999996</v>
      </c>
      <c r="AD80" s="12">
        <v>6760000</v>
      </c>
      <c r="AE80" s="12"/>
      <c r="AF80" s="12"/>
      <c r="AG80" s="12"/>
      <c r="AH80" s="12"/>
      <c r="AI80" s="12"/>
      <c r="AJ80" s="12"/>
      <c r="AK80" s="12"/>
      <c r="AL80" s="12"/>
      <c r="AM80" s="12">
        <v>5728813.5599999996</v>
      </c>
      <c r="AN80" s="12">
        <v>6760000</v>
      </c>
      <c r="AO80" s="12"/>
      <c r="AP80" s="12"/>
      <c r="AQ80" s="12"/>
      <c r="AR80" s="12"/>
      <c r="AS80" s="12"/>
      <c r="AT80" s="12"/>
      <c r="AU80" s="12"/>
      <c r="AV80" s="12"/>
      <c r="AW80" s="11" t="s">
        <v>1639</v>
      </c>
      <c r="AX80" s="11" t="s">
        <v>1573</v>
      </c>
      <c r="AY80" s="11" t="s">
        <v>572</v>
      </c>
    </row>
    <row r="81" spans="1:51" ht="76.5" outlineLevel="1" x14ac:dyDescent="0.2">
      <c r="A81" s="14" t="s">
        <v>1643</v>
      </c>
      <c r="B81" s="14" t="s">
        <v>134</v>
      </c>
      <c r="C81" s="14">
        <v>1</v>
      </c>
      <c r="D81" s="14" t="s">
        <v>110</v>
      </c>
      <c r="E81" s="14" t="s">
        <v>111</v>
      </c>
      <c r="F81" s="14"/>
      <c r="G81" s="14"/>
      <c r="H81" s="14" t="s">
        <v>1644</v>
      </c>
      <c r="I81" s="14"/>
      <c r="J81" s="18">
        <v>295200</v>
      </c>
      <c r="K81" s="18">
        <v>348336</v>
      </c>
      <c r="L81" s="23">
        <v>43063</v>
      </c>
      <c r="M81" s="14" t="s">
        <v>116</v>
      </c>
      <c r="N81" s="14"/>
      <c r="O81" s="14"/>
      <c r="P81" s="14"/>
      <c r="Q81" s="14" t="s">
        <v>118</v>
      </c>
      <c r="R81" s="14" t="s">
        <v>55</v>
      </c>
      <c r="S81" s="14" t="s">
        <v>1050</v>
      </c>
      <c r="T81" s="14" t="s">
        <v>1050</v>
      </c>
      <c r="U81" s="14" t="s">
        <v>121</v>
      </c>
      <c r="V81" s="14"/>
      <c r="W81" s="23">
        <v>43101</v>
      </c>
      <c r="X81" s="24">
        <v>2018</v>
      </c>
      <c r="Y81" s="23">
        <v>43465</v>
      </c>
      <c r="Z81" s="14">
        <v>2018</v>
      </c>
      <c r="AA81" s="14" t="s">
        <v>1645</v>
      </c>
      <c r="AB81" s="14"/>
      <c r="AC81" s="15">
        <v>295200</v>
      </c>
      <c r="AD81" s="15">
        <v>348336</v>
      </c>
      <c r="AE81" s="15"/>
      <c r="AF81" s="15"/>
      <c r="AG81" s="15"/>
      <c r="AH81" s="15"/>
      <c r="AI81" s="15"/>
      <c r="AJ81" s="15"/>
      <c r="AK81" s="15"/>
      <c r="AL81" s="15"/>
      <c r="AM81" s="15">
        <v>295200</v>
      </c>
      <c r="AN81" s="15">
        <v>348336</v>
      </c>
      <c r="AO81" s="15"/>
      <c r="AP81" s="15"/>
      <c r="AQ81" s="15"/>
      <c r="AR81" s="15"/>
      <c r="AS81" s="15"/>
      <c r="AT81" s="15"/>
      <c r="AU81" s="15"/>
      <c r="AV81" s="15"/>
      <c r="AW81" s="14" t="s">
        <v>125</v>
      </c>
      <c r="AX81" s="14" t="s">
        <v>744</v>
      </c>
      <c r="AY81" s="14" t="s">
        <v>1647</v>
      </c>
    </row>
    <row r="82" spans="1:51" ht="51" outlineLevel="1" x14ac:dyDescent="0.2">
      <c r="A82" s="14" t="s">
        <v>1649</v>
      </c>
      <c r="B82" s="14" t="s">
        <v>109</v>
      </c>
      <c r="C82" s="14">
        <v>1</v>
      </c>
      <c r="D82" s="14" t="s">
        <v>110</v>
      </c>
      <c r="E82" s="14" t="s">
        <v>111</v>
      </c>
      <c r="F82" s="14"/>
      <c r="G82" s="14"/>
      <c r="H82" s="14" t="s">
        <v>1650</v>
      </c>
      <c r="I82" s="14"/>
      <c r="J82" s="18">
        <v>550000</v>
      </c>
      <c r="K82" s="18">
        <v>550000</v>
      </c>
      <c r="L82" s="23">
        <v>43109</v>
      </c>
      <c r="M82" s="14" t="s">
        <v>440</v>
      </c>
      <c r="N82" s="14"/>
      <c r="O82" s="14"/>
      <c r="P82" s="14"/>
      <c r="Q82" s="14" t="s">
        <v>442</v>
      </c>
      <c r="R82" s="14" t="s">
        <v>55</v>
      </c>
      <c r="S82" s="14" t="s">
        <v>1499</v>
      </c>
      <c r="T82" s="14" t="s">
        <v>1500</v>
      </c>
      <c r="U82" s="14"/>
      <c r="V82" s="14"/>
      <c r="W82" s="23">
        <v>43109</v>
      </c>
      <c r="X82" s="24">
        <v>2018</v>
      </c>
      <c r="Y82" s="23">
        <v>43465</v>
      </c>
      <c r="Z82" s="14">
        <v>2018</v>
      </c>
      <c r="AA82" s="14" t="s">
        <v>1501</v>
      </c>
      <c r="AB82" s="14"/>
      <c r="AC82" s="15">
        <v>550000</v>
      </c>
      <c r="AD82" s="15">
        <v>550000</v>
      </c>
      <c r="AE82" s="15"/>
      <c r="AF82" s="15"/>
      <c r="AG82" s="15"/>
      <c r="AH82" s="15"/>
      <c r="AI82" s="15"/>
      <c r="AJ82" s="15"/>
      <c r="AK82" s="15"/>
      <c r="AL82" s="15"/>
      <c r="AM82" s="15">
        <v>550000</v>
      </c>
      <c r="AN82" s="15">
        <v>550000</v>
      </c>
      <c r="AO82" s="15"/>
      <c r="AP82" s="15"/>
      <c r="AQ82" s="15"/>
      <c r="AR82" s="15"/>
      <c r="AS82" s="15"/>
      <c r="AT82" s="15"/>
      <c r="AU82" s="15"/>
      <c r="AV82" s="15"/>
      <c r="AW82" s="14" t="s">
        <v>791</v>
      </c>
      <c r="AX82" s="14" t="s">
        <v>450</v>
      </c>
      <c r="AY82" s="14" t="s">
        <v>127</v>
      </c>
    </row>
    <row r="83" spans="1:51" ht="51" outlineLevel="1" x14ac:dyDescent="0.2">
      <c r="A83" s="14" t="s">
        <v>1651</v>
      </c>
      <c r="B83" s="14" t="s">
        <v>109</v>
      </c>
      <c r="C83" s="14">
        <v>1</v>
      </c>
      <c r="D83" s="14" t="s">
        <v>110</v>
      </c>
      <c r="E83" s="14" t="s">
        <v>111</v>
      </c>
      <c r="F83" s="14"/>
      <c r="G83" s="14"/>
      <c r="H83" s="14" t="s">
        <v>1652</v>
      </c>
      <c r="I83" s="14"/>
      <c r="J83" s="18">
        <v>550000</v>
      </c>
      <c r="K83" s="18">
        <v>550000</v>
      </c>
      <c r="L83" s="23">
        <v>43109</v>
      </c>
      <c r="M83" s="14" t="s">
        <v>440</v>
      </c>
      <c r="N83" s="14"/>
      <c r="O83" s="14"/>
      <c r="P83" s="14"/>
      <c r="Q83" s="14" t="s">
        <v>442</v>
      </c>
      <c r="R83" s="14" t="s">
        <v>55</v>
      </c>
      <c r="S83" s="14" t="s">
        <v>1499</v>
      </c>
      <c r="T83" s="14" t="s">
        <v>1500</v>
      </c>
      <c r="U83" s="14"/>
      <c r="V83" s="14"/>
      <c r="W83" s="23">
        <v>43109</v>
      </c>
      <c r="X83" s="24">
        <v>2018</v>
      </c>
      <c r="Y83" s="23">
        <v>43465</v>
      </c>
      <c r="Z83" s="14">
        <v>2018</v>
      </c>
      <c r="AA83" s="14" t="s">
        <v>1621</v>
      </c>
      <c r="AB83" s="14"/>
      <c r="AC83" s="15">
        <v>550000</v>
      </c>
      <c r="AD83" s="15">
        <v>550000</v>
      </c>
      <c r="AE83" s="15"/>
      <c r="AF83" s="15"/>
      <c r="AG83" s="15"/>
      <c r="AH83" s="15"/>
      <c r="AI83" s="15"/>
      <c r="AJ83" s="15"/>
      <c r="AK83" s="15"/>
      <c r="AL83" s="15"/>
      <c r="AM83" s="15">
        <v>550000</v>
      </c>
      <c r="AN83" s="15">
        <v>550000</v>
      </c>
      <c r="AO83" s="15"/>
      <c r="AP83" s="15"/>
      <c r="AQ83" s="15"/>
      <c r="AR83" s="15"/>
      <c r="AS83" s="15"/>
      <c r="AT83" s="15"/>
      <c r="AU83" s="15"/>
      <c r="AV83" s="15"/>
      <c r="AW83" s="14" t="s">
        <v>791</v>
      </c>
      <c r="AX83" s="14" t="s">
        <v>450</v>
      </c>
      <c r="AY83" s="14" t="s">
        <v>127</v>
      </c>
    </row>
    <row r="84" spans="1:51" ht="51" outlineLevel="1" x14ac:dyDescent="0.2">
      <c r="A84" s="14" t="s">
        <v>1653</v>
      </c>
      <c r="B84" s="14" t="s">
        <v>109</v>
      </c>
      <c r="C84" s="14">
        <v>1</v>
      </c>
      <c r="D84" s="14" t="s">
        <v>110</v>
      </c>
      <c r="E84" s="14" t="s">
        <v>111</v>
      </c>
      <c r="F84" s="14"/>
      <c r="G84" s="14"/>
      <c r="H84" s="14" t="s">
        <v>1654</v>
      </c>
      <c r="I84" s="14"/>
      <c r="J84" s="18">
        <v>720000</v>
      </c>
      <c r="K84" s="18">
        <v>849600</v>
      </c>
      <c r="L84" s="23">
        <v>43109</v>
      </c>
      <c r="M84" s="14" t="s">
        <v>440</v>
      </c>
      <c r="N84" s="14"/>
      <c r="O84" s="14"/>
      <c r="P84" s="14"/>
      <c r="Q84" s="14" t="s">
        <v>442</v>
      </c>
      <c r="R84" s="14" t="s">
        <v>55</v>
      </c>
      <c r="S84" s="14" t="s">
        <v>1499</v>
      </c>
      <c r="T84" s="14" t="s">
        <v>1500</v>
      </c>
      <c r="U84" s="14"/>
      <c r="V84" s="14"/>
      <c r="W84" s="23">
        <v>43109</v>
      </c>
      <c r="X84" s="24">
        <v>2018</v>
      </c>
      <c r="Y84" s="23">
        <v>43465</v>
      </c>
      <c r="Z84" s="14">
        <v>2018</v>
      </c>
      <c r="AA84" s="14" t="s">
        <v>1621</v>
      </c>
      <c r="AB84" s="14"/>
      <c r="AC84" s="15">
        <v>720000</v>
      </c>
      <c r="AD84" s="15">
        <v>849600</v>
      </c>
      <c r="AE84" s="15"/>
      <c r="AF84" s="15"/>
      <c r="AG84" s="15"/>
      <c r="AH84" s="15"/>
      <c r="AI84" s="15"/>
      <c r="AJ84" s="15"/>
      <c r="AK84" s="15"/>
      <c r="AL84" s="15"/>
      <c r="AM84" s="15">
        <v>720000</v>
      </c>
      <c r="AN84" s="15">
        <v>849600</v>
      </c>
      <c r="AO84" s="15"/>
      <c r="AP84" s="15"/>
      <c r="AQ84" s="15"/>
      <c r="AR84" s="15"/>
      <c r="AS84" s="15"/>
      <c r="AT84" s="15"/>
      <c r="AU84" s="15"/>
      <c r="AV84" s="15"/>
      <c r="AW84" s="14" t="s">
        <v>791</v>
      </c>
      <c r="AX84" s="14" t="s">
        <v>450</v>
      </c>
      <c r="AY84" s="14" t="s">
        <v>220</v>
      </c>
    </row>
    <row r="85" spans="1:51" ht="38.25" outlineLevel="1" x14ac:dyDescent="0.2">
      <c r="A85" s="14" t="s">
        <v>213</v>
      </c>
      <c r="B85" s="14" t="s">
        <v>214</v>
      </c>
      <c r="C85" s="14">
        <v>1</v>
      </c>
      <c r="D85" s="14" t="s">
        <v>110</v>
      </c>
      <c r="E85" s="14" t="s">
        <v>111</v>
      </c>
      <c r="F85" s="14"/>
      <c r="G85" s="14"/>
      <c r="H85" s="14" t="s">
        <v>215</v>
      </c>
      <c r="I85" s="14"/>
      <c r="J85" s="18">
        <v>8900000</v>
      </c>
      <c r="K85" s="18">
        <v>10502000</v>
      </c>
      <c r="L85" s="23">
        <v>43040</v>
      </c>
      <c r="M85" s="14" t="s">
        <v>116</v>
      </c>
      <c r="N85" s="14" t="s">
        <v>117</v>
      </c>
      <c r="O85" s="14"/>
      <c r="P85" s="14"/>
      <c r="Q85" s="14" t="s">
        <v>118</v>
      </c>
      <c r="R85" s="14" t="s">
        <v>55</v>
      </c>
      <c r="S85" s="14" t="s">
        <v>216</v>
      </c>
      <c r="T85" s="14" t="s">
        <v>217</v>
      </c>
      <c r="U85" s="14" t="s">
        <v>121</v>
      </c>
      <c r="V85" s="14"/>
      <c r="W85" s="23">
        <v>43221</v>
      </c>
      <c r="X85" s="24">
        <v>2018</v>
      </c>
      <c r="Y85" s="23">
        <v>43312</v>
      </c>
      <c r="Z85" s="14">
        <v>2018</v>
      </c>
      <c r="AA85" s="14" t="s">
        <v>218</v>
      </c>
      <c r="AB85" s="14"/>
      <c r="AC85" s="15">
        <v>8900000</v>
      </c>
      <c r="AD85" s="15">
        <v>10502000</v>
      </c>
      <c r="AE85" s="15"/>
      <c r="AF85" s="15"/>
      <c r="AG85" s="15"/>
      <c r="AH85" s="15"/>
      <c r="AI85" s="15"/>
      <c r="AJ85" s="15"/>
      <c r="AK85" s="15"/>
      <c r="AL85" s="15"/>
      <c r="AM85" s="15">
        <v>8900000</v>
      </c>
      <c r="AN85" s="15">
        <v>10502000</v>
      </c>
      <c r="AO85" s="15"/>
      <c r="AP85" s="15"/>
      <c r="AQ85" s="15"/>
      <c r="AR85" s="15"/>
      <c r="AS85" s="15"/>
      <c r="AT85" s="15"/>
      <c r="AU85" s="15"/>
      <c r="AV85" s="15"/>
      <c r="AW85" s="14" t="s">
        <v>125</v>
      </c>
      <c r="AX85" s="14" t="s">
        <v>126</v>
      </c>
      <c r="AY85" s="14" t="s">
        <v>220</v>
      </c>
    </row>
    <row r="86" spans="1:51" ht="38.25" outlineLevel="1" x14ac:dyDescent="0.2">
      <c r="A86" s="14" t="s">
        <v>1655</v>
      </c>
      <c r="B86" s="14" t="s">
        <v>134</v>
      </c>
      <c r="C86" s="14">
        <v>1</v>
      </c>
      <c r="D86" s="14" t="s">
        <v>110</v>
      </c>
      <c r="E86" s="14" t="s">
        <v>111</v>
      </c>
      <c r="F86" s="14"/>
      <c r="G86" s="14"/>
      <c r="H86" s="14" t="s">
        <v>1656</v>
      </c>
      <c r="I86" s="14"/>
      <c r="J86" s="18">
        <v>350000</v>
      </c>
      <c r="K86" s="18">
        <v>413000</v>
      </c>
      <c r="L86" s="23">
        <v>43096</v>
      </c>
      <c r="M86" s="14" t="s">
        <v>207</v>
      </c>
      <c r="N86" s="14"/>
      <c r="O86" s="14"/>
      <c r="P86" s="14"/>
      <c r="Q86" s="14" t="s">
        <v>118</v>
      </c>
      <c r="R86" s="14" t="s">
        <v>55</v>
      </c>
      <c r="S86" s="14" t="s">
        <v>1657</v>
      </c>
      <c r="T86" s="14" t="s">
        <v>1657</v>
      </c>
      <c r="U86" s="14" t="s">
        <v>121</v>
      </c>
      <c r="V86" s="14"/>
      <c r="W86" s="23">
        <v>43101</v>
      </c>
      <c r="X86" s="24">
        <v>2018</v>
      </c>
      <c r="Y86" s="23">
        <v>43465</v>
      </c>
      <c r="Z86" s="14">
        <v>2018</v>
      </c>
      <c r="AA86" s="14" t="s">
        <v>983</v>
      </c>
      <c r="AB86" s="14"/>
      <c r="AC86" s="15">
        <v>350000</v>
      </c>
      <c r="AD86" s="15">
        <v>413000</v>
      </c>
      <c r="AE86" s="15"/>
      <c r="AF86" s="15"/>
      <c r="AG86" s="15"/>
      <c r="AH86" s="15"/>
      <c r="AI86" s="15"/>
      <c r="AJ86" s="15"/>
      <c r="AK86" s="15"/>
      <c r="AL86" s="15"/>
      <c r="AM86" s="15">
        <v>350000</v>
      </c>
      <c r="AN86" s="15">
        <v>413000</v>
      </c>
      <c r="AO86" s="15"/>
      <c r="AP86" s="15"/>
      <c r="AQ86" s="15"/>
      <c r="AR86" s="15"/>
      <c r="AS86" s="15"/>
      <c r="AT86" s="15"/>
      <c r="AU86" s="15"/>
      <c r="AV86" s="15"/>
      <c r="AW86" s="14" t="s">
        <v>211</v>
      </c>
      <c r="AX86" s="14" t="s">
        <v>450</v>
      </c>
      <c r="AY86" s="14" t="s">
        <v>127</v>
      </c>
    </row>
    <row r="87" spans="1:51" ht="51" outlineLevel="1" x14ac:dyDescent="0.2">
      <c r="A87" s="7" t="s">
        <v>817</v>
      </c>
      <c r="B87" s="7" t="s">
        <v>109</v>
      </c>
      <c r="C87" s="7">
        <v>1</v>
      </c>
      <c r="D87" s="7" t="s">
        <v>110</v>
      </c>
      <c r="E87" s="7" t="s">
        <v>111</v>
      </c>
      <c r="F87" s="7"/>
      <c r="G87" s="7"/>
      <c r="H87" s="7" t="s">
        <v>490</v>
      </c>
      <c r="I87" s="7"/>
      <c r="J87" s="8">
        <v>36890000</v>
      </c>
      <c r="K87" s="8">
        <v>43530200</v>
      </c>
      <c r="L87" s="9">
        <v>43157</v>
      </c>
      <c r="M87" s="7" t="s">
        <v>182</v>
      </c>
      <c r="N87" s="7"/>
      <c r="O87" s="7"/>
      <c r="P87" s="7"/>
      <c r="Q87" s="7" t="s">
        <v>118</v>
      </c>
      <c r="R87" s="7" t="s">
        <v>453</v>
      </c>
      <c r="S87" s="7" t="s">
        <v>491</v>
      </c>
      <c r="T87" s="7" t="s">
        <v>492</v>
      </c>
      <c r="U87" s="7" t="s">
        <v>455</v>
      </c>
      <c r="V87" s="7"/>
      <c r="W87" s="9">
        <v>43252</v>
      </c>
      <c r="X87" s="7">
        <v>2018</v>
      </c>
      <c r="Y87" s="9">
        <v>43465</v>
      </c>
      <c r="Z87" s="7">
        <v>2018</v>
      </c>
      <c r="AA87" s="7" t="s">
        <v>493</v>
      </c>
      <c r="AB87" s="7"/>
      <c r="AC87" s="22">
        <v>36890000</v>
      </c>
      <c r="AD87" s="22">
        <v>43530200</v>
      </c>
      <c r="AE87" s="22"/>
      <c r="AF87" s="22"/>
      <c r="AG87" s="22"/>
      <c r="AH87" s="22"/>
      <c r="AI87" s="22"/>
      <c r="AJ87" s="22"/>
      <c r="AK87" s="22"/>
      <c r="AL87" s="22"/>
      <c r="AM87" s="22">
        <v>36890000</v>
      </c>
      <c r="AN87" s="22">
        <v>43530200</v>
      </c>
      <c r="AO87" s="22"/>
      <c r="AP87" s="22"/>
      <c r="AQ87" s="22"/>
      <c r="AR87" s="22"/>
      <c r="AS87" s="22"/>
      <c r="AT87" s="22"/>
      <c r="AU87" s="22"/>
      <c r="AV87" s="22"/>
      <c r="AW87" s="7" t="s">
        <v>185</v>
      </c>
      <c r="AX87" s="7" t="s">
        <v>449</v>
      </c>
      <c r="AY87" s="7" t="s">
        <v>220</v>
      </c>
    </row>
    <row r="88" spans="1:51" ht="38.25" outlineLevel="1" x14ac:dyDescent="0.2">
      <c r="A88" s="14" t="s">
        <v>1055</v>
      </c>
      <c r="B88" s="14" t="s">
        <v>134</v>
      </c>
      <c r="C88" s="14">
        <v>1</v>
      </c>
      <c r="D88" s="14" t="s">
        <v>110</v>
      </c>
      <c r="E88" s="14" t="s">
        <v>111</v>
      </c>
      <c r="F88" s="14"/>
      <c r="G88" s="14"/>
      <c r="H88" s="14" t="s">
        <v>1056</v>
      </c>
      <c r="I88" s="14"/>
      <c r="J88" s="18">
        <v>11700000</v>
      </c>
      <c r="K88" s="18">
        <v>13806000</v>
      </c>
      <c r="L88" s="23">
        <v>43109</v>
      </c>
      <c r="M88" s="14" t="s">
        <v>440</v>
      </c>
      <c r="N88" s="14"/>
      <c r="O88" s="14" t="s">
        <v>738</v>
      </c>
      <c r="P88" s="14"/>
      <c r="Q88" s="14" t="s">
        <v>442</v>
      </c>
      <c r="R88" s="14" t="s">
        <v>55</v>
      </c>
      <c r="S88" s="14" t="s">
        <v>1057</v>
      </c>
      <c r="T88" s="14" t="s">
        <v>1058</v>
      </c>
      <c r="U88" s="14"/>
      <c r="V88" s="14"/>
      <c r="W88" s="23">
        <v>43109</v>
      </c>
      <c r="X88" s="24">
        <v>2018</v>
      </c>
      <c r="Y88" s="23">
        <v>43465</v>
      </c>
      <c r="Z88" s="14">
        <v>2018</v>
      </c>
      <c r="AA88" s="14" t="s">
        <v>1023</v>
      </c>
      <c r="AB88" s="14"/>
      <c r="AC88" s="15">
        <v>11700000</v>
      </c>
      <c r="AD88" s="15">
        <v>13806000</v>
      </c>
      <c r="AE88" s="15"/>
      <c r="AF88" s="15"/>
      <c r="AG88" s="15"/>
      <c r="AH88" s="15"/>
      <c r="AI88" s="15"/>
      <c r="AJ88" s="15"/>
      <c r="AK88" s="15"/>
      <c r="AL88" s="15"/>
      <c r="AM88" s="15">
        <v>11700000</v>
      </c>
      <c r="AN88" s="15">
        <v>13806000</v>
      </c>
      <c r="AO88" s="15"/>
      <c r="AP88" s="15"/>
      <c r="AQ88" s="15"/>
      <c r="AR88" s="15"/>
      <c r="AS88" s="15"/>
      <c r="AT88" s="15"/>
      <c r="AU88" s="15"/>
      <c r="AV88" s="15"/>
      <c r="AW88" s="14" t="s">
        <v>743</v>
      </c>
      <c r="AX88" s="14" t="s">
        <v>450</v>
      </c>
      <c r="AY88" s="14" t="s">
        <v>127</v>
      </c>
    </row>
    <row r="89" spans="1:51" ht="38.25" outlineLevel="1" x14ac:dyDescent="0.2">
      <c r="A89" s="14" t="s">
        <v>1060</v>
      </c>
      <c r="B89" s="14" t="s">
        <v>134</v>
      </c>
      <c r="C89" s="14">
        <v>1</v>
      </c>
      <c r="D89" s="14" t="s">
        <v>110</v>
      </c>
      <c r="E89" s="14" t="s">
        <v>111</v>
      </c>
      <c r="F89" s="14"/>
      <c r="G89" s="14"/>
      <c r="H89" s="14" t="s">
        <v>1061</v>
      </c>
      <c r="I89" s="14"/>
      <c r="J89" s="18">
        <v>10400000</v>
      </c>
      <c r="K89" s="18">
        <v>12272000</v>
      </c>
      <c r="L89" s="23">
        <v>43091</v>
      </c>
      <c r="M89" s="14" t="s">
        <v>440</v>
      </c>
      <c r="N89" s="14"/>
      <c r="O89" s="14" t="s">
        <v>738</v>
      </c>
      <c r="P89" s="14"/>
      <c r="Q89" s="14" t="s">
        <v>442</v>
      </c>
      <c r="R89" s="14" t="s">
        <v>55</v>
      </c>
      <c r="S89" s="14" t="s">
        <v>1036</v>
      </c>
      <c r="T89" s="14" t="s">
        <v>740</v>
      </c>
      <c r="U89" s="14"/>
      <c r="V89" s="14"/>
      <c r="W89" s="23">
        <v>43101</v>
      </c>
      <c r="X89" s="24">
        <v>2018</v>
      </c>
      <c r="Y89" s="23">
        <v>43465</v>
      </c>
      <c r="Z89" s="14">
        <v>2018</v>
      </c>
      <c r="AA89" s="14" t="s">
        <v>1062</v>
      </c>
      <c r="AB89" s="14"/>
      <c r="AC89" s="15">
        <v>10400000</v>
      </c>
      <c r="AD89" s="15">
        <v>12272000</v>
      </c>
      <c r="AE89" s="15"/>
      <c r="AF89" s="15"/>
      <c r="AG89" s="15"/>
      <c r="AH89" s="15"/>
      <c r="AI89" s="15"/>
      <c r="AJ89" s="15"/>
      <c r="AK89" s="15"/>
      <c r="AL89" s="15"/>
      <c r="AM89" s="15">
        <v>10400000</v>
      </c>
      <c r="AN89" s="15">
        <v>12272000</v>
      </c>
      <c r="AO89" s="15"/>
      <c r="AP89" s="15"/>
      <c r="AQ89" s="15"/>
      <c r="AR89" s="15"/>
      <c r="AS89" s="15"/>
      <c r="AT89" s="15"/>
      <c r="AU89" s="15"/>
      <c r="AV89" s="15"/>
      <c r="AW89" s="14" t="s">
        <v>743</v>
      </c>
      <c r="AX89" s="14" t="s">
        <v>450</v>
      </c>
      <c r="AY89" s="14" t="s">
        <v>127</v>
      </c>
    </row>
    <row r="90" spans="1:51" ht="38.25" outlineLevel="1" x14ac:dyDescent="0.2">
      <c r="A90" s="14" t="s">
        <v>1658</v>
      </c>
      <c r="B90" s="14" t="s">
        <v>134</v>
      </c>
      <c r="C90" s="14">
        <v>1</v>
      </c>
      <c r="D90" s="14" t="s">
        <v>110</v>
      </c>
      <c r="E90" s="14" t="s">
        <v>111</v>
      </c>
      <c r="F90" s="14"/>
      <c r="G90" s="14"/>
      <c r="H90" s="14" t="s">
        <v>1659</v>
      </c>
      <c r="I90" s="14"/>
      <c r="J90" s="18">
        <v>500000</v>
      </c>
      <c r="K90" s="18">
        <v>590000</v>
      </c>
      <c r="L90" s="23">
        <v>43094</v>
      </c>
      <c r="M90" s="14" t="s">
        <v>440</v>
      </c>
      <c r="N90" s="14"/>
      <c r="O90" s="14" t="s">
        <v>738</v>
      </c>
      <c r="P90" s="14"/>
      <c r="Q90" s="14" t="s">
        <v>442</v>
      </c>
      <c r="R90" s="14" t="s">
        <v>55</v>
      </c>
      <c r="S90" s="14" t="s">
        <v>739</v>
      </c>
      <c r="T90" s="14" t="s">
        <v>740</v>
      </c>
      <c r="U90" s="14"/>
      <c r="V90" s="14"/>
      <c r="W90" s="23">
        <v>43101</v>
      </c>
      <c r="X90" s="24">
        <v>2018</v>
      </c>
      <c r="Y90" s="23">
        <v>43465</v>
      </c>
      <c r="Z90" s="14">
        <v>2018</v>
      </c>
      <c r="AA90" s="14" t="s">
        <v>1062</v>
      </c>
      <c r="AB90" s="14"/>
      <c r="AC90" s="15">
        <v>500000</v>
      </c>
      <c r="AD90" s="15">
        <v>590000</v>
      </c>
      <c r="AE90" s="15"/>
      <c r="AF90" s="15"/>
      <c r="AG90" s="15"/>
      <c r="AH90" s="15"/>
      <c r="AI90" s="15"/>
      <c r="AJ90" s="15"/>
      <c r="AK90" s="15"/>
      <c r="AL90" s="15"/>
      <c r="AM90" s="15">
        <v>500000</v>
      </c>
      <c r="AN90" s="15">
        <v>590000</v>
      </c>
      <c r="AO90" s="15"/>
      <c r="AP90" s="15"/>
      <c r="AQ90" s="15"/>
      <c r="AR90" s="15"/>
      <c r="AS90" s="15"/>
      <c r="AT90" s="15"/>
      <c r="AU90" s="15"/>
      <c r="AV90" s="15"/>
      <c r="AW90" s="14" t="s">
        <v>743</v>
      </c>
      <c r="AX90" s="14" t="s">
        <v>1069</v>
      </c>
      <c r="AY90" s="14" t="s">
        <v>127</v>
      </c>
    </row>
    <row r="91" spans="1:51" ht="38.25" outlineLevel="1" x14ac:dyDescent="0.2">
      <c r="A91" s="14" t="s">
        <v>1660</v>
      </c>
      <c r="B91" s="14" t="s">
        <v>134</v>
      </c>
      <c r="C91" s="14">
        <v>1</v>
      </c>
      <c r="D91" s="14" t="s">
        <v>110</v>
      </c>
      <c r="E91" s="14" t="s">
        <v>111</v>
      </c>
      <c r="F91" s="14"/>
      <c r="G91" s="14"/>
      <c r="H91" s="14" t="s">
        <v>1661</v>
      </c>
      <c r="I91" s="14"/>
      <c r="J91" s="18">
        <v>250000</v>
      </c>
      <c r="K91" s="18">
        <v>295000</v>
      </c>
      <c r="L91" s="23">
        <v>43109</v>
      </c>
      <c r="M91" s="14" t="s">
        <v>440</v>
      </c>
      <c r="N91" s="14"/>
      <c r="O91" s="14"/>
      <c r="P91" s="14"/>
      <c r="Q91" s="14" t="s">
        <v>442</v>
      </c>
      <c r="R91" s="14" t="s">
        <v>55</v>
      </c>
      <c r="S91" s="14" t="s">
        <v>1662</v>
      </c>
      <c r="T91" s="14" t="s">
        <v>1662</v>
      </c>
      <c r="U91" s="14"/>
      <c r="V91" s="14"/>
      <c r="W91" s="23">
        <v>43109</v>
      </c>
      <c r="X91" s="24">
        <v>2018</v>
      </c>
      <c r="Y91" s="23">
        <v>43465</v>
      </c>
      <c r="Z91" s="14">
        <v>2018</v>
      </c>
      <c r="AA91" s="14" t="s">
        <v>1062</v>
      </c>
      <c r="AB91" s="14"/>
      <c r="AC91" s="15">
        <v>250000</v>
      </c>
      <c r="AD91" s="15">
        <v>295000</v>
      </c>
      <c r="AE91" s="15"/>
      <c r="AF91" s="15"/>
      <c r="AG91" s="15"/>
      <c r="AH91" s="15"/>
      <c r="AI91" s="15"/>
      <c r="AJ91" s="15"/>
      <c r="AK91" s="15"/>
      <c r="AL91" s="15"/>
      <c r="AM91" s="15">
        <v>250000</v>
      </c>
      <c r="AN91" s="15">
        <v>295000</v>
      </c>
      <c r="AO91" s="15"/>
      <c r="AP91" s="15"/>
      <c r="AQ91" s="15"/>
      <c r="AR91" s="15"/>
      <c r="AS91" s="15"/>
      <c r="AT91" s="15"/>
      <c r="AU91" s="15"/>
      <c r="AV91" s="15"/>
      <c r="AW91" s="14" t="s">
        <v>743</v>
      </c>
      <c r="AX91" s="14" t="s">
        <v>1069</v>
      </c>
      <c r="AY91" s="14" t="s">
        <v>127</v>
      </c>
    </row>
    <row r="92" spans="1:51" ht="38.25" outlineLevel="1" x14ac:dyDescent="0.2">
      <c r="A92" s="14" t="s">
        <v>1663</v>
      </c>
      <c r="B92" s="14" t="s">
        <v>134</v>
      </c>
      <c r="C92" s="14">
        <v>1</v>
      </c>
      <c r="D92" s="14" t="s">
        <v>110</v>
      </c>
      <c r="E92" s="14" t="s">
        <v>111</v>
      </c>
      <c r="F92" s="14"/>
      <c r="G92" s="14"/>
      <c r="H92" s="14" t="s">
        <v>1664</v>
      </c>
      <c r="I92" s="14"/>
      <c r="J92" s="18">
        <v>400000</v>
      </c>
      <c r="K92" s="18">
        <v>472000</v>
      </c>
      <c r="L92" s="23">
        <v>43109</v>
      </c>
      <c r="M92" s="14" t="s">
        <v>440</v>
      </c>
      <c r="N92" s="14"/>
      <c r="O92" s="14"/>
      <c r="P92" s="14"/>
      <c r="Q92" s="14" t="s">
        <v>442</v>
      </c>
      <c r="R92" s="14" t="s">
        <v>55</v>
      </c>
      <c r="S92" s="14" t="s">
        <v>1662</v>
      </c>
      <c r="T92" s="14" t="s">
        <v>1662</v>
      </c>
      <c r="U92" s="14"/>
      <c r="V92" s="14"/>
      <c r="W92" s="23">
        <v>43109</v>
      </c>
      <c r="X92" s="24">
        <v>2018</v>
      </c>
      <c r="Y92" s="23">
        <v>43465</v>
      </c>
      <c r="Z92" s="14">
        <v>2018</v>
      </c>
      <c r="AA92" s="14" t="s">
        <v>1665</v>
      </c>
      <c r="AB92" s="14"/>
      <c r="AC92" s="15">
        <v>400000</v>
      </c>
      <c r="AD92" s="15">
        <v>472000</v>
      </c>
      <c r="AE92" s="15"/>
      <c r="AF92" s="15"/>
      <c r="AG92" s="15"/>
      <c r="AH92" s="15"/>
      <c r="AI92" s="15"/>
      <c r="AJ92" s="15"/>
      <c r="AK92" s="15"/>
      <c r="AL92" s="15"/>
      <c r="AM92" s="15">
        <v>400000</v>
      </c>
      <c r="AN92" s="15">
        <v>472000</v>
      </c>
      <c r="AO92" s="15"/>
      <c r="AP92" s="15"/>
      <c r="AQ92" s="15"/>
      <c r="AR92" s="15"/>
      <c r="AS92" s="15"/>
      <c r="AT92" s="15"/>
      <c r="AU92" s="15"/>
      <c r="AV92" s="15"/>
      <c r="AW92" s="14" t="s">
        <v>743</v>
      </c>
      <c r="AX92" s="14" t="s">
        <v>1069</v>
      </c>
      <c r="AY92" s="14" t="s">
        <v>127</v>
      </c>
    </row>
    <row r="93" spans="1:51" ht="51" outlineLevel="1" x14ac:dyDescent="0.2">
      <c r="A93" s="14" t="s">
        <v>1063</v>
      </c>
      <c r="B93" s="14" t="s">
        <v>134</v>
      </c>
      <c r="C93" s="14">
        <v>1</v>
      </c>
      <c r="D93" s="14" t="s">
        <v>110</v>
      </c>
      <c r="E93" s="14" t="s">
        <v>111</v>
      </c>
      <c r="F93" s="14"/>
      <c r="G93" s="14"/>
      <c r="H93" s="14" t="s">
        <v>1064</v>
      </c>
      <c r="I93" s="14"/>
      <c r="J93" s="18">
        <v>200000</v>
      </c>
      <c r="K93" s="18">
        <v>236000</v>
      </c>
      <c r="L93" s="23">
        <v>43091</v>
      </c>
      <c r="M93" s="14" t="s">
        <v>440</v>
      </c>
      <c r="N93" s="14"/>
      <c r="O93" s="14" t="s">
        <v>1065</v>
      </c>
      <c r="P93" s="14"/>
      <c r="Q93" s="14" t="s">
        <v>442</v>
      </c>
      <c r="R93" s="14" t="s">
        <v>55</v>
      </c>
      <c r="S93" s="14" t="s">
        <v>534</v>
      </c>
      <c r="T93" s="14" t="s">
        <v>1066</v>
      </c>
      <c r="U93" s="14"/>
      <c r="V93" s="14"/>
      <c r="W93" s="23">
        <v>43101</v>
      </c>
      <c r="X93" s="24">
        <v>2018</v>
      </c>
      <c r="Y93" s="23">
        <v>43465</v>
      </c>
      <c r="Z93" s="14">
        <v>2018</v>
      </c>
      <c r="AA93" s="14" t="s">
        <v>1067</v>
      </c>
      <c r="AB93" s="14"/>
      <c r="AC93" s="15">
        <v>200000</v>
      </c>
      <c r="AD93" s="15">
        <v>236000</v>
      </c>
      <c r="AE93" s="15"/>
      <c r="AF93" s="15"/>
      <c r="AG93" s="15"/>
      <c r="AH93" s="15"/>
      <c r="AI93" s="15"/>
      <c r="AJ93" s="15"/>
      <c r="AK93" s="15"/>
      <c r="AL93" s="15"/>
      <c r="AM93" s="15">
        <v>200000</v>
      </c>
      <c r="AN93" s="15">
        <v>236000</v>
      </c>
      <c r="AO93" s="15"/>
      <c r="AP93" s="15"/>
      <c r="AQ93" s="15"/>
      <c r="AR93" s="15"/>
      <c r="AS93" s="15"/>
      <c r="AT93" s="15"/>
      <c r="AU93" s="15"/>
      <c r="AV93" s="15"/>
      <c r="AW93" s="14" t="s">
        <v>1068</v>
      </c>
      <c r="AX93" s="14" t="s">
        <v>1069</v>
      </c>
      <c r="AY93" s="14" t="s">
        <v>127</v>
      </c>
    </row>
    <row r="94" spans="1:51" ht="38.25" outlineLevel="1" x14ac:dyDescent="0.2">
      <c r="A94" s="14" t="s">
        <v>1666</v>
      </c>
      <c r="B94" s="14" t="s">
        <v>134</v>
      </c>
      <c r="C94" s="14">
        <v>1</v>
      </c>
      <c r="D94" s="14" t="s">
        <v>110</v>
      </c>
      <c r="E94" s="14" t="s">
        <v>111</v>
      </c>
      <c r="F94" s="14"/>
      <c r="G94" s="14"/>
      <c r="H94" s="14" t="s">
        <v>1667</v>
      </c>
      <c r="I94" s="14"/>
      <c r="J94" s="18">
        <v>260000</v>
      </c>
      <c r="K94" s="18">
        <v>306800</v>
      </c>
      <c r="L94" s="23">
        <v>43109</v>
      </c>
      <c r="M94" s="14" t="s">
        <v>440</v>
      </c>
      <c r="N94" s="14"/>
      <c r="O94" s="14" t="s">
        <v>738</v>
      </c>
      <c r="P94" s="14"/>
      <c r="Q94" s="14" t="s">
        <v>442</v>
      </c>
      <c r="R94" s="14" t="s">
        <v>55</v>
      </c>
      <c r="S94" s="14" t="s">
        <v>747</v>
      </c>
      <c r="T94" s="14" t="s">
        <v>748</v>
      </c>
      <c r="U94" s="14"/>
      <c r="V94" s="14"/>
      <c r="W94" s="23">
        <v>43109</v>
      </c>
      <c r="X94" s="24">
        <v>2018</v>
      </c>
      <c r="Y94" s="23">
        <v>43465</v>
      </c>
      <c r="Z94" s="14">
        <v>2018</v>
      </c>
      <c r="AA94" s="14" t="s">
        <v>1023</v>
      </c>
      <c r="AB94" s="14"/>
      <c r="AC94" s="15">
        <v>260000</v>
      </c>
      <c r="AD94" s="15">
        <v>306800</v>
      </c>
      <c r="AE94" s="15"/>
      <c r="AF94" s="15"/>
      <c r="AG94" s="15"/>
      <c r="AH94" s="15"/>
      <c r="AI94" s="15"/>
      <c r="AJ94" s="15"/>
      <c r="AK94" s="15"/>
      <c r="AL94" s="15"/>
      <c r="AM94" s="15">
        <v>260000</v>
      </c>
      <c r="AN94" s="15">
        <v>306800</v>
      </c>
      <c r="AO94" s="15"/>
      <c r="AP94" s="15"/>
      <c r="AQ94" s="15"/>
      <c r="AR94" s="15"/>
      <c r="AS94" s="15"/>
      <c r="AT94" s="15"/>
      <c r="AU94" s="15"/>
      <c r="AV94" s="15"/>
      <c r="AW94" s="14" t="s">
        <v>743</v>
      </c>
      <c r="AX94" s="14" t="s">
        <v>1069</v>
      </c>
      <c r="AY94" s="14" t="s">
        <v>127</v>
      </c>
    </row>
    <row r="95" spans="1:51" ht="38.25" outlineLevel="1" x14ac:dyDescent="0.2">
      <c r="A95" s="14" t="s">
        <v>1668</v>
      </c>
      <c r="B95" s="14" t="s">
        <v>134</v>
      </c>
      <c r="C95" s="14">
        <v>1</v>
      </c>
      <c r="D95" s="14" t="s">
        <v>110</v>
      </c>
      <c r="E95" s="14" t="s">
        <v>111</v>
      </c>
      <c r="F95" s="14"/>
      <c r="G95" s="14"/>
      <c r="H95" s="14" t="s">
        <v>1669</v>
      </c>
      <c r="I95" s="14"/>
      <c r="J95" s="18">
        <v>355000</v>
      </c>
      <c r="K95" s="18">
        <v>418900</v>
      </c>
      <c r="L95" s="23">
        <v>43109</v>
      </c>
      <c r="M95" s="14" t="s">
        <v>440</v>
      </c>
      <c r="N95" s="14"/>
      <c r="O95" s="14" t="s">
        <v>738</v>
      </c>
      <c r="P95" s="14"/>
      <c r="Q95" s="14" t="s">
        <v>442</v>
      </c>
      <c r="R95" s="14" t="s">
        <v>55</v>
      </c>
      <c r="S95" s="14" t="s">
        <v>747</v>
      </c>
      <c r="T95" s="14" t="s">
        <v>748</v>
      </c>
      <c r="U95" s="14"/>
      <c r="V95" s="14"/>
      <c r="W95" s="23">
        <v>43109</v>
      </c>
      <c r="X95" s="24">
        <v>2018</v>
      </c>
      <c r="Y95" s="23">
        <v>43465</v>
      </c>
      <c r="Z95" s="14">
        <v>2018</v>
      </c>
      <c r="AA95" s="14" t="s">
        <v>1062</v>
      </c>
      <c r="AB95" s="14"/>
      <c r="AC95" s="15">
        <v>355000</v>
      </c>
      <c r="AD95" s="15">
        <v>418900</v>
      </c>
      <c r="AE95" s="15"/>
      <c r="AF95" s="15"/>
      <c r="AG95" s="15"/>
      <c r="AH95" s="15"/>
      <c r="AI95" s="15"/>
      <c r="AJ95" s="15"/>
      <c r="AK95" s="15"/>
      <c r="AL95" s="15"/>
      <c r="AM95" s="15">
        <v>355000</v>
      </c>
      <c r="AN95" s="15">
        <v>418900</v>
      </c>
      <c r="AO95" s="15"/>
      <c r="AP95" s="15"/>
      <c r="AQ95" s="15"/>
      <c r="AR95" s="15"/>
      <c r="AS95" s="15"/>
      <c r="AT95" s="15"/>
      <c r="AU95" s="15"/>
      <c r="AV95" s="15"/>
      <c r="AW95" s="14" t="s">
        <v>743</v>
      </c>
      <c r="AX95" s="14" t="s">
        <v>1069</v>
      </c>
      <c r="AY95" s="14" t="s">
        <v>127</v>
      </c>
    </row>
    <row r="96" spans="1:51" ht="76.5" outlineLevel="1" x14ac:dyDescent="0.2">
      <c r="A96" s="14" t="s">
        <v>1670</v>
      </c>
      <c r="B96" s="14" t="s">
        <v>134</v>
      </c>
      <c r="C96" s="14">
        <v>1</v>
      </c>
      <c r="D96" s="14" t="s">
        <v>110</v>
      </c>
      <c r="E96" s="14" t="s">
        <v>111</v>
      </c>
      <c r="F96" s="14"/>
      <c r="G96" s="14"/>
      <c r="H96" s="14" t="s">
        <v>1671</v>
      </c>
      <c r="I96" s="14"/>
      <c r="J96" s="18">
        <v>165000</v>
      </c>
      <c r="K96" s="18">
        <v>194700</v>
      </c>
      <c r="L96" s="23">
        <v>43109</v>
      </c>
      <c r="M96" s="14" t="s">
        <v>440</v>
      </c>
      <c r="N96" s="14"/>
      <c r="O96" s="14"/>
      <c r="P96" s="14"/>
      <c r="Q96" s="14" t="s">
        <v>442</v>
      </c>
      <c r="R96" s="14" t="s">
        <v>55</v>
      </c>
      <c r="S96" s="14" t="s">
        <v>1516</v>
      </c>
      <c r="T96" s="14" t="s">
        <v>1517</v>
      </c>
      <c r="U96" s="14"/>
      <c r="V96" s="14"/>
      <c r="W96" s="23">
        <v>43109</v>
      </c>
      <c r="X96" s="24">
        <v>2018</v>
      </c>
      <c r="Y96" s="23">
        <v>43465</v>
      </c>
      <c r="Z96" s="14">
        <v>2018</v>
      </c>
      <c r="AA96" s="14" t="s">
        <v>1023</v>
      </c>
      <c r="AB96" s="14"/>
      <c r="AC96" s="15">
        <v>165000</v>
      </c>
      <c r="AD96" s="15">
        <v>194700</v>
      </c>
      <c r="AE96" s="15"/>
      <c r="AF96" s="15"/>
      <c r="AG96" s="15"/>
      <c r="AH96" s="15"/>
      <c r="AI96" s="15"/>
      <c r="AJ96" s="15"/>
      <c r="AK96" s="15"/>
      <c r="AL96" s="15"/>
      <c r="AM96" s="15">
        <v>165000</v>
      </c>
      <c r="AN96" s="15">
        <v>194700</v>
      </c>
      <c r="AO96" s="15"/>
      <c r="AP96" s="15"/>
      <c r="AQ96" s="15"/>
      <c r="AR96" s="15"/>
      <c r="AS96" s="15"/>
      <c r="AT96" s="15"/>
      <c r="AU96" s="15"/>
      <c r="AV96" s="15"/>
      <c r="AW96" s="14" t="s">
        <v>1519</v>
      </c>
      <c r="AX96" s="14" t="s">
        <v>1069</v>
      </c>
      <c r="AY96" s="14" t="s">
        <v>127</v>
      </c>
    </row>
    <row r="97" spans="1:51" ht="38.25" outlineLevel="1" x14ac:dyDescent="0.2">
      <c r="A97" s="14" t="s">
        <v>822</v>
      </c>
      <c r="B97" s="14" t="s">
        <v>134</v>
      </c>
      <c r="C97" s="14">
        <v>1</v>
      </c>
      <c r="D97" s="14" t="s">
        <v>110</v>
      </c>
      <c r="E97" s="14" t="s">
        <v>111</v>
      </c>
      <c r="F97" s="14"/>
      <c r="G97" s="14"/>
      <c r="H97" s="14" t="s">
        <v>823</v>
      </c>
      <c r="I97" s="14"/>
      <c r="J97" s="18">
        <v>528850</v>
      </c>
      <c r="K97" s="18">
        <v>624043</v>
      </c>
      <c r="L97" s="23">
        <v>43080</v>
      </c>
      <c r="M97" s="14" t="s">
        <v>116</v>
      </c>
      <c r="N97" s="14" t="s">
        <v>117</v>
      </c>
      <c r="O97" s="14"/>
      <c r="P97" s="14"/>
      <c r="Q97" s="14" t="s">
        <v>118</v>
      </c>
      <c r="R97" s="14" t="s">
        <v>55</v>
      </c>
      <c r="S97" s="14" t="s">
        <v>151</v>
      </c>
      <c r="T97" s="14" t="s">
        <v>824</v>
      </c>
      <c r="U97" s="14" t="s">
        <v>121</v>
      </c>
      <c r="V97" s="14"/>
      <c r="W97" s="23">
        <v>43191</v>
      </c>
      <c r="X97" s="24">
        <v>2018</v>
      </c>
      <c r="Y97" s="23">
        <v>43404</v>
      </c>
      <c r="Z97" s="14">
        <v>2018</v>
      </c>
      <c r="AA97" s="14" t="s">
        <v>825</v>
      </c>
      <c r="AB97" s="14"/>
      <c r="AC97" s="15">
        <v>528850</v>
      </c>
      <c r="AD97" s="15">
        <v>624043</v>
      </c>
      <c r="AE97" s="15"/>
      <c r="AF97" s="15"/>
      <c r="AG97" s="15"/>
      <c r="AH97" s="15"/>
      <c r="AI97" s="15"/>
      <c r="AJ97" s="15"/>
      <c r="AK97" s="15"/>
      <c r="AL97" s="15"/>
      <c r="AM97" s="15">
        <v>528850</v>
      </c>
      <c r="AN97" s="15">
        <v>624043</v>
      </c>
      <c r="AO97" s="15"/>
      <c r="AP97" s="15"/>
      <c r="AQ97" s="15"/>
      <c r="AR97" s="15"/>
      <c r="AS97" s="15"/>
      <c r="AT97" s="15"/>
      <c r="AU97" s="15"/>
      <c r="AV97" s="15"/>
      <c r="AW97" s="14" t="s">
        <v>125</v>
      </c>
      <c r="AX97" s="14" t="s">
        <v>449</v>
      </c>
      <c r="AY97" s="14" t="s">
        <v>127</v>
      </c>
    </row>
    <row r="98" spans="1:51" ht="38.25" outlineLevel="1" x14ac:dyDescent="0.2">
      <c r="A98" s="14" t="s">
        <v>826</v>
      </c>
      <c r="B98" s="14" t="s">
        <v>134</v>
      </c>
      <c r="C98" s="14">
        <v>1</v>
      </c>
      <c r="D98" s="14" t="s">
        <v>110</v>
      </c>
      <c r="E98" s="14" t="s">
        <v>111</v>
      </c>
      <c r="F98" s="14"/>
      <c r="G98" s="14"/>
      <c r="H98" s="14" t="s">
        <v>827</v>
      </c>
      <c r="I98" s="14"/>
      <c r="J98" s="18">
        <v>312000</v>
      </c>
      <c r="K98" s="18">
        <v>368160</v>
      </c>
      <c r="L98" s="23">
        <v>43081</v>
      </c>
      <c r="M98" s="14" t="s">
        <v>116</v>
      </c>
      <c r="N98" s="14" t="s">
        <v>117</v>
      </c>
      <c r="O98" s="14"/>
      <c r="P98" s="14"/>
      <c r="Q98" s="14" t="s">
        <v>118</v>
      </c>
      <c r="R98" s="14" t="s">
        <v>55</v>
      </c>
      <c r="S98" s="14" t="s">
        <v>151</v>
      </c>
      <c r="T98" s="14" t="s">
        <v>824</v>
      </c>
      <c r="U98" s="14" t="s">
        <v>121</v>
      </c>
      <c r="V98" s="14"/>
      <c r="W98" s="23">
        <v>43191</v>
      </c>
      <c r="X98" s="24">
        <v>2018</v>
      </c>
      <c r="Y98" s="23">
        <v>43465</v>
      </c>
      <c r="Z98" s="14">
        <v>2018</v>
      </c>
      <c r="AA98" s="14" t="s">
        <v>825</v>
      </c>
      <c r="AB98" s="14"/>
      <c r="AC98" s="15">
        <v>312000</v>
      </c>
      <c r="AD98" s="15">
        <v>368160</v>
      </c>
      <c r="AE98" s="15"/>
      <c r="AF98" s="15"/>
      <c r="AG98" s="15"/>
      <c r="AH98" s="15"/>
      <c r="AI98" s="15"/>
      <c r="AJ98" s="15"/>
      <c r="AK98" s="15"/>
      <c r="AL98" s="15"/>
      <c r="AM98" s="15">
        <v>312000</v>
      </c>
      <c r="AN98" s="15">
        <v>368160</v>
      </c>
      <c r="AO98" s="15"/>
      <c r="AP98" s="15"/>
      <c r="AQ98" s="15"/>
      <c r="AR98" s="15"/>
      <c r="AS98" s="15"/>
      <c r="AT98" s="15"/>
      <c r="AU98" s="15"/>
      <c r="AV98" s="15"/>
      <c r="AW98" s="14" t="s">
        <v>125</v>
      </c>
      <c r="AX98" s="14" t="s">
        <v>449</v>
      </c>
      <c r="AY98" s="14" t="s">
        <v>127</v>
      </c>
    </row>
    <row r="99" spans="1:51" ht="51" outlineLevel="1" x14ac:dyDescent="0.2">
      <c r="A99" s="14" t="s">
        <v>828</v>
      </c>
      <c r="B99" s="14" t="s">
        <v>134</v>
      </c>
      <c r="C99" s="14">
        <v>1</v>
      </c>
      <c r="D99" s="14" t="s">
        <v>110</v>
      </c>
      <c r="E99" s="14" t="s">
        <v>111</v>
      </c>
      <c r="F99" s="14"/>
      <c r="G99" s="14"/>
      <c r="H99" s="14" t="s">
        <v>829</v>
      </c>
      <c r="I99" s="14"/>
      <c r="J99" s="18">
        <v>2986500</v>
      </c>
      <c r="K99" s="18">
        <v>3524070</v>
      </c>
      <c r="L99" s="23">
        <v>43081</v>
      </c>
      <c r="M99" s="14" t="s">
        <v>116</v>
      </c>
      <c r="N99" s="14" t="s">
        <v>117</v>
      </c>
      <c r="O99" s="14"/>
      <c r="P99" s="14"/>
      <c r="Q99" s="14" t="s">
        <v>118</v>
      </c>
      <c r="R99" s="14" t="s">
        <v>55</v>
      </c>
      <c r="S99" s="14" t="s">
        <v>830</v>
      </c>
      <c r="T99" s="14" t="s">
        <v>831</v>
      </c>
      <c r="U99" s="14" t="s">
        <v>121</v>
      </c>
      <c r="V99" s="14"/>
      <c r="W99" s="23">
        <v>43160</v>
      </c>
      <c r="X99" s="24">
        <v>2018</v>
      </c>
      <c r="Y99" s="23">
        <v>43343</v>
      </c>
      <c r="Z99" s="14">
        <v>2018</v>
      </c>
      <c r="AA99" s="14" t="s">
        <v>832</v>
      </c>
      <c r="AB99" s="14"/>
      <c r="AC99" s="15">
        <v>2986500</v>
      </c>
      <c r="AD99" s="15">
        <v>3524070</v>
      </c>
      <c r="AE99" s="15"/>
      <c r="AF99" s="15"/>
      <c r="AG99" s="15"/>
      <c r="AH99" s="15"/>
      <c r="AI99" s="15"/>
      <c r="AJ99" s="15"/>
      <c r="AK99" s="15"/>
      <c r="AL99" s="15"/>
      <c r="AM99" s="15">
        <v>2986500</v>
      </c>
      <c r="AN99" s="15">
        <v>3524070</v>
      </c>
      <c r="AO99" s="15"/>
      <c r="AP99" s="15"/>
      <c r="AQ99" s="15"/>
      <c r="AR99" s="15"/>
      <c r="AS99" s="15"/>
      <c r="AT99" s="15"/>
      <c r="AU99" s="15"/>
      <c r="AV99" s="15"/>
      <c r="AW99" s="14" t="s">
        <v>125</v>
      </c>
      <c r="AX99" s="14" t="s">
        <v>450</v>
      </c>
      <c r="AY99" s="14" t="s">
        <v>127</v>
      </c>
    </row>
    <row r="100" spans="1:51" ht="51" outlineLevel="1" x14ac:dyDescent="0.2">
      <c r="A100" s="14" t="s">
        <v>108</v>
      </c>
      <c r="B100" s="14" t="s">
        <v>109</v>
      </c>
      <c r="C100" s="14">
        <v>1</v>
      </c>
      <c r="D100" s="14" t="s">
        <v>110</v>
      </c>
      <c r="E100" s="14" t="s">
        <v>111</v>
      </c>
      <c r="F100" s="14"/>
      <c r="G100" s="14"/>
      <c r="H100" s="14" t="s">
        <v>114</v>
      </c>
      <c r="I100" s="14"/>
      <c r="J100" s="18">
        <v>3082000</v>
      </c>
      <c r="K100" s="18">
        <v>3636760</v>
      </c>
      <c r="L100" s="23">
        <v>43066</v>
      </c>
      <c r="M100" s="14" t="s">
        <v>116</v>
      </c>
      <c r="N100" s="14" t="s">
        <v>117</v>
      </c>
      <c r="O100" s="14"/>
      <c r="P100" s="14"/>
      <c r="Q100" s="14" t="s">
        <v>118</v>
      </c>
      <c r="R100" s="14" t="s">
        <v>55</v>
      </c>
      <c r="S100" s="14" t="s">
        <v>119</v>
      </c>
      <c r="T100" s="14" t="s">
        <v>120</v>
      </c>
      <c r="U100" s="14" t="s">
        <v>121</v>
      </c>
      <c r="V100" s="14"/>
      <c r="W100" s="23">
        <v>43221</v>
      </c>
      <c r="X100" s="24">
        <v>2018</v>
      </c>
      <c r="Y100" s="23">
        <v>43404</v>
      </c>
      <c r="Z100" s="14">
        <v>2018</v>
      </c>
      <c r="AA100" s="14" t="s">
        <v>123</v>
      </c>
      <c r="AB100" s="14"/>
      <c r="AC100" s="15">
        <v>3082000</v>
      </c>
      <c r="AD100" s="15">
        <v>3636760</v>
      </c>
      <c r="AE100" s="15"/>
      <c r="AF100" s="15"/>
      <c r="AG100" s="15"/>
      <c r="AH100" s="15"/>
      <c r="AI100" s="15"/>
      <c r="AJ100" s="15"/>
      <c r="AK100" s="15"/>
      <c r="AL100" s="15"/>
      <c r="AM100" s="15">
        <v>3082000</v>
      </c>
      <c r="AN100" s="15">
        <v>3636760</v>
      </c>
      <c r="AO100" s="15"/>
      <c r="AP100" s="15"/>
      <c r="AQ100" s="15"/>
      <c r="AR100" s="15"/>
      <c r="AS100" s="15"/>
      <c r="AT100" s="15"/>
      <c r="AU100" s="15"/>
      <c r="AV100" s="15"/>
      <c r="AW100" s="14" t="s">
        <v>125</v>
      </c>
      <c r="AX100" s="14" t="s">
        <v>126</v>
      </c>
      <c r="AY100" s="14" t="s">
        <v>127</v>
      </c>
    </row>
    <row r="101" spans="1:51" ht="51" outlineLevel="1" x14ac:dyDescent="0.2">
      <c r="A101" s="14" t="s">
        <v>128</v>
      </c>
      <c r="B101" s="14" t="s">
        <v>109</v>
      </c>
      <c r="C101" s="14">
        <v>1</v>
      </c>
      <c r="D101" s="14" t="s">
        <v>110</v>
      </c>
      <c r="E101" s="14" t="s">
        <v>111</v>
      </c>
      <c r="F101" s="14"/>
      <c r="G101" s="14"/>
      <c r="H101" s="14" t="s">
        <v>129</v>
      </c>
      <c r="I101" s="14"/>
      <c r="J101" s="18">
        <v>3150000</v>
      </c>
      <c r="K101" s="18">
        <v>3717000</v>
      </c>
      <c r="L101" s="23">
        <v>43066</v>
      </c>
      <c r="M101" s="14" t="s">
        <v>116</v>
      </c>
      <c r="N101" s="14" t="s">
        <v>117</v>
      </c>
      <c r="O101" s="14"/>
      <c r="P101" s="14"/>
      <c r="Q101" s="14" t="s">
        <v>118</v>
      </c>
      <c r="R101" s="14" t="s">
        <v>55</v>
      </c>
      <c r="S101" s="14" t="s">
        <v>119</v>
      </c>
      <c r="T101" s="14" t="s">
        <v>120</v>
      </c>
      <c r="U101" s="14" t="s">
        <v>121</v>
      </c>
      <c r="V101" s="14"/>
      <c r="W101" s="23">
        <v>43221</v>
      </c>
      <c r="X101" s="24">
        <v>2018</v>
      </c>
      <c r="Y101" s="23">
        <v>43404</v>
      </c>
      <c r="Z101" s="14">
        <v>2018</v>
      </c>
      <c r="AA101" s="14" t="s">
        <v>123</v>
      </c>
      <c r="AB101" s="14"/>
      <c r="AC101" s="15">
        <v>3150000</v>
      </c>
      <c r="AD101" s="15">
        <v>3717000</v>
      </c>
      <c r="AE101" s="15"/>
      <c r="AF101" s="15"/>
      <c r="AG101" s="15"/>
      <c r="AH101" s="15"/>
      <c r="AI101" s="15"/>
      <c r="AJ101" s="15"/>
      <c r="AK101" s="15"/>
      <c r="AL101" s="15"/>
      <c r="AM101" s="15">
        <v>3150000</v>
      </c>
      <c r="AN101" s="15">
        <v>3717000</v>
      </c>
      <c r="AO101" s="15"/>
      <c r="AP101" s="15"/>
      <c r="AQ101" s="15"/>
      <c r="AR101" s="15"/>
      <c r="AS101" s="15"/>
      <c r="AT101" s="15"/>
      <c r="AU101" s="15"/>
      <c r="AV101" s="15"/>
      <c r="AW101" s="14" t="s">
        <v>125</v>
      </c>
      <c r="AX101" s="14" t="s">
        <v>126</v>
      </c>
      <c r="AY101" s="14" t="s">
        <v>127</v>
      </c>
    </row>
    <row r="102" spans="1:51" ht="76.5" outlineLevel="1" x14ac:dyDescent="0.2">
      <c r="A102" s="14" t="s">
        <v>1672</v>
      </c>
      <c r="B102" s="14" t="s">
        <v>134</v>
      </c>
      <c r="C102" s="14">
        <v>1</v>
      </c>
      <c r="D102" s="14" t="s">
        <v>110</v>
      </c>
      <c r="E102" s="14" t="s">
        <v>111</v>
      </c>
      <c r="F102" s="14"/>
      <c r="G102" s="14"/>
      <c r="H102" s="14" t="s">
        <v>1673</v>
      </c>
      <c r="I102" s="14"/>
      <c r="J102" s="18">
        <v>110000</v>
      </c>
      <c r="K102" s="18">
        <v>129800</v>
      </c>
      <c r="L102" s="23">
        <v>43063</v>
      </c>
      <c r="M102" s="14" t="s">
        <v>116</v>
      </c>
      <c r="N102" s="14"/>
      <c r="O102" s="14"/>
      <c r="P102" s="14"/>
      <c r="Q102" s="14" t="s">
        <v>118</v>
      </c>
      <c r="R102" s="14" t="s">
        <v>55</v>
      </c>
      <c r="S102" s="14" t="s">
        <v>1050</v>
      </c>
      <c r="T102" s="14" t="s">
        <v>1050</v>
      </c>
      <c r="U102" s="14" t="s">
        <v>121</v>
      </c>
      <c r="V102" s="14"/>
      <c r="W102" s="23">
        <v>43101</v>
      </c>
      <c r="X102" s="24">
        <v>2018</v>
      </c>
      <c r="Y102" s="23">
        <v>43465</v>
      </c>
      <c r="Z102" s="14">
        <v>2018</v>
      </c>
      <c r="AA102" s="14" t="s">
        <v>1645</v>
      </c>
      <c r="AB102" s="14"/>
      <c r="AC102" s="15">
        <v>110000</v>
      </c>
      <c r="AD102" s="15">
        <v>129800</v>
      </c>
      <c r="AE102" s="15"/>
      <c r="AF102" s="15"/>
      <c r="AG102" s="15"/>
      <c r="AH102" s="15"/>
      <c r="AI102" s="15"/>
      <c r="AJ102" s="15"/>
      <c r="AK102" s="15"/>
      <c r="AL102" s="15"/>
      <c r="AM102" s="15">
        <v>110000</v>
      </c>
      <c r="AN102" s="15">
        <v>129800</v>
      </c>
      <c r="AO102" s="15"/>
      <c r="AP102" s="15"/>
      <c r="AQ102" s="15"/>
      <c r="AR102" s="15"/>
      <c r="AS102" s="15"/>
      <c r="AT102" s="15"/>
      <c r="AU102" s="15"/>
      <c r="AV102" s="15"/>
      <c r="AW102" s="14" t="s">
        <v>125</v>
      </c>
      <c r="AX102" s="14" t="s">
        <v>744</v>
      </c>
      <c r="AY102" s="14" t="s">
        <v>506</v>
      </c>
    </row>
    <row r="103" spans="1:51" ht="51" outlineLevel="1" x14ac:dyDescent="0.2">
      <c r="A103" s="14" t="s">
        <v>130</v>
      </c>
      <c r="B103" s="14" t="s">
        <v>109</v>
      </c>
      <c r="C103" s="14">
        <v>1</v>
      </c>
      <c r="D103" s="14" t="s">
        <v>110</v>
      </c>
      <c r="E103" s="14" t="s">
        <v>111</v>
      </c>
      <c r="F103" s="14"/>
      <c r="G103" s="14"/>
      <c r="H103" s="14" t="s">
        <v>131</v>
      </c>
      <c r="I103" s="14"/>
      <c r="J103" s="18">
        <v>6000000</v>
      </c>
      <c r="K103" s="18">
        <v>7080000</v>
      </c>
      <c r="L103" s="23">
        <v>43077</v>
      </c>
      <c r="M103" s="14" t="s">
        <v>116</v>
      </c>
      <c r="N103" s="14" t="s">
        <v>117</v>
      </c>
      <c r="O103" s="14"/>
      <c r="P103" s="14"/>
      <c r="Q103" s="14" t="s">
        <v>118</v>
      </c>
      <c r="R103" s="14" t="s">
        <v>55</v>
      </c>
      <c r="S103" s="14" t="s">
        <v>119</v>
      </c>
      <c r="T103" s="14" t="s">
        <v>120</v>
      </c>
      <c r="U103" s="14" t="s">
        <v>121</v>
      </c>
      <c r="V103" s="14"/>
      <c r="W103" s="23">
        <v>43221</v>
      </c>
      <c r="X103" s="24">
        <v>2018</v>
      </c>
      <c r="Y103" s="23">
        <v>43404</v>
      </c>
      <c r="Z103" s="14">
        <v>2018</v>
      </c>
      <c r="AA103" s="14" t="s">
        <v>132</v>
      </c>
      <c r="AB103" s="14"/>
      <c r="AC103" s="15">
        <v>6000000</v>
      </c>
      <c r="AD103" s="15">
        <v>7080000</v>
      </c>
      <c r="AE103" s="15"/>
      <c r="AF103" s="15"/>
      <c r="AG103" s="15"/>
      <c r="AH103" s="15"/>
      <c r="AI103" s="15"/>
      <c r="AJ103" s="15"/>
      <c r="AK103" s="15"/>
      <c r="AL103" s="15"/>
      <c r="AM103" s="15">
        <v>6000000</v>
      </c>
      <c r="AN103" s="15">
        <v>7080000</v>
      </c>
      <c r="AO103" s="15"/>
      <c r="AP103" s="15"/>
      <c r="AQ103" s="15"/>
      <c r="AR103" s="15"/>
      <c r="AS103" s="15"/>
      <c r="AT103" s="15"/>
      <c r="AU103" s="15"/>
      <c r="AV103" s="15"/>
      <c r="AW103" s="14" t="s">
        <v>125</v>
      </c>
      <c r="AX103" s="14" t="s">
        <v>126</v>
      </c>
      <c r="AY103" s="14" t="s">
        <v>127</v>
      </c>
    </row>
    <row r="104" spans="1:51" ht="51" outlineLevel="1" x14ac:dyDescent="0.2">
      <c r="A104" s="14" t="s">
        <v>1674</v>
      </c>
      <c r="B104" s="14" t="s">
        <v>109</v>
      </c>
      <c r="C104" s="14">
        <v>1</v>
      </c>
      <c r="D104" s="14" t="s">
        <v>110</v>
      </c>
      <c r="E104" s="14" t="s">
        <v>111</v>
      </c>
      <c r="F104" s="14"/>
      <c r="G104" s="14"/>
      <c r="H104" s="14" t="s">
        <v>1675</v>
      </c>
      <c r="I104" s="14"/>
      <c r="J104" s="18">
        <v>180000</v>
      </c>
      <c r="K104" s="18">
        <v>212400</v>
      </c>
      <c r="L104" s="23">
        <v>43160</v>
      </c>
      <c r="M104" s="14" t="s">
        <v>207</v>
      </c>
      <c r="N104" s="14"/>
      <c r="O104" s="14"/>
      <c r="P104" s="14"/>
      <c r="Q104" s="14" t="s">
        <v>118</v>
      </c>
      <c r="R104" s="14" t="s">
        <v>55</v>
      </c>
      <c r="S104" s="14" t="s">
        <v>1477</v>
      </c>
      <c r="T104" s="14" t="s">
        <v>1477</v>
      </c>
      <c r="U104" s="14" t="s">
        <v>121</v>
      </c>
      <c r="V104" s="14"/>
      <c r="W104" s="23">
        <v>43252</v>
      </c>
      <c r="X104" s="24">
        <v>2018</v>
      </c>
      <c r="Y104" s="23">
        <v>43617</v>
      </c>
      <c r="Z104" s="14">
        <v>2019</v>
      </c>
      <c r="AA104" s="14" t="s">
        <v>1676</v>
      </c>
      <c r="AB104" s="14"/>
      <c r="AC104" s="15">
        <v>180000</v>
      </c>
      <c r="AD104" s="15">
        <v>212400</v>
      </c>
      <c r="AE104" s="15"/>
      <c r="AF104" s="15"/>
      <c r="AG104" s="15"/>
      <c r="AH104" s="15"/>
      <c r="AI104" s="15"/>
      <c r="AJ104" s="15"/>
      <c r="AK104" s="15"/>
      <c r="AL104" s="15"/>
      <c r="AM104" s="15">
        <v>180000</v>
      </c>
      <c r="AN104" s="15">
        <v>212400</v>
      </c>
      <c r="AO104" s="15"/>
      <c r="AP104" s="15"/>
      <c r="AQ104" s="15"/>
      <c r="AR104" s="15"/>
      <c r="AS104" s="15"/>
      <c r="AT104" s="15"/>
      <c r="AU104" s="15"/>
      <c r="AV104" s="15"/>
      <c r="AW104" s="14" t="s">
        <v>211</v>
      </c>
      <c r="AX104" s="14" t="s">
        <v>1573</v>
      </c>
      <c r="AY104" s="14" t="s">
        <v>1474</v>
      </c>
    </row>
    <row r="105" spans="1:51" ht="114.75" outlineLevel="1" x14ac:dyDescent="0.2">
      <c r="A105" s="7" t="s">
        <v>1677</v>
      </c>
      <c r="B105" s="7" t="s">
        <v>109</v>
      </c>
      <c r="C105" s="7">
        <v>1</v>
      </c>
      <c r="D105" s="7" t="s">
        <v>110</v>
      </c>
      <c r="E105" s="7" t="s">
        <v>111</v>
      </c>
      <c r="F105" s="7"/>
      <c r="G105" s="7"/>
      <c r="H105" s="7" t="s">
        <v>1678</v>
      </c>
      <c r="I105" s="7"/>
      <c r="J105" s="8">
        <v>520000</v>
      </c>
      <c r="K105" s="8">
        <v>613600</v>
      </c>
      <c r="L105" s="9">
        <v>43346</v>
      </c>
      <c r="M105" s="7" t="s">
        <v>116</v>
      </c>
      <c r="N105" s="7"/>
      <c r="O105" s="7"/>
      <c r="P105" s="7"/>
      <c r="Q105" s="7" t="s">
        <v>118</v>
      </c>
      <c r="R105" s="7" t="s">
        <v>55</v>
      </c>
      <c r="S105" s="7" t="s">
        <v>1679</v>
      </c>
      <c r="T105" s="7" t="s">
        <v>1680</v>
      </c>
      <c r="U105" s="7" t="s">
        <v>121</v>
      </c>
      <c r="V105" s="7"/>
      <c r="W105" s="9">
        <v>43374</v>
      </c>
      <c r="X105" s="7">
        <v>2018</v>
      </c>
      <c r="Y105" s="9">
        <v>43480</v>
      </c>
      <c r="Z105" s="7">
        <v>2019</v>
      </c>
      <c r="AA105" s="7" t="s">
        <v>1681</v>
      </c>
      <c r="AB105" s="7"/>
      <c r="AC105" s="22">
        <v>0</v>
      </c>
      <c r="AD105" s="22">
        <v>0</v>
      </c>
      <c r="AE105" s="22">
        <v>520000</v>
      </c>
      <c r="AF105" s="22">
        <v>613600</v>
      </c>
      <c r="AG105" s="22"/>
      <c r="AH105" s="22"/>
      <c r="AI105" s="22"/>
      <c r="AJ105" s="22"/>
      <c r="AK105" s="22"/>
      <c r="AL105" s="22"/>
      <c r="AM105" s="22">
        <v>0</v>
      </c>
      <c r="AN105" s="22">
        <v>0</v>
      </c>
      <c r="AO105" s="22">
        <v>520000</v>
      </c>
      <c r="AP105" s="22">
        <v>613600</v>
      </c>
      <c r="AQ105" s="22"/>
      <c r="AR105" s="22"/>
      <c r="AS105" s="22"/>
      <c r="AT105" s="22"/>
      <c r="AU105" s="22"/>
      <c r="AV105" s="22"/>
      <c r="AW105" s="7" t="s">
        <v>1683</v>
      </c>
      <c r="AX105" s="7" t="s">
        <v>1069</v>
      </c>
      <c r="AY105" s="7" t="s">
        <v>1474</v>
      </c>
    </row>
    <row r="106" spans="1:51" ht="38.25" outlineLevel="1" x14ac:dyDescent="0.2">
      <c r="A106" s="7" t="s">
        <v>1466</v>
      </c>
      <c r="B106" s="7" t="s">
        <v>134</v>
      </c>
      <c r="C106" s="7">
        <v>1</v>
      </c>
      <c r="D106" s="7" t="s">
        <v>110</v>
      </c>
      <c r="E106" s="7" t="s">
        <v>111</v>
      </c>
      <c r="F106" s="7"/>
      <c r="G106" s="7"/>
      <c r="H106" s="7" t="s">
        <v>1467</v>
      </c>
      <c r="I106" s="7"/>
      <c r="J106" s="8">
        <v>13348125</v>
      </c>
      <c r="K106" s="8">
        <v>15750787.5</v>
      </c>
      <c r="L106" s="9">
        <v>43185</v>
      </c>
      <c r="M106" s="7" t="s">
        <v>440</v>
      </c>
      <c r="N106" s="7"/>
      <c r="O106" s="7" t="s">
        <v>1468</v>
      </c>
      <c r="P106" s="7"/>
      <c r="Q106" s="7" t="s">
        <v>442</v>
      </c>
      <c r="R106" s="7" t="s">
        <v>55</v>
      </c>
      <c r="S106" s="7" t="s">
        <v>1469</v>
      </c>
      <c r="T106" s="7" t="s">
        <v>1470</v>
      </c>
      <c r="U106" s="7"/>
      <c r="V106" s="7"/>
      <c r="W106" s="9">
        <v>43191</v>
      </c>
      <c r="X106" s="7">
        <v>2018</v>
      </c>
      <c r="Y106" s="9">
        <v>45016</v>
      </c>
      <c r="Z106" s="7">
        <v>2023</v>
      </c>
      <c r="AA106" s="7" t="s">
        <v>1471</v>
      </c>
      <c r="AB106" s="7"/>
      <c r="AC106" s="22">
        <v>2669625</v>
      </c>
      <c r="AD106" s="22">
        <v>3150157.5</v>
      </c>
      <c r="AE106" s="22">
        <v>3559500</v>
      </c>
      <c r="AF106" s="22">
        <v>4200210</v>
      </c>
      <c r="AG106" s="22">
        <v>3559500</v>
      </c>
      <c r="AH106" s="22">
        <v>4200210</v>
      </c>
      <c r="AI106" s="22">
        <v>3559500</v>
      </c>
      <c r="AJ106" s="22">
        <v>4200210</v>
      </c>
      <c r="AK106" s="22"/>
      <c r="AL106" s="22"/>
      <c r="AM106" s="22">
        <v>2669625</v>
      </c>
      <c r="AN106" s="22">
        <v>3150157.5</v>
      </c>
      <c r="AO106" s="22">
        <v>3559500</v>
      </c>
      <c r="AP106" s="22">
        <v>4200210</v>
      </c>
      <c r="AQ106" s="22">
        <v>3559500</v>
      </c>
      <c r="AR106" s="22">
        <v>4200210</v>
      </c>
      <c r="AS106" s="22">
        <v>3559500</v>
      </c>
      <c r="AT106" s="22">
        <v>4200210</v>
      </c>
      <c r="AU106" s="22"/>
      <c r="AV106" s="22"/>
      <c r="AW106" s="7" t="s">
        <v>1473</v>
      </c>
      <c r="AX106" s="7" t="s">
        <v>1474</v>
      </c>
      <c r="AY106" s="7" t="s">
        <v>685</v>
      </c>
    </row>
    <row r="107" spans="1:51" ht="51" outlineLevel="1" x14ac:dyDescent="0.2">
      <c r="A107" s="7" t="s">
        <v>1475</v>
      </c>
      <c r="B107" s="7" t="s">
        <v>134</v>
      </c>
      <c r="C107" s="7">
        <v>1</v>
      </c>
      <c r="D107" s="7" t="s">
        <v>110</v>
      </c>
      <c r="E107" s="7" t="s">
        <v>111</v>
      </c>
      <c r="F107" s="7"/>
      <c r="G107" s="7"/>
      <c r="H107" s="7" t="s">
        <v>1476</v>
      </c>
      <c r="I107" s="7"/>
      <c r="J107" s="8">
        <v>16009000</v>
      </c>
      <c r="K107" s="8">
        <v>18890620</v>
      </c>
      <c r="L107" s="9">
        <v>43150</v>
      </c>
      <c r="M107" s="7" t="s">
        <v>182</v>
      </c>
      <c r="N107" s="7"/>
      <c r="O107" s="7"/>
      <c r="P107" s="7"/>
      <c r="Q107" s="7" t="s">
        <v>118</v>
      </c>
      <c r="R107" s="7" t="s">
        <v>453</v>
      </c>
      <c r="S107" s="7" t="s">
        <v>1477</v>
      </c>
      <c r="T107" s="7" t="s">
        <v>1478</v>
      </c>
      <c r="U107" s="7" t="s">
        <v>455</v>
      </c>
      <c r="V107" s="7"/>
      <c r="W107" s="9">
        <v>43191</v>
      </c>
      <c r="X107" s="7">
        <v>2018</v>
      </c>
      <c r="Y107" s="9">
        <v>43830</v>
      </c>
      <c r="Z107" s="7">
        <v>2019</v>
      </c>
      <c r="AA107" s="7" t="s">
        <v>1479</v>
      </c>
      <c r="AB107" s="7"/>
      <c r="AC107" s="22">
        <v>6861000</v>
      </c>
      <c r="AD107" s="22">
        <v>8095980</v>
      </c>
      <c r="AE107" s="22">
        <v>9148000</v>
      </c>
      <c r="AF107" s="22">
        <v>10794640</v>
      </c>
      <c r="AG107" s="22"/>
      <c r="AH107" s="22"/>
      <c r="AI107" s="22"/>
      <c r="AJ107" s="22"/>
      <c r="AK107" s="22"/>
      <c r="AL107" s="22"/>
      <c r="AM107" s="22">
        <v>6861000</v>
      </c>
      <c r="AN107" s="22">
        <v>8095980</v>
      </c>
      <c r="AO107" s="22">
        <v>9148000</v>
      </c>
      <c r="AP107" s="22">
        <v>10794640</v>
      </c>
      <c r="AQ107" s="22"/>
      <c r="AR107" s="22"/>
      <c r="AS107" s="22"/>
      <c r="AT107" s="22"/>
      <c r="AU107" s="22"/>
      <c r="AV107" s="22"/>
      <c r="AW107" s="7" t="s">
        <v>185</v>
      </c>
      <c r="AX107" s="7" t="s">
        <v>1474</v>
      </c>
      <c r="AY107" s="7" t="s">
        <v>685</v>
      </c>
    </row>
    <row r="108" spans="1:51" ht="51" outlineLevel="1" x14ac:dyDescent="0.2">
      <c r="A108" s="14" t="s">
        <v>221</v>
      </c>
      <c r="B108" s="14" t="s">
        <v>134</v>
      </c>
      <c r="C108" s="14">
        <v>1</v>
      </c>
      <c r="D108" s="14" t="s">
        <v>110</v>
      </c>
      <c r="E108" s="14" t="s">
        <v>111</v>
      </c>
      <c r="F108" s="14"/>
      <c r="G108" s="14"/>
      <c r="H108" s="14" t="s">
        <v>222</v>
      </c>
      <c r="I108" s="14"/>
      <c r="J108" s="18">
        <v>22444725</v>
      </c>
      <c r="K108" s="18">
        <v>26484775.5</v>
      </c>
      <c r="L108" s="23">
        <v>43040</v>
      </c>
      <c r="M108" s="14" t="s">
        <v>182</v>
      </c>
      <c r="N108" s="14"/>
      <c r="O108" s="14"/>
      <c r="P108" s="14"/>
      <c r="Q108" s="14" t="s">
        <v>118</v>
      </c>
      <c r="R108" s="14" t="s">
        <v>55</v>
      </c>
      <c r="S108" s="14" t="s">
        <v>223</v>
      </c>
      <c r="T108" s="14" t="s">
        <v>223</v>
      </c>
      <c r="U108" s="14" t="s">
        <v>121</v>
      </c>
      <c r="V108" s="14"/>
      <c r="W108" s="23">
        <v>43115</v>
      </c>
      <c r="X108" s="24">
        <v>2018</v>
      </c>
      <c r="Y108" s="23">
        <v>43296</v>
      </c>
      <c r="Z108" s="14">
        <v>2018</v>
      </c>
      <c r="AA108" s="14" t="s">
        <v>224</v>
      </c>
      <c r="AB108" s="14"/>
      <c r="AC108" s="15">
        <v>22444725</v>
      </c>
      <c r="AD108" s="15">
        <v>26484775.5</v>
      </c>
      <c r="AE108" s="15"/>
      <c r="AF108" s="15"/>
      <c r="AG108" s="15"/>
      <c r="AH108" s="15"/>
      <c r="AI108" s="15"/>
      <c r="AJ108" s="15"/>
      <c r="AK108" s="15"/>
      <c r="AL108" s="15"/>
      <c r="AM108" s="15">
        <v>22444725</v>
      </c>
      <c r="AN108" s="15">
        <v>26484775.5</v>
      </c>
      <c r="AO108" s="15"/>
      <c r="AP108" s="15"/>
      <c r="AQ108" s="15"/>
      <c r="AR108" s="15"/>
      <c r="AS108" s="15"/>
      <c r="AT108" s="15"/>
      <c r="AU108" s="15"/>
      <c r="AV108" s="15"/>
      <c r="AW108" s="14" t="s">
        <v>225</v>
      </c>
      <c r="AX108" s="14" t="s">
        <v>126</v>
      </c>
      <c r="AY108" s="14" t="s">
        <v>212</v>
      </c>
    </row>
    <row r="109" spans="1:51" ht="38.25" outlineLevel="1" x14ac:dyDescent="0.2">
      <c r="A109" s="14" t="s">
        <v>833</v>
      </c>
      <c r="B109" s="14" t="s">
        <v>134</v>
      </c>
      <c r="C109" s="14">
        <v>1</v>
      </c>
      <c r="D109" s="14" t="s">
        <v>110</v>
      </c>
      <c r="E109" s="14" t="s">
        <v>111</v>
      </c>
      <c r="F109" s="14"/>
      <c r="G109" s="14"/>
      <c r="H109" s="14" t="s">
        <v>834</v>
      </c>
      <c r="I109" s="14"/>
      <c r="J109" s="18">
        <v>770000</v>
      </c>
      <c r="K109" s="18">
        <v>908600</v>
      </c>
      <c r="L109" s="23">
        <v>43074</v>
      </c>
      <c r="M109" s="14" t="s">
        <v>116</v>
      </c>
      <c r="N109" s="14"/>
      <c r="O109" s="14"/>
      <c r="P109" s="14"/>
      <c r="Q109" s="14" t="s">
        <v>118</v>
      </c>
      <c r="R109" s="14" t="s">
        <v>55</v>
      </c>
      <c r="S109" s="14" t="s">
        <v>765</v>
      </c>
      <c r="T109" s="14" t="s">
        <v>766</v>
      </c>
      <c r="U109" s="14" t="s">
        <v>121</v>
      </c>
      <c r="V109" s="14"/>
      <c r="W109" s="23">
        <v>43206</v>
      </c>
      <c r="X109" s="24">
        <v>2018</v>
      </c>
      <c r="Y109" s="23">
        <v>43281</v>
      </c>
      <c r="Z109" s="14">
        <v>2018</v>
      </c>
      <c r="AA109" s="14" t="s">
        <v>767</v>
      </c>
      <c r="AB109" s="14"/>
      <c r="AC109" s="15">
        <v>770000</v>
      </c>
      <c r="AD109" s="15">
        <v>908600</v>
      </c>
      <c r="AE109" s="15"/>
      <c r="AF109" s="15"/>
      <c r="AG109" s="15"/>
      <c r="AH109" s="15"/>
      <c r="AI109" s="15"/>
      <c r="AJ109" s="15"/>
      <c r="AK109" s="15"/>
      <c r="AL109" s="15"/>
      <c r="AM109" s="15">
        <v>770000</v>
      </c>
      <c r="AN109" s="15">
        <v>908600</v>
      </c>
      <c r="AO109" s="15"/>
      <c r="AP109" s="15"/>
      <c r="AQ109" s="15"/>
      <c r="AR109" s="15"/>
      <c r="AS109" s="15"/>
      <c r="AT109" s="15"/>
      <c r="AU109" s="15"/>
      <c r="AV109" s="15"/>
      <c r="AW109" s="14" t="s">
        <v>125</v>
      </c>
      <c r="AX109" s="14" t="s">
        <v>744</v>
      </c>
      <c r="AY109" s="14" t="s">
        <v>199</v>
      </c>
    </row>
    <row r="110" spans="1:51" ht="51" outlineLevel="1" x14ac:dyDescent="0.2">
      <c r="A110" s="14" t="s">
        <v>1070</v>
      </c>
      <c r="B110" s="14" t="s">
        <v>109</v>
      </c>
      <c r="C110" s="14">
        <v>1</v>
      </c>
      <c r="D110" s="14" t="s">
        <v>110</v>
      </c>
      <c r="E110" s="14" t="s">
        <v>111</v>
      </c>
      <c r="F110" s="14"/>
      <c r="G110" s="14"/>
      <c r="H110" s="14" t="s">
        <v>1071</v>
      </c>
      <c r="I110" s="14"/>
      <c r="J110" s="18">
        <v>759000</v>
      </c>
      <c r="K110" s="18">
        <v>895620</v>
      </c>
      <c r="L110" s="23">
        <v>43074</v>
      </c>
      <c r="M110" s="14" t="s">
        <v>207</v>
      </c>
      <c r="N110" s="14" t="s">
        <v>117</v>
      </c>
      <c r="O110" s="14"/>
      <c r="P110" s="14"/>
      <c r="Q110" s="14" t="s">
        <v>118</v>
      </c>
      <c r="R110" s="14" t="s">
        <v>55</v>
      </c>
      <c r="S110" s="14" t="s">
        <v>1072</v>
      </c>
      <c r="T110" s="14" t="s">
        <v>1073</v>
      </c>
      <c r="U110" s="14" t="s">
        <v>121</v>
      </c>
      <c r="V110" s="14"/>
      <c r="W110" s="23">
        <v>43192</v>
      </c>
      <c r="X110" s="24">
        <v>2018</v>
      </c>
      <c r="Y110" s="23">
        <v>43245</v>
      </c>
      <c r="Z110" s="14">
        <v>2018</v>
      </c>
      <c r="AA110" s="14" t="s">
        <v>1074</v>
      </c>
      <c r="AB110" s="14"/>
      <c r="AC110" s="15">
        <v>759000</v>
      </c>
      <c r="AD110" s="15">
        <v>895620</v>
      </c>
      <c r="AE110" s="15"/>
      <c r="AF110" s="15"/>
      <c r="AG110" s="15"/>
      <c r="AH110" s="15"/>
      <c r="AI110" s="15"/>
      <c r="AJ110" s="15"/>
      <c r="AK110" s="15"/>
      <c r="AL110" s="15"/>
      <c r="AM110" s="15">
        <v>759000</v>
      </c>
      <c r="AN110" s="15">
        <v>895620</v>
      </c>
      <c r="AO110" s="15"/>
      <c r="AP110" s="15"/>
      <c r="AQ110" s="15"/>
      <c r="AR110" s="15"/>
      <c r="AS110" s="15"/>
      <c r="AT110" s="15"/>
      <c r="AU110" s="15"/>
      <c r="AV110" s="15"/>
      <c r="AW110" s="14" t="s">
        <v>211</v>
      </c>
      <c r="AX110" s="14" t="s">
        <v>744</v>
      </c>
      <c r="AY110" s="14" t="s">
        <v>212</v>
      </c>
    </row>
    <row r="111" spans="1:51" ht="38.25" outlineLevel="1" x14ac:dyDescent="0.2">
      <c r="A111" s="14" t="s">
        <v>1684</v>
      </c>
      <c r="B111" s="14" t="s">
        <v>134</v>
      </c>
      <c r="C111" s="14">
        <v>1</v>
      </c>
      <c r="D111" s="14" t="s">
        <v>110</v>
      </c>
      <c r="E111" s="14" t="s">
        <v>111</v>
      </c>
      <c r="F111" s="14"/>
      <c r="G111" s="14"/>
      <c r="H111" s="14" t="s">
        <v>1685</v>
      </c>
      <c r="I111" s="14"/>
      <c r="J111" s="18">
        <v>125000</v>
      </c>
      <c r="K111" s="18">
        <v>147500</v>
      </c>
      <c r="L111" s="23">
        <v>43062</v>
      </c>
      <c r="M111" s="14" t="s">
        <v>116</v>
      </c>
      <c r="N111" s="14"/>
      <c r="O111" s="14"/>
      <c r="P111" s="14"/>
      <c r="Q111" s="14" t="s">
        <v>118</v>
      </c>
      <c r="R111" s="14" t="s">
        <v>55</v>
      </c>
      <c r="S111" s="14" t="s">
        <v>919</v>
      </c>
      <c r="T111" s="14" t="s">
        <v>951</v>
      </c>
      <c r="U111" s="14" t="s">
        <v>121</v>
      </c>
      <c r="V111" s="14"/>
      <c r="W111" s="23">
        <v>43115</v>
      </c>
      <c r="X111" s="24">
        <v>2018</v>
      </c>
      <c r="Y111" s="23">
        <v>43251</v>
      </c>
      <c r="Z111" s="14">
        <v>2018</v>
      </c>
      <c r="AA111" s="14" t="s">
        <v>1686</v>
      </c>
      <c r="AB111" s="14"/>
      <c r="AC111" s="15">
        <v>125000</v>
      </c>
      <c r="AD111" s="15">
        <v>147500</v>
      </c>
      <c r="AE111" s="15"/>
      <c r="AF111" s="15"/>
      <c r="AG111" s="15"/>
      <c r="AH111" s="15"/>
      <c r="AI111" s="15"/>
      <c r="AJ111" s="15"/>
      <c r="AK111" s="15"/>
      <c r="AL111" s="15"/>
      <c r="AM111" s="15">
        <v>125000</v>
      </c>
      <c r="AN111" s="15">
        <v>147500</v>
      </c>
      <c r="AO111" s="15"/>
      <c r="AP111" s="15"/>
      <c r="AQ111" s="15"/>
      <c r="AR111" s="15"/>
      <c r="AS111" s="15"/>
      <c r="AT111" s="15"/>
      <c r="AU111" s="15"/>
      <c r="AV111" s="15"/>
      <c r="AW111" s="14" t="s">
        <v>125</v>
      </c>
      <c r="AX111" s="14" t="s">
        <v>450</v>
      </c>
      <c r="AY111" s="14" t="s">
        <v>199</v>
      </c>
    </row>
    <row r="112" spans="1:51" ht="51" outlineLevel="1" x14ac:dyDescent="0.2">
      <c r="A112" s="14" t="s">
        <v>1687</v>
      </c>
      <c r="B112" s="14" t="s">
        <v>214</v>
      </c>
      <c r="C112" s="14">
        <v>1</v>
      </c>
      <c r="D112" s="14" t="s">
        <v>110</v>
      </c>
      <c r="E112" s="14" t="s">
        <v>111</v>
      </c>
      <c r="F112" s="14"/>
      <c r="G112" s="14"/>
      <c r="H112" s="14" t="s">
        <v>1688</v>
      </c>
      <c r="I112" s="14"/>
      <c r="J112" s="18">
        <v>10000000</v>
      </c>
      <c r="K112" s="18">
        <v>11800000</v>
      </c>
      <c r="L112" s="23">
        <v>43062</v>
      </c>
      <c r="M112" s="14" t="s">
        <v>116</v>
      </c>
      <c r="N112" s="14"/>
      <c r="O112" s="14"/>
      <c r="P112" s="14"/>
      <c r="Q112" s="14" t="s">
        <v>118</v>
      </c>
      <c r="R112" s="14" t="s">
        <v>55</v>
      </c>
      <c r="S112" s="14" t="s">
        <v>1035</v>
      </c>
      <c r="T112" s="14" t="s">
        <v>1506</v>
      </c>
      <c r="U112" s="14" t="s">
        <v>121</v>
      </c>
      <c r="V112" s="14"/>
      <c r="W112" s="23">
        <v>43132</v>
      </c>
      <c r="X112" s="24">
        <v>2018</v>
      </c>
      <c r="Y112" s="23">
        <v>43496</v>
      </c>
      <c r="Z112" s="14">
        <v>2019</v>
      </c>
      <c r="AA112" s="14" t="s">
        <v>1690</v>
      </c>
      <c r="AB112" s="14"/>
      <c r="AC112" s="15">
        <v>10000000</v>
      </c>
      <c r="AD112" s="15">
        <v>11800000</v>
      </c>
      <c r="AE112" s="15"/>
      <c r="AF112" s="15"/>
      <c r="AG112" s="15"/>
      <c r="AH112" s="15"/>
      <c r="AI112" s="15"/>
      <c r="AJ112" s="15"/>
      <c r="AK112" s="15"/>
      <c r="AL112" s="15"/>
      <c r="AM112" s="15">
        <v>10000000</v>
      </c>
      <c r="AN112" s="15">
        <v>11800000</v>
      </c>
      <c r="AO112" s="15"/>
      <c r="AP112" s="15"/>
      <c r="AQ112" s="15"/>
      <c r="AR112" s="15"/>
      <c r="AS112" s="15"/>
      <c r="AT112" s="15"/>
      <c r="AU112" s="15"/>
      <c r="AV112" s="15"/>
      <c r="AW112" s="14" t="s">
        <v>125</v>
      </c>
      <c r="AX112" s="14" t="s">
        <v>449</v>
      </c>
      <c r="AY112" s="14" t="s">
        <v>984</v>
      </c>
    </row>
    <row r="113" spans="1:51" ht="38.25" outlineLevel="1" x14ac:dyDescent="0.2">
      <c r="A113" s="14" t="s">
        <v>494</v>
      </c>
      <c r="B113" s="14" t="s">
        <v>134</v>
      </c>
      <c r="C113" s="14">
        <v>1</v>
      </c>
      <c r="D113" s="14" t="s">
        <v>110</v>
      </c>
      <c r="E113" s="14" t="s">
        <v>111</v>
      </c>
      <c r="F113" s="14"/>
      <c r="G113" s="14"/>
      <c r="H113" s="14" t="s">
        <v>495</v>
      </c>
      <c r="I113" s="14"/>
      <c r="J113" s="18">
        <v>10000000</v>
      </c>
      <c r="K113" s="18">
        <v>11800000</v>
      </c>
      <c r="L113" s="23">
        <v>43120</v>
      </c>
      <c r="M113" s="14" t="s">
        <v>116</v>
      </c>
      <c r="N113" s="14" t="s">
        <v>117</v>
      </c>
      <c r="O113" s="14"/>
      <c r="P113" s="14"/>
      <c r="Q113" s="14" t="s">
        <v>118</v>
      </c>
      <c r="R113" s="14" t="s">
        <v>55</v>
      </c>
      <c r="S113" s="14" t="s">
        <v>454</v>
      </c>
      <c r="T113" s="14" t="s">
        <v>454</v>
      </c>
      <c r="U113" s="14" t="s">
        <v>121</v>
      </c>
      <c r="V113" s="14"/>
      <c r="W113" s="23">
        <v>43160</v>
      </c>
      <c r="X113" s="24">
        <v>2018</v>
      </c>
      <c r="Y113" s="23">
        <v>43251</v>
      </c>
      <c r="Z113" s="14">
        <v>2018</v>
      </c>
      <c r="AA113" s="14" t="s">
        <v>496</v>
      </c>
      <c r="AB113" s="14"/>
      <c r="AC113" s="15">
        <v>10000000</v>
      </c>
      <c r="AD113" s="15">
        <v>11800000</v>
      </c>
      <c r="AE113" s="15"/>
      <c r="AF113" s="15"/>
      <c r="AG113" s="15"/>
      <c r="AH113" s="15"/>
      <c r="AI113" s="15"/>
      <c r="AJ113" s="15"/>
      <c r="AK113" s="15"/>
      <c r="AL113" s="15"/>
      <c r="AM113" s="15">
        <v>10000000</v>
      </c>
      <c r="AN113" s="15">
        <v>11800000</v>
      </c>
      <c r="AO113" s="15"/>
      <c r="AP113" s="15"/>
      <c r="AQ113" s="15"/>
      <c r="AR113" s="15"/>
      <c r="AS113" s="15"/>
      <c r="AT113" s="15"/>
      <c r="AU113" s="15"/>
      <c r="AV113" s="15"/>
      <c r="AW113" s="14" t="s">
        <v>125</v>
      </c>
      <c r="AX113" s="14" t="s">
        <v>449</v>
      </c>
      <c r="AY113" s="14" t="s">
        <v>171</v>
      </c>
    </row>
    <row r="114" spans="1:51" ht="25.5" outlineLevel="1" x14ac:dyDescent="0.2">
      <c r="A114" s="7" t="s">
        <v>1692</v>
      </c>
      <c r="B114" s="7" t="s">
        <v>134</v>
      </c>
      <c r="C114" s="7">
        <v>1</v>
      </c>
      <c r="D114" s="7" t="s">
        <v>110</v>
      </c>
      <c r="E114" s="7" t="s">
        <v>111</v>
      </c>
      <c r="F114" s="7"/>
      <c r="G114" s="7"/>
      <c r="H114" s="7" t="s">
        <v>1693</v>
      </c>
      <c r="I114" s="7"/>
      <c r="J114" s="8">
        <v>180000000</v>
      </c>
      <c r="K114" s="8">
        <v>180000000</v>
      </c>
      <c r="L114" s="9">
        <v>43276</v>
      </c>
      <c r="M114" s="7" t="s">
        <v>1434</v>
      </c>
      <c r="N114" s="7"/>
      <c r="O114" s="7" t="s">
        <v>1566</v>
      </c>
      <c r="P114" s="7"/>
      <c r="Q114" s="7" t="s">
        <v>118</v>
      </c>
      <c r="R114" s="7" t="s">
        <v>453</v>
      </c>
      <c r="S114" s="7" t="s">
        <v>1694</v>
      </c>
      <c r="T114" s="7" t="s">
        <v>1695</v>
      </c>
      <c r="U114" s="7" t="s">
        <v>455</v>
      </c>
      <c r="V114" s="7"/>
      <c r="W114" s="9">
        <v>43344</v>
      </c>
      <c r="X114" s="7">
        <v>2018</v>
      </c>
      <c r="Y114" s="9">
        <v>44440</v>
      </c>
      <c r="Z114" s="7">
        <v>2021</v>
      </c>
      <c r="AA114" s="7" t="s">
        <v>1696</v>
      </c>
      <c r="AB114" s="7"/>
      <c r="AC114" s="22">
        <v>20054795</v>
      </c>
      <c r="AD114" s="22">
        <v>20054795</v>
      </c>
      <c r="AE114" s="22">
        <v>60000000</v>
      </c>
      <c r="AF114" s="22">
        <v>60000000</v>
      </c>
      <c r="AG114" s="22">
        <v>60000000</v>
      </c>
      <c r="AH114" s="22">
        <v>60000000</v>
      </c>
      <c r="AI114" s="22">
        <v>39945205</v>
      </c>
      <c r="AJ114" s="22">
        <v>39945205</v>
      </c>
      <c r="AK114" s="22"/>
      <c r="AL114" s="22"/>
      <c r="AM114" s="22">
        <v>20054795</v>
      </c>
      <c r="AN114" s="22">
        <v>20054795</v>
      </c>
      <c r="AO114" s="22">
        <v>60000000</v>
      </c>
      <c r="AP114" s="22">
        <v>60000000</v>
      </c>
      <c r="AQ114" s="22">
        <v>60000000</v>
      </c>
      <c r="AR114" s="22">
        <v>60000000</v>
      </c>
      <c r="AS114" s="22">
        <v>39945205</v>
      </c>
      <c r="AT114" s="22">
        <v>39945205</v>
      </c>
      <c r="AU114" s="22"/>
      <c r="AV114" s="22"/>
      <c r="AW114" s="7" t="s">
        <v>1698</v>
      </c>
      <c r="AX114" s="7" t="s">
        <v>1069</v>
      </c>
      <c r="AY114" s="7" t="s">
        <v>1699</v>
      </c>
    </row>
    <row r="115" spans="1:51" ht="38.25" outlineLevel="1" x14ac:dyDescent="0.2">
      <c r="A115" s="7" t="s">
        <v>133</v>
      </c>
      <c r="B115" s="7" t="s">
        <v>134</v>
      </c>
      <c r="C115" s="7">
        <v>1</v>
      </c>
      <c r="D115" s="7" t="s">
        <v>110</v>
      </c>
      <c r="E115" s="7" t="s">
        <v>111</v>
      </c>
      <c r="F115" s="7"/>
      <c r="G115" s="7"/>
      <c r="H115" s="7" t="s">
        <v>137</v>
      </c>
      <c r="I115" s="7"/>
      <c r="J115" s="8">
        <v>1290500</v>
      </c>
      <c r="K115" s="8">
        <v>1522790</v>
      </c>
      <c r="L115" s="9">
        <v>43210</v>
      </c>
      <c r="M115" s="7" t="s">
        <v>116</v>
      </c>
      <c r="N115" s="7" t="s">
        <v>117</v>
      </c>
      <c r="O115" s="7"/>
      <c r="P115" s="7"/>
      <c r="Q115" s="7" t="s">
        <v>118</v>
      </c>
      <c r="R115" s="7" t="s">
        <v>55</v>
      </c>
      <c r="S115" s="7" t="s">
        <v>138</v>
      </c>
      <c r="T115" s="7" t="s">
        <v>139</v>
      </c>
      <c r="U115" s="7" t="s">
        <v>121</v>
      </c>
      <c r="V115" s="7"/>
      <c r="W115" s="9">
        <v>43252</v>
      </c>
      <c r="X115" s="7">
        <v>2018</v>
      </c>
      <c r="Y115" s="9">
        <v>43343</v>
      </c>
      <c r="Z115" s="7">
        <v>2018</v>
      </c>
      <c r="AA115" s="7" t="s">
        <v>140</v>
      </c>
      <c r="AB115" s="7"/>
      <c r="AC115" s="22">
        <v>1290500</v>
      </c>
      <c r="AD115" s="22">
        <v>1522790</v>
      </c>
      <c r="AE115" s="22"/>
      <c r="AF115" s="22"/>
      <c r="AG115" s="22"/>
      <c r="AH115" s="22"/>
      <c r="AI115" s="22"/>
      <c r="AJ115" s="22"/>
      <c r="AK115" s="22"/>
      <c r="AL115" s="22"/>
      <c r="AM115" s="22">
        <v>1290500</v>
      </c>
      <c r="AN115" s="22">
        <v>1522790</v>
      </c>
      <c r="AO115" s="22"/>
      <c r="AP115" s="22"/>
      <c r="AQ115" s="22"/>
      <c r="AR115" s="22"/>
      <c r="AS115" s="22"/>
      <c r="AT115" s="22"/>
      <c r="AU115" s="22"/>
      <c r="AV115" s="22"/>
      <c r="AW115" s="7" t="s">
        <v>142</v>
      </c>
      <c r="AX115" s="7" t="s">
        <v>126</v>
      </c>
      <c r="AY115" s="7" t="s">
        <v>143</v>
      </c>
    </row>
    <row r="116" spans="1:51" ht="51" outlineLevel="1" x14ac:dyDescent="0.2">
      <c r="A116" s="7" t="s">
        <v>144</v>
      </c>
      <c r="B116" s="7" t="s">
        <v>109</v>
      </c>
      <c r="C116" s="7">
        <v>1</v>
      </c>
      <c r="D116" s="7" t="s">
        <v>110</v>
      </c>
      <c r="E116" s="7" t="s">
        <v>111</v>
      </c>
      <c r="F116" s="7"/>
      <c r="G116" s="7"/>
      <c r="H116" s="7" t="s">
        <v>145</v>
      </c>
      <c r="I116" s="7"/>
      <c r="J116" s="8">
        <v>1574575</v>
      </c>
      <c r="K116" s="8">
        <v>1857998.5</v>
      </c>
      <c r="L116" s="9">
        <v>43175</v>
      </c>
      <c r="M116" s="7" t="s">
        <v>116</v>
      </c>
      <c r="N116" s="7" t="s">
        <v>117</v>
      </c>
      <c r="O116" s="7"/>
      <c r="P116" s="7"/>
      <c r="Q116" s="7" t="s">
        <v>118</v>
      </c>
      <c r="R116" s="7" t="s">
        <v>55</v>
      </c>
      <c r="S116" s="7" t="s">
        <v>146</v>
      </c>
      <c r="T116" s="7" t="s">
        <v>146</v>
      </c>
      <c r="U116" s="7" t="s">
        <v>121</v>
      </c>
      <c r="V116" s="7"/>
      <c r="W116" s="9">
        <v>43252</v>
      </c>
      <c r="X116" s="7">
        <v>2018</v>
      </c>
      <c r="Y116" s="9">
        <v>43312</v>
      </c>
      <c r="Z116" s="7">
        <v>2018</v>
      </c>
      <c r="AA116" s="7" t="s">
        <v>147</v>
      </c>
      <c r="AB116" s="7"/>
      <c r="AC116" s="22">
        <v>1574575</v>
      </c>
      <c r="AD116" s="22">
        <v>1857998.5</v>
      </c>
      <c r="AE116" s="22"/>
      <c r="AF116" s="22"/>
      <c r="AG116" s="22"/>
      <c r="AH116" s="22"/>
      <c r="AI116" s="22"/>
      <c r="AJ116" s="22"/>
      <c r="AK116" s="22"/>
      <c r="AL116" s="22"/>
      <c r="AM116" s="22">
        <v>1574575</v>
      </c>
      <c r="AN116" s="22">
        <v>1857998.5</v>
      </c>
      <c r="AO116" s="22"/>
      <c r="AP116" s="22"/>
      <c r="AQ116" s="22"/>
      <c r="AR116" s="22"/>
      <c r="AS116" s="22"/>
      <c r="AT116" s="22"/>
      <c r="AU116" s="22"/>
      <c r="AV116" s="22"/>
      <c r="AW116" s="7" t="s">
        <v>142</v>
      </c>
      <c r="AX116" s="7" t="s">
        <v>126</v>
      </c>
      <c r="AY116" s="7" t="s">
        <v>143</v>
      </c>
    </row>
    <row r="117" spans="1:51" ht="51" outlineLevel="1" x14ac:dyDescent="0.2">
      <c r="A117" s="7" t="s">
        <v>149</v>
      </c>
      <c r="B117" s="7" t="s">
        <v>109</v>
      </c>
      <c r="C117" s="7">
        <v>1</v>
      </c>
      <c r="D117" s="7" t="s">
        <v>110</v>
      </c>
      <c r="E117" s="7" t="s">
        <v>111</v>
      </c>
      <c r="F117" s="7"/>
      <c r="G117" s="7"/>
      <c r="H117" s="7" t="s">
        <v>150</v>
      </c>
      <c r="I117" s="7"/>
      <c r="J117" s="8">
        <v>2087404</v>
      </c>
      <c r="K117" s="8">
        <v>2463136.7200000002</v>
      </c>
      <c r="L117" s="9">
        <v>43188</v>
      </c>
      <c r="M117" s="7" t="s">
        <v>116</v>
      </c>
      <c r="N117" s="7" t="s">
        <v>117</v>
      </c>
      <c r="O117" s="7"/>
      <c r="P117" s="7"/>
      <c r="Q117" s="7" t="s">
        <v>118</v>
      </c>
      <c r="R117" s="7" t="s">
        <v>55</v>
      </c>
      <c r="S117" s="7" t="s">
        <v>151</v>
      </c>
      <c r="T117" s="7" t="s">
        <v>151</v>
      </c>
      <c r="U117" s="7" t="s">
        <v>121</v>
      </c>
      <c r="V117" s="7"/>
      <c r="W117" s="9">
        <v>43252</v>
      </c>
      <c r="X117" s="7">
        <v>2018</v>
      </c>
      <c r="Y117" s="9">
        <v>43404</v>
      </c>
      <c r="Z117" s="7">
        <v>2018</v>
      </c>
      <c r="AA117" s="7" t="s">
        <v>147</v>
      </c>
      <c r="AB117" s="7"/>
      <c r="AC117" s="22">
        <v>2087404</v>
      </c>
      <c r="AD117" s="22">
        <v>2463136.7200000002</v>
      </c>
      <c r="AE117" s="22"/>
      <c r="AF117" s="22"/>
      <c r="AG117" s="22"/>
      <c r="AH117" s="22"/>
      <c r="AI117" s="22"/>
      <c r="AJ117" s="22"/>
      <c r="AK117" s="22"/>
      <c r="AL117" s="22"/>
      <c r="AM117" s="22">
        <v>2087404</v>
      </c>
      <c r="AN117" s="22">
        <v>2463136.7200000002</v>
      </c>
      <c r="AO117" s="22"/>
      <c r="AP117" s="22"/>
      <c r="AQ117" s="22"/>
      <c r="AR117" s="22"/>
      <c r="AS117" s="22"/>
      <c r="AT117" s="22"/>
      <c r="AU117" s="22"/>
      <c r="AV117" s="22"/>
      <c r="AW117" s="7" t="s">
        <v>142</v>
      </c>
      <c r="AX117" s="7" t="s">
        <v>126</v>
      </c>
      <c r="AY117" s="7" t="s">
        <v>143</v>
      </c>
    </row>
    <row r="118" spans="1:51" ht="51" outlineLevel="1" x14ac:dyDescent="0.2">
      <c r="A118" s="7" t="s">
        <v>152</v>
      </c>
      <c r="B118" s="7" t="s">
        <v>109</v>
      </c>
      <c r="C118" s="7">
        <v>1</v>
      </c>
      <c r="D118" s="7" t="s">
        <v>110</v>
      </c>
      <c r="E118" s="7" t="s">
        <v>111</v>
      </c>
      <c r="F118" s="7"/>
      <c r="G118" s="7"/>
      <c r="H118" s="7" t="s">
        <v>153</v>
      </c>
      <c r="I118" s="7"/>
      <c r="J118" s="8">
        <v>8800323</v>
      </c>
      <c r="K118" s="8">
        <v>10384381.140000001</v>
      </c>
      <c r="L118" s="9">
        <v>43193</v>
      </c>
      <c r="M118" s="7" t="s">
        <v>116</v>
      </c>
      <c r="N118" s="7"/>
      <c r="O118" s="7"/>
      <c r="P118" s="7"/>
      <c r="Q118" s="7" t="s">
        <v>118</v>
      </c>
      <c r="R118" s="7" t="s">
        <v>55</v>
      </c>
      <c r="S118" s="7" t="s">
        <v>151</v>
      </c>
      <c r="T118" s="7" t="s">
        <v>151</v>
      </c>
      <c r="U118" s="7" t="s">
        <v>121</v>
      </c>
      <c r="V118" s="7"/>
      <c r="W118" s="9">
        <v>43252</v>
      </c>
      <c r="X118" s="7">
        <v>2018</v>
      </c>
      <c r="Y118" s="9">
        <v>43434</v>
      </c>
      <c r="Z118" s="7">
        <v>2018</v>
      </c>
      <c r="AA118" s="7" t="s">
        <v>147</v>
      </c>
      <c r="AB118" s="7"/>
      <c r="AC118" s="22">
        <v>8800323</v>
      </c>
      <c r="AD118" s="22">
        <v>10384381.140000001</v>
      </c>
      <c r="AE118" s="22"/>
      <c r="AF118" s="22"/>
      <c r="AG118" s="22"/>
      <c r="AH118" s="22"/>
      <c r="AI118" s="22"/>
      <c r="AJ118" s="22"/>
      <c r="AK118" s="22"/>
      <c r="AL118" s="22"/>
      <c r="AM118" s="22">
        <v>8800323</v>
      </c>
      <c r="AN118" s="22">
        <v>10384381.140000001</v>
      </c>
      <c r="AO118" s="22"/>
      <c r="AP118" s="22"/>
      <c r="AQ118" s="22"/>
      <c r="AR118" s="22"/>
      <c r="AS118" s="22"/>
      <c r="AT118" s="22"/>
      <c r="AU118" s="22"/>
      <c r="AV118" s="22"/>
      <c r="AW118" s="7" t="s">
        <v>142</v>
      </c>
      <c r="AX118" s="7" t="s">
        <v>126</v>
      </c>
      <c r="AY118" s="7" t="s">
        <v>143</v>
      </c>
    </row>
    <row r="119" spans="1:51" ht="51" outlineLevel="1" x14ac:dyDescent="0.2">
      <c r="A119" s="7" t="s">
        <v>1075</v>
      </c>
      <c r="B119" s="7" t="s">
        <v>109</v>
      </c>
      <c r="C119" s="7">
        <v>1</v>
      </c>
      <c r="D119" s="7" t="s">
        <v>110</v>
      </c>
      <c r="E119" s="7" t="s">
        <v>111</v>
      </c>
      <c r="F119" s="7"/>
      <c r="G119" s="7"/>
      <c r="H119" s="7" t="s">
        <v>1076</v>
      </c>
      <c r="I119" s="7"/>
      <c r="J119" s="8">
        <v>297000</v>
      </c>
      <c r="K119" s="8">
        <v>350460</v>
      </c>
      <c r="L119" s="9">
        <v>43210</v>
      </c>
      <c r="M119" s="7" t="s">
        <v>207</v>
      </c>
      <c r="N119" s="7" t="s">
        <v>117</v>
      </c>
      <c r="O119" s="7"/>
      <c r="P119" s="7"/>
      <c r="Q119" s="7" t="s">
        <v>118</v>
      </c>
      <c r="R119" s="7" t="s">
        <v>55</v>
      </c>
      <c r="S119" s="7" t="s">
        <v>515</v>
      </c>
      <c r="T119" s="7" t="s">
        <v>515</v>
      </c>
      <c r="U119" s="7" t="s">
        <v>121</v>
      </c>
      <c r="V119" s="7"/>
      <c r="W119" s="9">
        <v>43282</v>
      </c>
      <c r="X119" s="7">
        <v>2018</v>
      </c>
      <c r="Y119" s="9">
        <v>43343</v>
      </c>
      <c r="Z119" s="7">
        <v>2018</v>
      </c>
      <c r="AA119" s="7" t="s">
        <v>1077</v>
      </c>
      <c r="AB119" s="7"/>
      <c r="AC119" s="22">
        <v>297000</v>
      </c>
      <c r="AD119" s="22">
        <v>350460</v>
      </c>
      <c r="AE119" s="22"/>
      <c r="AF119" s="22"/>
      <c r="AG119" s="22"/>
      <c r="AH119" s="22"/>
      <c r="AI119" s="22"/>
      <c r="AJ119" s="22"/>
      <c r="AK119" s="22"/>
      <c r="AL119" s="22"/>
      <c r="AM119" s="22">
        <v>297000</v>
      </c>
      <c r="AN119" s="22">
        <v>350460</v>
      </c>
      <c r="AO119" s="22"/>
      <c r="AP119" s="22"/>
      <c r="AQ119" s="22"/>
      <c r="AR119" s="22"/>
      <c r="AS119" s="22"/>
      <c r="AT119" s="22"/>
      <c r="AU119" s="22"/>
      <c r="AV119" s="22"/>
      <c r="AW119" s="7" t="s">
        <v>254</v>
      </c>
      <c r="AX119" s="7" t="s">
        <v>744</v>
      </c>
      <c r="AY119" s="7" t="s">
        <v>232</v>
      </c>
    </row>
    <row r="120" spans="1:51" ht="51" outlineLevel="1" x14ac:dyDescent="0.2">
      <c r="A120" s="7" t="s">
        <v>154</v>
      </c>
      <c r="B120" s="7" t="s">
        <v>109</v>
      </c>
      <c r="C120" s="7">
        <v>1</v>
      </c>
      <c r="D120" s="7" t="s">
        <v>110</v>
      </c>
      <c r="E120" s="7" t="s">
        <v>111</v>
      </c>
      <c r="F120" s="7"/>
      <c r="G120" s="7"/>
      <c r="H120" s="7" t="s">
        <v>155</v>
      </c>
      <c r="I120" s="7"/>
      <c r="J120" s="8">
        <v>1023700</v>
      </c>
      <c r="K120" s="8">
        <v>1207966</v>
      </c>
      <c r="L120" s="9">
        <v>43196</v>
      </c>
      <c r="M120" s="7" t="s">
        <v>116</v>
      </c>
      <c r="N120" s="7" t="s">
        <v>117</v>
      </c>
      <c r="O120" s="7"/>
      <c r="P120" s="7"/>
      <c r="Q120" s="7" t="s">
        <v>118</v>
      </c>
      <c r="R120" s="7" t="s">
        <v>55</v>
      </c>
      <c r="S120" s="7" t="s">
        <v>146</v>
      </c>
      <c r="T120" s="7" t="s">
        <v>146</v>
      </c>
      <c r="U120" s="7" t="s">
        <v>121</v>
      </c>
      <c r="V120" s="7"/>
      <c r="W120" s="9">
        <v>43252</v>
      </c>
      <c r="X120" s="7">
        <v>2018</v>
      </c>
      <c r="Y120" s="9">
        <v>43343</v>
      </c>
      <c r="Z120" s="7">
        <v>2018</v>
      </c>
      <c r="AA120" s="7" t="s">
        <v>147</v>
      </c>
      <c r="AB120" s="7"/>
      <c r="AC120" s="22">
        <v>1023700</v>
      </c>
      <c r="AD120" s="22">
        <v>1207966</v>
      </c>
      <c r="AE120" s="22"/>
      <c r="AF120" s="22"/>
      <c r="AG120" s="22"/>
      <c r="AH120" s="22"/>
      <c r="AI120" s="22"/>
      <c r="AJ120" s="22"/>
      <c r="AK120" s="22"/>
      <c r="AL120" s="22"/>
      <c r="AM120" s="22">
        <v>1023700</v>
      </c>
      <c r="AN120" s="22">
        <v>1207966</v>
      </c>
      <c r="AO120" s="22"/>
      <c r="AP120" s="22"/>
      <c r="AQ120" s="22"/>
      <c r="AR120" s="22"/>
      <c r="AS120" s="22"/>
      <c r="AT120" s="22"/>
      <c r="AU120" s="22"/>
      <c r="AV120" s="22"/>
      <c r="AW120" s="7" t="s">
        <v>142</v>
      </c>
      <c r="AX120" s="7" t="s">
        <v>126</v>
      </c>
      <c r="AY120" s="7" t="s">
        <v>143</v>
      </c>
    </row>
    <row r="121" spans="1:51" ht="51" outlineLevel="1" x14ac:dyDescent="0.2">
      <c r="A121" s="7" t="s">
        <v>156</v>
      </c>
      <c r="B121" s="7" t="s">
        <v>109</v>
      </c>
      <c r="C121" s="7">
        <v>1</v>
      </c>
      <c r="D121" s="7" t="s">
        <v>110</v>
      </c>
      <c r="E121" s="7" t="s">
        <v>111</v>
      </c>
      <c r="F121" s="7"/>
      <c r="G121" s="7"/>
      <c r="H121" s="7" t="s">
        <v>157</v>
      </c>
      <c r="I121" s="7"/>
      <c r="J121" s="8">
        <v>2122000</v>
      </c>
      <c r="K121" s="8">
        <v>2503960</v>
      </c>
      <c r="L121" s="9">
        <v>43271</v>
      </c>
      <c r="M121" s="7" t="s">
        <v>116</v>
      </c>
      <c r="N121" s="7" t="s">
        <v>117</v>
      </c>
      <c r="O121" s="7"/>
      <c r="P121" s="7"/>
      <c r="Q121" s="7" t="s">
        <v>118</v>
      </c>
      <c r="R121" s="7" t="s">
        <v>55</v>
      </c>
      <c r="S121" s="7" t="s">
        <v>146</v>
      </c>
      <c r="T121" s="7" t="s">
        <v>146</v>
      </c>
      <c r="U121" s="7" t="s">
        <v>121</v>
      </c>
      <c r="V121" s="7"/>
      <c r="W121" s="9">
        <v>43346</v>
      </c>
      <c r="X121" s="7">
        <v>2018</v>
      </c>
      <c r="Y121" s="9">
        <v>43370</v>
      </c>
      <c r="Z121" s="7">
        <v>2018</v>
      </c>
      <c r="AA121" s="7" t="s">
        <v>147</v>
      </c>
      <c r="AB121" s="7"/>
      <c r="AC121" s="22">
        <v>2122000</v>
      </c>
      <c r="AD121" s="22">
        <v>2503960</v>
      </c>
      <c r="AE121" s="22"/>
      <c r="AF121" s="22"/>
      <c r="AG121" s="22"/>
      <c r="AH121" s="22"/>
      <c r="AI121" s="22"/>
      <c r="AJ121" s="22"/>
      <c r="AK121" s="22"/>
      <c r="AL121" s="22"/>
      <c r="AM121" s="22">
        <v>2122000</v>
      </c>
      <c r="AN121" s="22">
        <v>2503960</v>
      </c>
      <c r="AO121" s="22"/>
      <c r="AP121" s="22"/>
      <c r="AQ121" s="22"/>
      <c r="AR121" s="22"/>
      <c r="AS121" s="22"/>
      <c r="AT121" s="22"/>
      <c r="AU121" s="22"/>
      <c r="AV121" s="22"/>
      <c r="AW121" s="7" t="s">
        <v>142</v>
      </c>
      <c r="AX121" s="7" t="s">
        <v>126</v>
      </c>
      <c r="AY121" s="7" t="s">
        <v>143</v>
      </c>
    </row>
    <row r="122" spans="1:51" ht="38.25" outlineLevel="1" x14ac:dyDescent="0.2">
      <c r="A122" s="7" t="s">
        <v>835</v>
      </c>
      <c r="B122" s="7" t="s">
        <v>134</v>
      </c>
      <c r="C122" s="7">
        <v>1</v>
      </c>
      <c r="D122" s="7" t="s">
        <v>110</v>
      </c>
      <c r="E122" s="7" t="s">
        <v>111</v>
      </c>
      <c r="F122" s="7"/>
      <c r="G122" s="7"/>
      <c r="H122" s="7" t="s">
        <v>836</v>
      </c>
      <c r="I122" s="7"/>
      <c r="J122" s="8">
        <v>2058000</v>
      </c>
      <c r="K122" s="8">
        <v>2428440</v>
      </c>
      <c r="L122" s="9">
        <v>43276</v>
      </c>
      <c r="M122" s="7" t="s">
        <v>116</v>
      </c>
      <c r="N122" s="7" t="s">
        <v>117</v>
      </c>
      <c r="O122" s="7"/>
      <c r="P122" s="7"/>
      <c r="Q122" s="7" t="s">
        <v>118</v>
      </c>
      <c r="R122" s="7" t="s">
        <v>55</v>
      </c>
      <c r="S122" s="7" t="s">
        <v>837</v>
      </c>
      <c r="T122" s="7" t="s">
        <v>788</v>
      </c>
      <c r="U122" s="7" t="s">
        <v>121</v>
      </c>
      <c r="V122" s="7"/>
      <c r="W122" s="9">
        <v>43344</v>
      </c>
      <c r="X122" s="7">
        <v>2018</v>
      </c>
      <c r="Y122" s="9">
        <v>43465</v>
      </c>
      <c r="Z122" s="7">
        <v>2018</v>
      </c>
      <c r="AA122" s="7" t="s">
        <v>838</v>
      </c>
      <c r="AB122" s="7"/>
      <c r="AC122" s="22">
        <v>2058000</v>
      </c>
      <c r="AD122" s="22">
        <v>2428440</v>
      </c>
      <c r="AE122" s="22"/>
      <c r="AF122" s="22"/>
      <c r="AG122" s="22"/>
      <c r="AH122" s="22"/>
      <c r="AI122" s="22"/>
      <c r="AJ122" s="22"/>
      <c r="AK122" s="22"/>
      <c r="AL122" s="22"/>
      <c r="AM122" s="22">
        <v>2058000</v>
      </c>
      <c r="AN122" s="22">
        <v>2428440</v>
      </c>
      <c r="AO122" s="22"/>
      <c r="AP122" s="22"/>
      <c r="AQ122" s="22"/>
      <c r="AR122" s="22"/>
      <c r="AS122" s="22"/>
      <c r="AT122" s="22"/>
      <c r="AU122" s="22"/>
      <c r="AV122" s="22"/>
      <c r="AW122" s="7" t="s">
        <v>142</v>
      </c>
      <c r="AX122" s="7" t="s">
        <v>744</v>
      </c>
      <c r="AY122" s="7" t="s">
        <v>308</v>
      </c>
    </row>
    <row r="123" spans="1:51" ht="89.25" outlineLevel="1" x14ac:dyDescent="0.2">
      <c r="A123" s="7" t="s">
        <v>841</v>
      </c>
      <c r="B123" s="7" t="s">
        <v>134</v>
      </c>
      <c r="C123" s="7">
        <v>1</v>
      </c>
      <c r="D123" s="7" t="s">
        <v>110</v>
      </c>
      <c r="E123" s="7" t="s">
        <v>111</v>
      </c>
      <c r="F123" s="7"/>
      <c r="G123" s="7"/>
      <c r="H123" s="7" t="s">
        <v>842</v>
      </c>
      <c r="I123" s="7"/>
      <c r="J123" s="8">
        <v>1093000</v>
      </c>
      <c r="K123" s="8">
        <v>1289740</v>
      </c>
      <c r="L123" s="9">
        <v>43192</v>
      </c>
      <c r="M123" s="7" t="s">
        <v>116</v>
      </c>
      <c r="N123" s="7"/>
      <c r="O123" s="7"/>
      <c r="P123" s="7"/>
      <c r="Q123" s="7" t="s">
        <v>118</v>
      </c>
      <c r="R123" s="7" t="s">
        <v>55</v>
      </c>
      <c r="S123" s="7" t="s">
        <v>843</v>
      </c>
      <c r="T123" s="7" t="s">
        <v>843</v>
      </c>
      <c r="U123" s="7" t="s">
        <v>121</v>
      </c>
      <c r="V123" s="7"/>
      <c r="W123" s="9">
        <v>43296</v>
      </c>
      <c r="X123" s="7">
        <v>2018</v>
      </c>
      <c r="Y123" s="9">
        <v>43327</v>
      </c>
      <c r="Z123" s="7">
        <v>2018</v>
      </c>
      <c r="AA123" s="7" t="s">
        <v>844</v>
      </c>
      <c r="AB123" s="7"/>
      <c r="AC123" s="22">
        <v>1093000</v>
      </c>
      <c r="AD123" s="22">
        <v>1289740</v>
      </c>
      <c r="AE123" s="22"/>
      <c r="AF123" s="22"/>
      <c r="AG123" s="22"/>
      <c r="AH123" s="22"/>
      <c r="AI123" s="22"/>
      <c r="AJ123" s="22"/>
      <c r="AK123" s="22"/>
      <c r="AL123" s="22"/>
      <c r="AM123" s="22">
        <v>1093000</v>
      </c>
      <c r="AN123" s="22">
        <v>1289740</v>
      </c>
      <c r="AO123" s="22"/>
      <c r="AP123" s="22"/>
      <c r="AQ123" s="22"/>
      <c r="AR123" s="22"/>
      <c r="AS123" s="22"/>
      <c r="AT123" s="22"/>
      <c r="AU123" s="22"/>
      <c r="AV123" s="22"/>
      <c r="AW123" s="7" t="s">
        <v>142</v>
      </c>
      <c r="AX123" s="7" t="s">
        <v>744</v>
      </c>
      <c r="AY123" s="7" t="s">
        <v>599</v>
      </c>
    </row>
    <row r="124" spans="1:51" ht="38.25" outlineLevel="1" x14ac:dyDescent="0.2">
      <c r="A124" s="7" t="s">
        <v>848</v>
      </c>
      <c r="B124" s="7" t="s">
        <v>134</v>
      </c>
      <c r="C124" s="7">
        <v>1</v>
      </c>
      <c r="D124" s="7" t="s">
        <v>110</v>
      </c>
      <c r="E124" s="7" t="s">
        <v>111</v>
      </c>
      <c r="F124" s="7"/>
      <c r="G124" s="7"/>
      <c r="H124" s="7" t="s">
        <v>849</v>
      </c>
      <c r="I124" s="7"/>
      <c r="J124" s="8">
        <v>1155000</v>
      </c>
      <c r="K124" s="8">
        <v>1362900</v>
      </c>
      <c r="L124" s="9">
        <v>43262</v>
      </c>
      <c r="M124" s="7" t="s">
        <v>116</v>
      </c>
      <c r="N124" s="7" t="s">
        <v>117</v>
      </c>
      <c r="O124" s="7"/>
      <c r="P124" s="7"/>
      <c r="Q124" s="7" t="s">
        <v>118</v>
      </c>
      <c r="R124" s="7" t="s">
        <v>55</v>
      </c>
      <c r="S124" s="7" t="s">
        <v>837</v>
      </c>
      <c r="T124" s="7" t="s">
        <v>788</v>
      </c>
      <c r="U124" s="7" t="s">
        <v>121</v>
      </c>
      <c r="V124" s="7"/>
      <c r="W124" s="9">
        <v>43313</v>
      </c>
      <c r="X124" s="7">
        <v>2018</v>
      </c>
      <c r="Y124" s="9">
        <v>43404</v>
      </c>
      <c r="Z124" s="7">
        <v>2018</v>
      </c>
      <c r="AA124" s="7" t="s">
        <v>850</v>
      </c>
      <c r="AB124" s="7"/>
      <c r="AC124" s="22">
        <v>1155000</v>
      </c>
      <c r="AD124" s="22">
        <v>1362900</v>
      </c>
      <c r="AE124" s="22"/>
      <c r="AF124" s="22"/>
      <c r="AG124" s="22"/>
      <c r="AH124" s="22"/>
      <c r="AI124" s="22"/>
      <c r="AJ124" s="22"/>
      <c r="AK124" s="22"/>
      <c r="AL124" s="22"/>
      <c r="AM124" s="22">
        <v>1155000</v>
      </c>
      <c r="AN124" s="22">
        <v>1362900</v>
      </c>
      <c r="AO124" s="22"/>
      <c r="AP124" s="22"/>
      <c r="AQ124" s="22"/>
      <c r="AR124" s="22"/>
      <c r="AS124" s="22"/>
      <c r="AT124" s="22"/>
      <c r="AU124" s="22"/>
      <c r="AV124" s="22"/>
      <c r="AW124" s="7" t="s">
        <v>142</v>
      </c>
      <c r="AX124" s="7" t="s">
        <v>450</v>
      </c>
      <c r="AY124" s="7" t="s">
        <v>506</v>
      </c>
    </row>
    <row r="125" spans="1:51" ht="38.25" outlineLevel="1" x14ac:dyDescent="0.2">
      <c r="A125" s="7" t="s">
        <v>851</v>
      </c>
      <c r="B125" s="7" t="s">
        <v>134</v>
      </c>
      <c r="C125" s="7">
        <v>1</v>
      </c>
      <c r="D125" s="7" t="s">
        <v>110</v>
      </c>
      <c r="E125" s="7" t="s">
        <v>111</v>
      </c>
      <c r="F125" s="7"/>
      <c r="G125" s="7"/>
      <c r="H125" s="7" t="s">
        <v>852</v>
      </c>
      <c r="I125" s="7"/>
      <c r="J125" s="8">
        <v>1005000</v>
      </c>
      <c r="K125" s="8">
        <v>1185900</v>
      </c>
      <c r="L125" s="9">
        <v>43269</v>
      </c>
      <c r="M125" s="7" t="s">
        <v>440</v>
      </c>
      <c r="N125" s="7"/>
      <c r="O125" s="7"/>
      <c r="P125" s="7"/>
      <c r="Q125" s="7" t="s">
        <v>442</v>
      </c>
      <c r="R125" s="7" t="s">
        <v>55</v>
      </c>
      <c r="S125" s="7" t="s">
        <v>853</v>
      </c>
      <c r="T125" s="7" t="s">
        <v>766</v>
      </c>
      <c r="U125" s="7"/>
      <c r="V125" s="7"/>
      <c r="W125" s="9">
        <v>43313</v>
      </c>
      <c r="X125" s="7">
        <v>2018</v>
      </c>
      <c r="Y125" s="9">
        <v>43434</v>
      </c>
      <c r="Z125" s="7">
        <v>2018</v>
      </c>
      <c r="AA125" s="7" t="s">
        <v>854</v>
      </c>
      <c r="AB125" s="7"/>
      <c r="AC125" s="22">
        <v>1005000</v>
      </c>
      <c r="AD125" s="22">
        <v>1185900</v>
      </c>
      <c r="AE125" s="22"/>
      <c r="AF125" s="22"/>
      <c r="AG125" s="22"/>
      <c r="AH125" s="22"/>
      <c r="AI125" s="22"/>
      <c r="AJ125" s="22"/>
      <c r="AK125" s="22"/>
      <c r="AL125" s="22"/>
      <c r="AM125" s="22">
        <v>1005000</v>
      </c>
      <c r="AN125" s="22">
        <v>1185900</v>
      </c>
      <c r="AO125" s="22"/>
      <c r="AP125" s="22"/>
      <c r="AQ125" s="22"/>
      <c r="AR125" s="22"/>
      <c r="AS125" s="22"/>
      <c r="AT125" s="22"/>
      <c r="AU125" s="22"/>
      <c r="AV125" s="22"/>
      <c r="AW125" s="7" t="s">
        <v>855</v>
      </c>
      <c r="AX125" s="7" t="s">
        <v>744</v>
      </c>
      <c r="AY125" s="7" t="s">
        <v>506</v>
      </c>
    </row>
    <row r="126" spans="1:51" ht="63.75" outlineLevel="1" x14ac:dyDescent="0.2">
      <c r="A126" s="14" t="s">
        <v>1445</v>
      </c>
      <c r="B126" s="14" t="s">
        <v>109</v>
      </c>
      <c r="C126" s="14">
        <v>1</v>
      </c>
      <c r="D126" s="14" t="s">
        <v>110</v>
      </c>
      <c r="E126" s="14" t="s">
        <v>111</v>
      </c>
      <c r="F126" s="14"/>
      <c r="G126" s="14"/>
      <c r="H126" s="14" t="s">
        <v>1446</v>
      </c>
      <c r="I126" s="14"/>
      <c r="J126" s="18">
        <v>2343500000</v>
      </c>
      <c r="K126" s="18">
        <v>2765330000</v>
      </c>
      <c r="L126" s="23">
        <v>43115</v>
      </c>
      <c r="M126" s="14" t="s">
        <v>440</v>
      </c>
      <c r="N126" s="14"/>
      <c r="O126" s="14" t="s">
        <v>1089</v>
      </c>
      <c r="P126" s="14"/>
      <c r="Q126" s="14" t="s">
        <v>442</v>
      </c>
      <c r="R126" s="14" t="s">
        <v>55</v>
      </c>
      <c r="S126" s="14" t="s">
        <v>1447</v>
      </c>
      <c r="T126" s="14" t="s">
        <v>1448</v>
      </c>
      <c r="U126" s="14"/>
      <c r="V126" s="14"/>
      <c r="W126" s="23">
        <v>43115</v>
      </c>
      <c r="X126" s="24">
        <v>2018</v>
      </c>
      <c r="Y126" s="23">
        <v>47118</v>
      </c>
      <c r="Z126" s="14">
        <v>2028</v>
      </c>
      <c r="AA126" s="14" t="s">
        <v>1449</v>
      </c>
      <c r="AB126" s="14"/>
      <c r="AC126" s="15">
        <v>193500000</v>
      </c>
      <c r="AD126" s="15">
        <v>228330000</v>
      </c>
      <c r="AE126" s="15">
        <v>215000000</v>
      </c>
      <c r="AF126" s="15">
        <v>253700000</v>
      </c>
      <c r="AG126" s="15">
        <v>215000000</v>
      </c>
      <c r="AH126" s="15">
        <v>253700000</v>
      </c>
      <c r="AI126" s="15">
        <v>215000000</v>
      </c>
      <c r="AJ126" s="15">
        <v>253700000</v>
      </c>
      <c r="AK126" s="15">
        <v>1505000000</v>
      </c>
      <c r="AL126" s="15">
        <v>1775900000</v>
      </c>
      <c r="AM126" s="15">
        <v>193500000</v>
      </c>
      <c r="AN126" s="15">
        <v>228330000</v>
      </c>
      <c r="AO126" s="15">
        <v>215000000</v>
      </c>
      <c r="AP126" s="15">
        <v>253700000</v>
      </c>
      <c r="AQ126" s="15">
        <v>215000000</v>
      </c>
      <c r="AR126" s="15">
        <v>253700000</v>
      </c>
      <c r="AS126" s="15">
        <v>215000000</v>
      </c>
      <c r="AT126" s="15">
        <v>253700000</v>
      </c>
      <c r="AU126" s="15">
        <v>1505000000</v>
      </c>
      <c r="AV126" s="15">
        <v>1775900000</v>
      </c>
      <c r="AW126" s="14" t="s">
        <v>1450</v>
      </c>
      <c r="AX126" s="14" t="s">
        <v>449</v>
      </c>
      <c r="AY126" s="14" t="s">
        <v>1316</v>
      </c>
    </row>
    <row r="127" spans="1:51" ht="51" outlineLevel="1" x14ac:dyDescent="0.2">
      <c r="A127" s="7" t="s">
        <v>1078</v>
      </c>
      <c r="B127" s="7" t="s">
        <v>109</v>
      </c>
      <c r="C127" s="7">
        <v>1</v>
      </c>
      <c r="D127" s="7" t="s">
        <v>110</v>
      </c>
      <c r="E127" s="7" t="s">
        <v>111</v>
      </c>
      <c r="F127" s="7"/>
      <c r="G127" s="7"/>
      <c r="H127" s="7" t="s">
        <v>1079</v>
      </c>
      <c r="I127" s="7"/>
      <c r="J127" s="8">
        <v>2600000</v>
      </c>
      <c r="K127" s="8">
        <v>3068000</v>
      </c>
      <c r="L127" s="9">
        <v>43213</v>
      </c>
      <c r="M127" s="7" t="s">
        <v>207</v>
      </c>
      <c r="N127" s="7" t="s">
        <v>117</v>
      </c>
      <c r="O127" s="7"/>
      <c r="P127" s="7"/>
      <c r="Q127" s="7" t="s">
        <v>118</v>
      </c>
      <c r="R127" s="7" t="s">
        <v>55</v>
      </c>
      <c r="S127" s="7" t="s">
        <v>515</v>
      </c>
      <c r="T127" s="7" t="s">
        <v>515</v>
      </c>
      <c r="U127" s="7" t="s">
        <v>121</v>
      </c>
      <c r="V127" s="7"/>
      <c r="W127" s="9">
        <v>43282</v>
      </c>
      <c r="X127" s="7">
        <v>2018</v>
      </c>
      <c r="Y127" s="9">
        <v>43343</v>
      </c>
      <c r="Z127" s="7">
        <v>2018</v>
      </c>
      <c r="AA127" s="7" t="s">
        <v>1077</v>
      </c>
      <c r="AB127" s="7"/>
      <c r="AC127" s="22">
        <v>2600000</v>
      </c>
      <c r="AD127" s="22">
        <v>3068000</v>
      </c>
      <c r="AE127" s="22"/>
      <c r="AF127" s="22"/>
      <c r="AG127" s="22"/>
      <c r="AH127" s="22"/>
      <c r="AI127" s="22"/>
      <c r="AJ127" s="22"/>
      <c r="AK127" s="22"/>
      <c r="AL127" s="22"/>
      <c r="AM127" s="22">
        <v>2600000</v>
      </c>
      <c r="AN127" s="22">
        <v>3068000</v>
      </c>
      <c r="AO127" s="22"/>
      <c r="AP127" s="22"/>
      <c r="AQ127" s="22"/>
      <c r="AR127" s="22"/>
      <c r="AS127" s="22"/>
      <c r="AT127" s="22"/>
      <c r="AU127" s="22"/>
      <c r="AV127" s="22"/>
      <c r="AW127" s="7" t="s">
        <v>254</v>
      </c>
      <c r="AX127" s="7" t="s">
        <v>744</v>
      </c>
      <c r="AY127" s="7" t="s">
        <v>232</v>
      </c>
    </row>
    <row r="128" spans="1:51" ht="38.25" outlineLevel="1" x14ac:dyDescent="0.2">
      <c r="A128" s="7" t="s">
        <v>856</v>
      </c>
      <c r="B128" s="7" t="s">
        <v>214</v>
      </c>
      <c r="C128" s="7">
        <v>1</v>
      </c>
      <c r="D128" s="7" t="s">
        <v>110</v>
      </c>
      <c r="E128" s="7" t="s">
        <v>111</v>
      </c>
      <c r="F128" s="7"/>
      <c r="G128" s="7"/>
      <c r="H128" s="7" t="s">
        <v>857</v>
      </c>
      <c r="I128" s="7"/>
      <c r="J128" s="8">
        <v>1099000</v>
      </c>
      <c r="K128" s="8">
        <v>1296820</v>
      </c>
      <c r="L128" s="9">
        <v>43182</v>
      </c>
      <c r="M128" s="7" t="s">
        <v>116</v>
      </c>
      <c r="N128" s="7" t="s">
        <v>117</v>
      </c>
      <c r="O128" s="7"/>
      <c r="P128" s="7"/>
      <c r="Q128" s="7" t="s">
        <v>118</v>
      </c>
      <c r="R128" s="7" t="s">
        <v>55</v>
      </c>
      <c r="S128" s="7" t="s">
        <v>146</v>
      </c>
      <c r="T128" s="7" t="s">
        <v>146</v>
      </c>
      <c r="U128" s="7" t="s">
        <v>121</v>
      </c>
      <c r="V128" s="7"/>
      <c r="W128" s="9">
        <v>43200</v>
      </c>
      <c r="X128" s="7">
        <v>2018</v>
      </c>
      <c r="Y128" s="9">
        <v>43251</v>
      </c>
      <c r="Z128" s="7">
        <v>2018</v>
      </c>
      <c r="AA128" s="7" t="s">
        <v>800</v>
      </c>
      <c r="AB128" s="7"/>
      <c r="AC128" s="22">
        <v>1099000</v>
      </c>
      <c r="AD128" s="22">
        <v>1296820</v>
      </c>
      <c r="AE128" s="22"/>
      <c r="AF128" s="22"/>
      <c r="AG128" s="22"/>
      <c r="AH128" s="22"/>
      <c r="AI128" s="22"/>
      <c r="AJ128" s="22"/>
      <c r="AK128" s="22"/>
      <c r="AL128" s="22"/>
      <c r="AM128" s="22">
        <v>1099000</v>
      </c>
      <c r="AN128" s="22">
        <v>1296820</v>
      </c>
      <c r="AO128" s="22"/>
      <c r="AP128" s="22"/>
      <c r="AQ128" s="22"/>
      <c r="AR128" s="22"/>
      <c r="AS128" s="22"/>
      <c r="AT128" s="22"/>
      <c r="AU128" s="22"/>
      <c r="AV128" s="22"/>
      <c r="AW128" s="7" t="s">
        <v>142</v>
      </c>
      <c r="AX128" s="7" t="s">
        <v>744</v>
      </c>
      <c r="AY128" s="7" t="s">
        <v>143</v>
      </c>
    </row>
    <row r="129" spans="1:51" ht="38.25" outlineLevel="1" x14ac:dyDescent="0.2">
      <c r="A129" s="7" t="s">
        <v>858</v>
      </c>
      <c r="B129" s="7" t="s">
        <v>134</v>
      </c>
      <c r="C129" s="7">
        <v>1</v>
      </c>
      <c r="D129" s="7" t="s">
        <v>110</v>
      </c>
      <c r="E129" s="7" t="s">
        <v>111</v>
      </c>
      <c r="F129" s="7"/>
      <c r="G129" s="7"/>
      <c r="H129" s="7" t="s">
        <v>859</v>
      </c>
      <c r="I129" s="7"/>
      <c r="J129" s="8">
        <v>310000</v>
      </c>
      <c r="K129" s="8">
        <v>365800</v>
      </c>
      <c r="L129" s="9">
        <v>43221</v>
      </c>
      <c r="M129" s="7" t="s">
        <v>116</v>
      </c>
      <c r="N129" s="7"/>
      <c r="O129" s="7"/>
      <c r="P129" s="7"/>
      <c r="Q129" s="7" t="s">
        <v>118</v>
      </c>
      <c r="R129" s="7" t="s">
        <v>55</v>
      </c>
      <c r="S129" s="7" t="s">
        <v>773</v>
      </c>
      <c r="T129" s="7" t="s">
        <v>774</v>
      </c>
      <c r="U129" s="7" t="s">
        <v>121</v>
      </c>
      <c r="V129" s="7"/>
      <c r="W129" s="9">
        <v>43282</v>
      </c>
      <c r="X129" s="7">
        <v>2018</v>
      </c>
      <c r="Y129" s="9">
        <v>43343</v>
      </c>
      <c r="Z129" s="7">
        <v>2018</v>
      </c>
      <c r="AA129" s="7" t="s">
        <v>860</v>
      </c>
      <c r="AB129" s="7"/>
      <c r="AC129" s="22">
        <v>310000</v>
      </c>
      <c r="AD129" s="22">
        <v>365800</v>
      </c>
      <c r="AE129" s="22"/>
      <c r="AF129" s="22"/>
      <c r="AG129" s="22"/>
      <c r="AH129" s="22"/>
      <c r="AI129" s="22"/>
      <c r="AJ129" s="22"/>
      <c r="AK129" s="22"/>
      <c r="AL129" s="22"/>
      <c r="AM129" s="22">
        <v>310000</v>
      </c>
      <c r="AN129" s="22">
        <v>365800</v>
      </c>
      <c r="AO129" s="22"/>
      <c r="AP129" s="22"/>
      <c r="AQ129" s="22"/>
      <c r="AR129" s="22"/>
      <c r="AS129" s="22"/>
      <c r="AT129" s="22"/>
      <c r="AU129" s="22"/>
      <c r="AV129" s="22"/>
      <c r="AW129" s="7" t="s">
        <v>142</v>
      </c>
      <c r="AX129" s="7" t="s">
        <v>744</v>
      </c>
      <c r="AY129" s="7" t="s">
        <v>506</v>
      </c>
    </row>
    <row r="130" spans="1:51" ht="51" outlineLevel="1" x14ac:dyDescent="0.2">
      <c r="A130" s="7" t="s">
        <v>862</v>
      </c>
      <c r="B130" s="7" t="s">
        <v>134</v>
      </c>
      <c r="C130" s="7">
        <v>1</v>
      </c>
      <c r="D130" s="7" t="s">
        <v>110</v>
      </c>
      <c r="E130" s="7" t="s">
        <v>111</v>
      </c>
      <c r="F130" s="7"/>
      <c r="G130" s="7"/>
      <c r="H130" s="7" t="s">
        <v>863</v>
      </c>
      <c r="I130" s="7"/>
      <c r="J130" s="8">
        <v>291000</v>
      </c>
      <c r="K130" s="8">
        <v>343380</v>
      </c>
      <c r="L130" s="9">
        <v>43191</v>
      </c>
      <c r="M130" s="7" t="s">
        <v>116</v>
      </c>
      <c r="N130" s="7" t="s">
        <v>117</v>
      </c>
      <c r="O130" s="7"/>
      <c r="P130" s="7"/>
      <c r="Q130" s="7" t="s">
        <v>118</v>
      </c>
      <c r="R130" s="7" t="s">
        <v>55</v>
      </c>
      <c r="S130" s="7" t="s">
        <v>773</v>
      </c>
      <c r="T130" s="7" t="s">
        <v>774</v>
      </c>
      <c r="U130" s="7" t="s">
        <v>121</v>
      </c>
      <c r="V130" s="7"/>
      <c r="W130" s="9">
        <v>43252</v>
      </c>
      <c r="X130" s="7">
        <v>2018</v>
      </c>
      <c r="Y130" s="9">
        <v>43312</v>
      </c>
      <c r="Z130" s="7">
        <v>2018</v>
      </c>
      <c r="AA130" s="7" t="s">
        <v>864</v>
      </c>
      <c r="AB130" s="7"/>
      <c r="AC130" s="22">
        <v>291000</v>
      </c>
      <c r="AD130" s="22">
        <v>343380</v>
      </c>
      <c r="AE130" s="22"/>
      <c r="AF130" s="22"/>
      <c r="AG130" s="22"/>
      <c r="AH130" s="22"/>
      <c r="AI130" s="22"/>
      <c r="AJ130" s="22"/>
      <c r="AK130" s="22"/>
      <c r="AL130" s="22"/>
      <c r="AM130" s="22">
        <v>291000</v>
      </c>
      <c r="AN130" s="22">
        <v>343380</v>
      </c>
      <c r="AO130" s="22"/>
      <c r="AP130" s="22"/>
      <c r="AQ130" s="22"/>
      <c r="AR130" s="22"/>
      <c r="AS130" s="22"/>
      <c r="AT130" s="22"/>
      <c r="AU130" s="22"/>
      <c r="AV130" s="22"/>
      <c r="AW130" s="7" t="s">
        <v>142</v>
      </c>
      <c r="AX130" s="7" t="s">
        <v>744</v>
      </c>
      <c r="AY130" s="7" t="s">
        <v>506</v>
      </c>
    </row>
    <row r="131" spans="1:51" ht="51" outlineLevel="1" x14ac:dyDescent="0.2">
      <c r="A131" s="7" t="s">
        <v>865</v>
      </c>
      <c r="B131" s="7" t="s">
        <v>134</v>
      </c>
      <c r="C131" s="7">
        <v>1</v>
      </c>
      <c r="D131" s="7" t="s">
        <v>110</v>
      </c>
      <c r="E131" s="7" t="s">
        <v>111</v>
      </c>
      <c r="F131" s="7"/>
      <c r="G131" s="7"/>
      <c r="H131" s="7" t="s">
        <v>866</v>
      </c>
      <c r="I131" s="7"/>
      <c r="J131" s="8">
        <v>379000</v>
      </c>
      <c r="K131" s="8">
        <v>447220</v>
      </c>
      <c r="L131" s="9">
        <v>43221</v>
      </c>
      <c r="M131" s="7" t="s">
        <v>116</v>
      </c>
      <c r="N131" s="7" t="s">
        <v>117</v>
      </c>
      <c r="O131" s="7"/>
      <c r="P131" s="7"/>
      <c r="Q131" s="7" t="s">
        <v>118</v>
      </c>
      <c r="R131" s="7" t="s">
        <v>55</v>
      </c>
      <c r="S131" s="7" t="s">
        <v>867</v>
      </c>
      <c r="T131" s="7" t="s">
        <v>868</v>
      </c>
      <c r="U131" s="7" t="s">
        <v>121</v>
      </c>
      <c r="V131" s="7"/>
      <c r="W131" s="9">
        <v>43282</v>
      </c>
      <c r="X131" s="7">
        <v>2018</v>
      </c>
      <c r="Y131" s="9">
        <v>43343</v>
      </c>
      <c r="Z131" s="7">
        <v>2018</v>
      </c>
      <c r="AA131" s="7" t="s">
        <v>864</v>
      </c>
      <c r="AB131" s="7"/>
      <c r="AC131" s="22">
        <v>379000</v>
      </c>
      <c r="AD131" s="22">
        <v>447220</v>
      </c>
      <c r="AE131" s="22"/>
      <c r="AF131" s="22"/>
      <c r="AG131" s="22"/>
      <c r="AH131" s="22"/>
      <c r="AI131" s="22"/>
      <c r="AJ131" s="22"/>
      <c r="AK131" s="22"/>
      <c r="AL131" s="22"/>
      <c r="AM131" s="22">
        <v>379000</v>
      </c>
      <c r="AN131" s="22">
        <v>447220</v>
      </c>
      <c r="AO131" s="22"/>
      <c r="AP131" s="22"/>
      <c r="AQ131" s="22"/>
      <c r="AR131" s="22"/>
      <c r="AS131" s="22"/>
      <c r="AT131" s="22"/>
      <c r="AU131" s="22"/>
      <c r="AV131" s="22"/>
      <c r="AW131" s="7" t="s">
        <v>142</v>
      </c>
      <c r="AX131" s="7" t="s">
        <v>744</v>
      </c>
      <c r="AY131" s="7" t="s">
        <v>506</v>
      </c>
    </row>
    <row r="132" spans="1:51" ht="38.25" outlineLevel="1" x14ac:dyDescent="0.2">
      <c r="A132" s="7" t="s">
        <v>869</v>
      </c>
      <c r="B132" s="7" t="s">
        <v>134</v>
      </c>
      <c r="C132" s="7">
        <v>1</v>
      </c>
      <c r="D132" s="7" t="s">
        <v>110</v>
      </c>
      <c r="E132" s="7" t="s">
        <v>111</v>
      </c>
      <c r="F132" s="7"/>
      <c r="G132" s="7"/>
      <c r="H132" s="7" t="s">
        <v>870</v>
      </c>
      <c r="I132" s="7"/>
      <c r="J132" s="8">
        <v>353000</v>
      </c>
      <c r="K132" s="8">
        <v>416540</v>
      </c>
      <c r="L132" s="9">
        <v>43221</v>
      </c>
      <c r="M132" s="7" t="s">
        <v>116</v>
      </c>
      <c r="N132" s="7"/>
      <c r="O132" s="7"/>
      <c r="P132" s="7"/>
      <c r="Q132" s="7" t="s">
        <v>118</v>
      </c>
      <c r="R132" s="7" t="s">
        <v>55</v>
      </c>
      <c r="S132" s="7" t="s">
        <v>871</v>
      </c>
      <c r="T132" s="7" t="s">
        <v>872</v>
      </c>
      <c r="U132" s="7" t="s">
        <v>121</v>
      </c>
      <c r="V132" s="7"/>
      <c r="W132" s="9">
        <v>43282</v>
      </c>
      <c r="X132" s="7">
        <v>2018</v>
      </c>
      <c r="Y132" s="9">
        <v>43465</v>
      </c>
      <c r="Z132" s="7">
        <v>2018</v>
      </c>
      <c r="AA132" s="7" t="s">
        <v>873</v>
      </c>
      <c r="AB132" s="7"/>
      <c r="AC132" s="22">
        <v>353000</v>
      </c>
      <c r="AD132" s="22">
        <v>416540</v>
      </c>
      <c r="AE132" s="22"/>
      <c r="AF132" s="22"/>
      <c r="AG132" s="22"/>
      <c r="AH132" s="22"/>
      <c r="AI132" s="22"/>
      <c r="AJ132" s="22"/>
      <c r="AK132" s="22"/>
      <c r="AL132" s="22"/>
      <c r="AM132" s="22">
        <v>353000</v>
      </c>
      <c r="AN132" s="22">
        <v>416540</v>
      </c>
      <c r="AO132" s="22"/>
      <c r="AP132" s="22"/>
      <c r="AQ132" s="22"/>
      <c r="AR132" s="22"/>
      <c r="AS132" s="22"/>
      <c r="AT132" s="22"/>
      <c r="AU132" s="22"/>
      <c r="AV132" s="22"/>
      <c r="AW132" s="7" t="s">
        <v>142</v>
      </c>
      <c r="AX132" s="7" t="s">
        <v>744</v>
      </c>
      <c r="AY132" s="7" t="s">
        <v>506</v>
      </c>
    </row>
    <row r="133" spans="1:51" ht="38.25" outlineLevel="1" x14ac:dyDescent="0.2">
      <c r="A133" s="7" t="s">
        <v>874</v>
      </c>
      <c r="B133" s="7" t="s">
        <v>134</v>
      </c>
      <c r="C133" s="7">
        <v>1</v>
      </c>
      <c r="D133" s="7" t="s">
        <v>110</v>
      </c>
      <c r="E133" s="7" t="s">
        <v>111</v>
      </c>
      <c r="F133" s="7"/>
      <c r="G133" s="7"/>
      <c r="H133" s="7" t="s">
        <v>875</v>
      </c>
      <c r="I133" s="7"/>
      <c r="J133" s="8">
        <v>400000</v>
      </c>
      <c r="K133" s="8">
        <v>472000</v>
      </c>
      <c r="L133" s="9">
        <v>43160</v>
      </c>
      <c r="M133" s="7" t="s">
        <v>116</v>
      </c>
      <c r="N133" s="7"/>
      <c r="O133" s="7"/>
      <c r="P133" s="7"/>
      <c r="Q133" s="7" t="s">
        <v>118</v>
      </c>
      <c r="R133" s="7" t="s">
        <v>55</v>
      </c>
      <c r="S133" s="7" t="s">
        <v>871</v>
      </c>
      <c r="T133" s="7" t="s">
        <v>872</v>
      </c>
      <c r="U133" s="7" t="s">
        <v>121</v>
      </c>
      <c r="V133" s="7"/>
      <c r="W133" s="9">
        <v>43252</v>
      </c>
      <c r="X133" s="7">
        <v>2018</v>
      </c>
      <c r="Y133" s="9">
        <v>43373</v>
      </c>
      <c r="Z133" s="7">
        <v>2018</v>
      </c>
      <c r="AA133" s="7" t="s">
        <v>873</v>
      </c>
      <c r="AB133" s="7"/>
      <c r="AC133" s="22">
        <v>400000</v>
      </c>
      <c r="AD133" s="22">
        <v>472000</v>
      </c>
      <c r="AE133" s="22"/>
      <c r="AF133" s="22"/>
      <c r="AG133" s="22"/>
      <c r="AH133" s="22"/>
      <c r="AI133" s="22"/>
      <c r="AJ133" s="22"/>
      <c r="AK133" s="22"/>
      <c r="AL133" s="22"/>
      <c r="AM133" s="22">
        <v>400000</v>
      </c>
      <c r="AN133" s="22">
        <v>472000</v>
      </c>
      <c r="AO133" s="22"/>
      <c r="AP133" s="22"/>
      <c r="AQ133" s="22"/>
      <c r="AR133" s="22"/>
      <c r="AS133" s="22"/>
      <c r="AT133" s="22"/>
      <c r="AU133" s="22"/>
      <c r="AV133" s="22"/>
      <c r="AW133" s="7" t="s">
        <v>142</v>
      </c>
      <c r="AX133" s="7" t="s">
        <v>744</v>
      </c>
      <c r="AY133" s="7" t="s">
        <v>506</v>
      </c>
    </row>
    <row r="134" spans="1:51" ht="38.25" outlineLevel="1" x14ac:dyDescent="0.2">
      <c r="A134" s="7" t="s">
        <v>876</v>
      </c>
      <c r="B134" s="7" t="s">
        <v>134</v>
      </c>
      <c r="C134" s="7">
        <v>1</v>
      </c>
      <c r="D134" s="7" t="s">
        <v>110</v>
      </c>
      <c r="E134" s="7" t="s">
        <v>111</v>
      </c>
      <c r="F134" s="7"/>
      <c r="G134" s="7"/>
      <c r="H134" s="7" t="s">
        <v>877</v>
      </c>
      <c r="I134" s="7"/>
      <c r="J134" s="8">
        <v>750000</v>
      </c>
      <c r="K134" s="8">
        <v>885000</v>
      </c>
      <c r="L134" s="9">
        <v>43160</v>
      </c>
      <c r="M134" s="7" t="s">
        <v>116</v>
      </c>
      <c r="N134" s="7"/>
      <c r="O134" s="7"/>
      <c r="P134" s="7"/>
      <c r="Q134" s="7" t="s">
        <v>118</v>
      </c>
      <c r="R134" s="7" t="s">
        <v>55</v>
      </c>
      <c r="S134" s="7" t="s">
        <v>878</v>
      </c>
      <c r="T134" s="7" t="s">
        <v>879</v>
      </c>
      <c r="U134" s="7" t="s">
        <v>121</v>
      </c>
      <c r="V134" s="7"/>
      <c r="W134" s="9">
        <v>43252</v>
      </c>
      <c r="X134" s="7">
        <v>2018</v>
      </c>
      <c r="Y134" s="9">
        <v>43465</v>
      </c>
      <c r="Z134" s="7">
        <v>2018</v>
      </c>
      <c r="AA134" s="7" t="s">
        <v>880</v>
      </c>
      <c r="AB134" s="7"/>
      <c r="AC134" s="22">
        <v>750000</v>
      </c>
      <c r="AD134" s="22">
        <v>885000</v>
      </c>
      <c r="AE134" s="22"/>
      <c r="AF134" s="22"/>
      <c r="AG134" s="22"/>
      <c r="AH134" s="22"/>
      <c r="AI134" s="22"/>
      <c r="AJ134" s="22"/>
      <c r="AK134" s="22"/>
      <c r="AL134" s="22"/>
      <c r="AM134" s="22">
        <v>750000</v>
      </c>
      <c r="AN134" s="22">
        <v>885000</v>
      </c>
      <c r="AO134" s="22"/>
      <c r="AP134" s="22"/>
      <c r="AQ134" s="22"/>
      <c r="AR134" s="22"/>
      <c r="AS134" s="22"/>
      <c r="AT134" s="22"/>
      <c r="AU134" s="22"/>
      <c r="AV134" s="22"/>
      <c r="AW134" s="7" t="s">
        <v>142</v>
      </c>
      <c r="AX134" s="7" t="s">
        <v>744</v>
      </c>
      <c r="AY134" s="7" t="s">
        <v>506</v>
      </c>
    </row>
    <row r="135" spans="1:51" ht="38.25" outlineLevel="1" x14ac:dyDescent="0.2">
      <c r="A135" s="7" t="s">
        <v>881</v>
      </c>
      <c r="B135" s="7" t="s">
        <v>134</v>
      </c>
      <c r="C135" s="7">
        <v>1</v>
      </c>
      <c r="D135" s="7" t="s">
        <v>110</v>
      </c>
      <c r="E135" s="7" t="s">
        <v>111</v>
      </c>
      <c r="F135" s="7"/>
      <c r="G135" s="7"/>
      <c r="H135" s="7" t="s">
        <v>882</v>
      </c>
      <c r="I135" s="7"/>
      <c r="J135" s="8">
        <v>661000</v>
      </c>
      <c r="K135" s="8">
        <v>779980</v>
      </c>
      <c r="L135" s="9">
        <v>43191</v>
      </c>
      <c r="M135" s="7" t="s">
        <v>116</v>
      </c>
      <c r="N135" s="7" t="s">
        <v>117</v>
      </c>
      <c r="O135" s="7"/>
      <c r="P135" s="7"/>
      <c r="Q135" s="7" t="s">
        <v>118</v>
      </c>
      <c r="R135" s="7" t="s">
        <v>55</v>
      </c>
      <c r="S135" s="7" t="s">
        <v>883</v>
      </c>
      <c r="T135" s="7" t="s">
        <v>774</v>
      </c>
      <c r="U135" s="7" t="s">
        <v>121</v>
      </c>
      <c r="V135" s="7"/>
      <c r="W135" s="9">
        <v>43252</v>
      </c>
      <c r="X135" s="7">
        <v>2018</v>
      </c>
      <c r="Y135" s="9">
        <v>43343</v>
      </c>
      <c r="Z135" s="7">
        <v>2018</v>
      </c>
      <c r="AA135" s="7" t="s">
        <v>884</v>
      </c>
      <c r="AB135" s="7"/>
      <c r="AC135" s="22">
        <v>661000</v>
      </c>
      <c r="AD135" s="22">
        <v>779980</v>
      </c>
      <c r="AE135" s="22"/>
      <c r="AF135" s="22"/>
      <c r="AG135" s="22"/>
      <c r="AH135" s="22"/>
      <c r="AI135" s="22"/>
      <c r="AJ135" s="22"/>
      <c r="AK135" s="22"/>
      <c r="AL135" s="22"/>
      <c r="AM135" s="22">
        <v>661000</v>
      </c>
      <c r="AN135" s="22">
        <v>779980</v>
      </c>
      <c r="AO135" s="22"/>
      <c r="AP135" s="22"/>
      <c r="AQ135" s="22"/>
      <c r="AR135" s="22"/>
      <c r="AS135" s="22"/>
      <c r="AT135" s="22"/>
      <c r="AU135" s="22"/>
      <c r="AV135" s="22"/>
      <c r="AW135" s="7" t="s">
        <v>142</v>
      </c>
      <c r="AX135" s="7" t="s">
        <v>744</v>
      </c>
      <c r="AY135" s="7" t="s">
        <v>506</v>
      </c>
    </row>
    <row r="136" spans="1:51" ht="38.25" outlineLevel="1" x14ac:dyDescent="0.2">
      <c r="A136" s="7" t="s">
        <v>885</v>
      </c>
      <c r="B136" s="7" t="s">
        <v>134</v>
      </c>
      <c r="C136" s="7">
        <v>1</v>
      </c>
      <c r="D136" s="7" t="s">
        <v>110</v>
      </c>
      <c r="E136" s="7" t="s">
        <v>111</v>
      </c>
      <c r="F136" s="7"/>
      <c r="G136" s="7"/>
      <c r="H136" s="7" t="s">
        <v>886</v>
      </c>
      <c r="I136" s="7"/>
      <c r="J136" s="8">
        <v>143000</v>
      </c>
      <c r="K136" s="8">
        <v>168740</v>
      </c>
      <c r="L136" s="9">
        <v>43160</v>
      </c>
      <c r="M136" s="7" t="s">
        <v>116</v>
      </c>
      <c r="N136" s="7"/>
      <c r="O136" s="7"/>
      <c r="P136" s="7"/>
      <c r="Q136" s="7" t="s">
        <v>118</v>
      </c>
      <c r="R136" s="7" t="s">
        <v>55</v>
      </c>
      <c r="S136" s="7" t="s">
        <v>883</v>
      </c>
      <c r="T136" s="7" t="s">
        <v>774</v>
      </c>
      <c r="U136" s="7" t="s">
        <v>121</v>
      </c>
      <c r="V136" s="7"/>
      <c r="W136" s="9">
        <v>43252</v>
      </c>
      <c r="X136" s="7">
        <v>2018</v>
      </c>
      <c r="Y136" s="9">
        <v>43312</v>
      </c>
      <c r="Z136" s="7">
        <v>2018</v>
      </c>
      <c r="AA136" s="7" t="s">
        <v>887</v>
      </c>
      <c r="AB136" s="7"/>
      <c r="AC136" s="22">
        <v>143000</v>
      </c>
      <c r="AD136" s="22">
        <v>168740</v>
      </c>
      <c r="AE136" s="22"/>
      <c r="AF136" s="22"/>
      <c r="AG136" s="22"/>
      <c r="AH136" s="22"/>
      <c r="AI136" s="22"/>
      <c r="AJ136" s="22"/>
      <c r="AK136" s="22"/>
      <c r="AL136" s="22"/>
      <c r="AM136" s="22">
        <v>143000</v>
      </c>
      <c r="AN136" s="22">
        <v>168740</v>
      </c>
      <c r="AO136" s="22"/>
      <c r="AP136" s="22"/>
      <c r="AQ136" s="22"/>
      <c r="AR136" s="22"/>
      <c r="AS136" s="22"/>
      <c r="AT136" s="22"/>
      <c r="AU136" s="22"/>
      <c r="AV136" s="22"/>
      <c r="AW136" s="7" t="s">
        <v>142</v>
      </c>
      <c r="AX136" s="7" t="s">
        <v>744</v>
      </c>
      <c r="AY136" s="7" t="s">
        <v>506</v>
      </c>
    </row>
    <row r="137" spans="1:51" ht="51" outlineLevel="1" x14ac:dyDescent="0.2">
      <c r="A137" s="7" t="s">
        <v>888</v>
      </c>
      <c r="B137" s="7" t="s">
        <v>134</v>
      </c>
      <c r="C137" s="7">
        <v>1</v>
      </c>
      <c r="D137" s="7" t="s">
        <v>110</v>
      </c>
      <c r="E137" s="7" t="s">
        <v>111</v>
      </c>
      <c r="F137" s="7"/>
      <c r="G137" s="7"/>
      <c r="H137" s="7" t="s">
        <v>889</v>
      </c>
      <c r="I137" s="7"/>
      <c r="J137" s="8">
        <v>1163000</v>
      </c>
      <c r="K137" s="8">
        <v>1372340</v>
      </c>
      <c r="L137" s="9">
        <v>43252</v>
      </c>
      <c r="M137" s="7" t="s">
        <v>116</v>
      </c>
      <c r="N137" s="7"/>
      <c r="O137" s="7"/>
      <c r="P137" s="7"/>
      <c r="Q137" s="7" t="s">
        <v>118</v>
      </c>
      <c r="R137" s="7" t="s">
        <v>55</v>
      </c>
      <c r="S137" s="7" t="s">
        <v>890</v>
      </c>
      <c r="T137" s="7" t="s">
        <v>760</v>
      </c>
      <c r="U137" s="7" t="s">
        <v>121</v>
      </c>
      <c r="V137" s="7"/>
      <c r="W137" s="9">
        <v>43282</v>
      </c>
      <c r="X137" s="7">
        <v>2018</v>
      </c>
      <c r="Y137" s="9">
        <v>43404</v>
      </c>
      <c r="Z137" s="7">
        <v>2018</v>
      </c>
      <c r="AA137" s="7" t="s">
        <v>891</v>
      </c>
      <c r="AB137" s="7"/>
      <c r="AC137" s="22">
        <v>1163000</v>
      </c>
      <c r="AD137" s="22">
        <v>1372340</v>
      </c>
      <c r="AE137" s="22"/>
      <c r="AF137" s="22"/>
      <c r="AG137" s="22"/>
      <c r="AH137" s="22"/>
      <c r="AI137" s="22"/>
      <c r="AJ137" s="22"/>
      <c r="AK137" s="22"/>
      <c r="AL137" s="22"/>
      <c r="AM137" s="22">
        <v>1163000</v>
      </c>
      <c r="AN137" s="22">
        <v>1372340</v>
      </c>
      <c r="AO137" s="22"/>
      <c r="AP137" s="22"/>
      <c r="AQ137" s="22"/>
      <c r="AR137" s="22"/>
      <c r="AS137" s="22"/>
      <c r="AT137" s="22"/>
      <c r="AU137" s="22"/>
      <c r="AV137" s="22"/>
      <c r="AW137" s="7" t="s">
        <v>142</v>
      </c>
      <c r="AX137" s="7" t="s">
        <v>572</v>
      </c>
      <c r="AY137" s="7" t="s">
        <v>506</v>
      </c>
    </row>
    <row r="138" spans="1:51" ht="76.5" outlineLevel="1" x14ac:dyDescent="0.2">
      <c r="A138" s="7" t="s">
        <v>892</v>
      </c>
      <c r="B138" s="7" t="s">
        <v>109</v>
      </c>
      <c r="C138" s="7">
        <v>1</v>
      </c>
      <c r="D138" s="7" t="s">
        <v>110</v>
      </c>
      <c r="E138" s="7" t="s">
        <v>111</v>
      </c>
      <c r="F138" s="7"/>
      <c r="G138" s="7"/>
      <c r="H138" s="7" t="s">
        <v>893</v>
      </c>
      <c r="I138" s="7"/>
      <c r="J138" s="8">
        <v>1700000</v>
      </c>
      <c r="K138" s="8">
        <v>2006000</v>
      </c>
      <c r="L138" s="9">
        <v>43157</v>
      </c>
      <c r="M138" s="7" t="s">
        <v>116</v>
      </c>
      <c r="N138" s="7"/>
      <c r="O138" s="7"/>
      <c r="P138" s="7"/>
      <c r="Q138" s="7" t="s">
        <v>118</v>
      </c>
      <c r="R138" s="7" t="s">
        <v>55</v>
      </c>
      <c r="S138" s="7" t="s">
        <v>837</v>
      </c>
      <c r="T138" s="7" t="s">
        <v>754</v>
      </c>
      <c r="U138" s="7" t="s">
        <v>121</v>
      </c>
      <c r="V138" s="7"/>
      <c r="W138" s="9">
        <v>43153</v>
      </c>
      <c r="X138" s="7">
        <v>2018</v>
      </c>
      <c r="Y138" s="9">
        <v>43465</v>
      </c>
      <c r="Z138" s="7">
        <v>2018</v>
      </c>
      <c r="AA138" s="7" t="s">
        <v>894</v>
      </c>
      <c r="AB138" s="7"/>
      <c r="AC138" s="22">
        <v>1700000</v>
      </c>
      <c r="AD138" s="22">
        <v>2006000</v>
      </c>
      <c r="AE138" s="22"/>
      <c r="AF138" s="22"/>
      <c r="AG138" s="22"/>
      <c r="AH138" s="22"/>
      <c r="AI138" s="22"/>
      <c r="AJ138" s="22"/>
      <c r="AK138" s="22"/>
      <c r="AL138" s="22"/>
      <c r="AM138" s="22">
        <v>1700000</v>
      </c>
      <c r="AN138" s="22">
        <v>2006000</v>
      </c>
      <c r="AO138" s="22"/>
      <c r="AP138" s="22"/>
      <c r="AQ138" s="22"/>
      <c r="AR138" s="22"/>
      <c r="AS138" s="22"/>
      <c r="AT138" s="22"/>
      <c r="AU138" s="22"/>
      <c r="AV138" s="22"/>
      <c r="AW138" s="7" t="s">
        <v>142</v>
      </c>
      <c r="AX138" s="7" t="s">
        <v>450</v>
      </c>
      <c r="AY138" s="7" t="s">
        <v>618</v>
      </c>
    </row>
    <row r="139" spans="1:51" ht="51" outlineLevel="1" x14ac:dyDescent="0.2">
      <c r="A139" s="7" t="s">
        <v>1080</v>
      </c>
      <c r="B139" s="7" t="s">
        <v>109</v>
      </c>
      <c r="C139" s="7">
        <v>1</v>
      </c>
      <c r="D139" s="7" t="s">
        <v>110</v>
      </c>
      <c r="E139" s="7" t="s">
        <v>111</v>
      </c>
      <c r="F139" s="7"/>
      <c r="G139" s="7"/>
      <c r="H139" s="7" t="s">
        <v>1081</v>
      </c>
      <c r="I139" s="7"/>
      <c r="J139" s="8">
        <v>270000</v>
      </c>
      <c r="K139" s="8">
        <v>318600</v>
      </c>
      <c r="L139" s="9">
        <v>43232</v>
      </c>
      <c r="M139" s="7" t="s">
        <v>440</v>
      </c>
      <c r="N139" s="7"/>
      <c r="O139" s="7"/>
      <c r="P139" s="7"/>
      <c r="Q139" s="7" t="s">
        <v>442</v>
      </c>
      <c r="R139" s="7" t="s">
        <v>55</v>
      </c>
      <c r="S139" s="7" t="s">
        <v>650</v>
      </c>
      <c r="T139" s="7" t="s">
        <v>1082</v>
      </c>
      <c r="U139" s="7"/>
      <c r="V139" s="7"/>
      <c r="W139" s="9">
        <v>43282</v>
      </c>
      <c r="X139" s="7">
        <v>2018</v>
      </c>
      <c r="Y139" s="9">
        <v>43344</v>
      </c>
      <c r="Z139" s="7">
        <v>2018</v>
      </c>
      <c r="AA139" s="7" t="s">
        <v>1083</v>
      </c>
      <c r="AB139" s="7"/>
      <c r="AC139" s="22">
        <v>270000</v>
      </c>
      <c r="AD139" s="22">
        <v>318600</v>
      </c>
      <c r="AE139" s="22"/>
      <c r="AF139" s="22"/>
      <c r="AG139" s="22"/>
      <c r="AH139" s="22"/>
      <c r="AI139" s="22"/>
      <c r="AJ139" s="22"/>
      <c r="AK139" s="22"/>
      <c r="AL139" s="22"/>
      <c r="AM139" s="22">
        <v>270000</v>
      </c>
      <c r="AN139" s="22">
        <v>318600</v>
      </c>
      <c r="AO139" s="22"/>
      <c r="AP139" s="22"/>
      <c r="AQ139" s="22"/>
      <c r="AR139" s="22"/>
      <c r="AS139" s="22"/>
      <c r="AT139" s="22"/>
      <c r="AU139" s="22"/>
      <c r="AV139" s="22"/>
      <c r="AW139" s="7" t="s">
        <v>1084</v>
      </c>
      <c r="AX139" s="7" t="s">
        <v>744</v>
      </c>
      <c r="AY139" s="7" t="s">
        <v>820</v>
      </c>
    </row>
    <row r="140" spans="1:51" ht="51" outlineLevel="1" x14ac:dyDescent="0.2">
      <c r="A140" s="7" t="s">
        <v>896</v>
      </c>
      <c r="B140" s="7" t="s">
        <v>109</v>
      </c>
      <c r="C140" s="7">
        <v>1</v>
      </c>
      <c r="D140" s="7" t="s">
        <v>110</v>
      </c>
      <c r="E140" s="7" t="s">
        <v>111</v>
      </c>
      <c r="F140" s="7"/>
      <c r="G140" s="7"/>
      <c r="H140" s="7" t="s">
        <v>897</v>
      </c>
      <c r="I140" s="7"/>
      <c r="J140" s="8">
        <v>800000</v>
      </c>
      <c r="K140" s="8">
        <v>944000</v>
      </c>
      <c r="L140" s="9">
        <v>43221</v>
      </c>
      <c r="M140" s="7" t="s">
        <v>440</v>
      </c>
      <c r="N140" s="7"/>
      <c r="O140" s="7"/>
      <c r="P140" s="7"/>
      <c r="Q140" s="7" t="s">
        <v>442</v>
      </c>
      <c r="R140" s="7" t="s">
        <v>55</v>
      </c>
      <c r="S140" s="7" t="s">
        <v>898</v>
      </c>
      <c r="T140" s="7" t="s">
        <v>899</v>
      </c>
      <c r="U140" s="7"/>
      <c r="V140" s="7"/>
      <c r="W140" s="9">
        <v>43252</v>
      </c>
      <c r="X140" s="7">
        <v>2018</v>
      </c>
      <c r="Y140" s="9">
        <v>43434</v>
      </c>
      <c r="Z140" s="7">
        <v>2018</v>
      </c>
      <c r="AA140" s="7" t="s">
        <v>900</v>
      </c>
      <c r="AB140" s="7"/>
      <c r="AC140" s="22">
        <v>800000</v>
      </c>
      <c r="AD140" s="22">
        <v>944000</v>
      </c>
      <c r="AE140" s="22"/>
      <c r="AF140" s="22"/>
      <c r="AG140" s="22"/>
      <c r="AH140" s="22"/>
      <c r="AI140" s="22"/>
      <c r="AJ140" s="22"/>
      <c r="AK140" s="22"/>
      <c r="AL140" s="22"/>
      <c r="AM140" s="22">
        <v>800000</v>
      </c>
      <c r="AN140" s="22">
        <v>944000</v>
      </c>
      <c r="AO140" s="22"/>
      <c r="AP140" s="22"/>
      <c r="AQ140" s="22"/>
      <c r="AR140" s="22"/>
      <c r="AS140" s="22"/>
      <c r="AT140" s="22"/>
      <c r="AU140" s="22"/>
      <c r="AV140" s="22"/>
      <c r="AW140" s="7" t="s">
        <v>902</v>
      </c>
      <c r="AX140" s="7" t="s">
        <v>449</v>
      </c>
      <c r="AY140" s="7" t="s">
        <v>903</v>
      </c>
    </row>
    <row r="141" spans="1:51" ht="51" outlineLevel="1" x14ac:dyDescent="0.2">
      <c r="A141" s="7" t="s">
        <v>904</v>
      </c>
      <c r="B141" s="7" t="s">
        <v>109</v>
      </c>
      <c r="C141" s="7">
        <v>1</v>
      </c>
      <c r="D141" s="7" t="s">
        <v>110</v>
      </c>
      <c r="E141" s="7" t="s">
        <v>111</v>
      </c>
      <c r="F141" s="7"/>
      <c r="G141" s="7"/>
      <c r="H141" s="7" t="s">
        <v>905</v>
      </c>
      <c r="I141" s="7"/>
      <c r="J141" s="8">
        <v>800000</v>
      </c>
      <c r="K141" s="8">
        <v>944000</v>
      </c>
      <c r="L141" s="9">
        <v>43235</v>
      </c>
      <c r="M141" s="7" t="s">
        <v>116</v>
      </c>
      <c r="N141" s="7" t="s">
        <v>117</v>
      </c>
      <c r="O141" s="7"/>
      <c r="P141" s="7"/>
      <c r="Q141" s="7" t="s">
        <v>118</v>
      </c>
      <c r="R141" s="7" t="s">
        <v>55</v>
      </c>
      <c r="S141" s="7" t="s">
        <v>898</v>
      </c>
      <c r="T141" s="7" t="s">
        <v>899</v>
      </c>
      <c r="U141" s="7" t="s">
        <v>121</v>
      </c>
      <c r="V141" s="7"/>
      <c r="W141" s="9">
        <v>43282</v>
      </c>
      <c r="X141" s="7">
        <v>2018</v>
      </c>
      <c r="Y141" s="9">
        <v>43434</v>
      </c>
      <c r="Z141" s="7">
        <v>2018</v>
      </c>
      <c r="AA141" s="7" t="s">
        <v>906</v>
      </c>
      <c r="AB141" s="7"/>
      <c r="AC141" s="22">
        <v>800000</v>
      </c>
      <c r="AD141" s="22">
        <v>944000</v>
      </c>
      <c r="AE141" s="22"/>
      <c r="AF141" s="22"/>
      <c r="AG141" s="22"/>
      <c r="AH141" s="22"/>
      <c r="AI141" s="22"/>
      <c r="AJ141" s="22"/>
      <c r="AK141" s="22"/>
      <c r="AL141" s="22"/>
      <c r="AM141" s="22">
        <v>800000</v>
      </c>
      <c r="AN141" s="22">
        <v>944000</v>
      </c>
      <c r="AO141" s="22"/>
      <c r="AP141" s="22"/>
      <c r="AQ141" s="22"/>
      <c r="AR141" s="22"/>
      <c r="AS141" s="22"/>
      <c r="AT141" s="22"/>
      <c r="AU141" s="22"/>
      <c r="AV141" s="22"/>
      <c r="AW141" s="7" t="s">
        <v>142</v>
      </c>
      <c r="AX141" s="7" t="s">
        <v>449</v>
      </c>
      <c r="AY141" s="7" t="s">
        <v>903</v>
      </c>
    </row>
    <row r="142" spans="1:51" ht="51" outlineLevel="1" x14ac:dyDescent="0.2">
      <c r="A142" s="7" t="s">
        <v>907</v>
      </c>
      <c r="B142" s="7" t="s">
        <v>109</v>
      </c>
      <c r="C142" s="7">
        <v>1</v>
      </c>
      <c r="D142" s="7" t="s">
        <v>110</v>
      </c>
      <c r="E142" s="7" t="s">
        <v>111</v>
      </c>
      <c r="F142" s="7"/>
      <c r="G142" s="7"/>
      <c r="H142" s="7" t="s">
        <v>908</v>
      </c>
      <c r="I142" s="7"/>
      <c r="J142" s="8">
        <v>700000</v>
      </c>
      <c r="K142" s="8">
        <v>826000</v>
      </c>
      <c r="L142" s="9">
        <v>43252</v>
      </c>
      <c r="M142" s="7" t="s">
        <v>440</v>
      </c>
      <c r="N142" s="7"/>
      <c r="O142" s="7"/>
      <c r="P142" s="7"/>
      <c r="Q142" s="7" t="s">
        <v>442</v>
      </c>
      <c r="R142" s="7" t="s">
        <v>55</v>
      </c>
      <c r="S142" s="7" t="s">
        <v>909</v>
      </c>
      <c r="T142" s="7" t="s">
        <v>910</v>
      </c>
      <c r="U142" s="7"/>
      <c r="V142" s="7"/>
      <c r="W142" s="9">
        <v>43282</v>
      </c>
      <c r="X142" s="7">
        <v>2018</v>
      </c>
      <c r="Y142" s="9">
        <v>43465</v>
      </c>
      <c r="Z142" s="7">
        <v>2018</v>
      </c>
      <c r="AA142" s="7" t="s">
        <v>911</v>
      </c>
      <c r="AB142" s="7"/>
      <c r="AC142" s="22">
        <v>700000</v>
      </c>
      <c r="AD142" s="22">
        <v>826000</v>
      </c>
      <c r="AE142" s="22"/>
      <c r="AF142" s="22"/>
      <c r="AG142" s="22"/>
      <c r="AH142" s="22"/>
      <c r="AI142" s="22"/>
      <c r="AJ142" s="22"/>
      <c r="AK142" s="22"/>
      <c r="AL142" s="22"/>
      <c r="AM142" s="22">
        <v>700000</v>
      </c>
      <c r="AN142" s="22">
        <v>826000</v>
      </c>
      <c r="AO142" s="22"/>
      <c r="AP142" s="22"/>
      <c r="AQ142" s="22"/>
      <c r="AR142" s="22"/>
      <c r="AS142" s="22"/>
      <c r="AT142" s="22"/>
      <c r="AU142" s="22"/>
      <c r="AV142" s="22"/>
      <c r="AW142" s="7" t="s">
        <v>902</v>
      </c>
      <c r="AX142" s="7" t="s">
        <v>449</v>
      </c>
      <c r="AY142" s="7" t="s">
        <v>903</v>
      </c>
    </row>
    <row r="143" spans="1:51" ht="51" outlineLevel="1" x14ac:dyDescent="0.2">
      <c r="A143" s="7" t="s">
        <v>158</v>
      </c>
      <c r="B143" s="7" t="s">
        <v>109</v>
      </c>
      <c r="C143" s="7">
        <v>1</v>
      </c>
      <c r="D143" s="7" t="s">
        <v>110</v>
      </c>
      <c r="E143" s="7" t="s">
        <v>111</v>
      </c>
      <c r="F143" s="7"/>
      <c r="G143" s="7"/>
      <c r="H143" s="7" t="s">
        <v>159</v>
      </c>
      <c r="I143" s="7"/>
      <c r="J143" s="8">
        <v>1408000</v>
      </c>
      <c r="K143" s="8">
        <v>1661440</v>
      </c>
      <c r="L143" s="9">
        <v>43191</v>
      </c>
      <c r="M143" s="7" t="s">
        <v>116</v>
      </c>
      <c r="N143" s="7" t="s">
        <v>117</v>
      </c>
      <c r="O143" s="7"/>
      <c r="P143" s="7"/>
      <c r="Q143" s="7" t="s">
        <v>118</v>
      </c>
      <c r="R143" s="7" t="s">
        <v>55</v>
      </c>
      <c r="S143" s="7" t="s">
        <v>160</v>
      </c>
      <c r="T143" s="7" t="s">
        <v>161</v>
      </c>
      <c r="U143" s="7" t="s">
        <v>121</v>
      </c>
      <c r="V143" s="7"/>
      <c r="W143" s="9">
        <v>43252</v>
      </c>
      <c r="X143" s="7">
        <v>2018</v>
      </c>
      <c r="Y143" s="9">
        <v>43373</v>
      </c>
      <c r="Z143" s="7">
        <v>2018</v>
      </c>
      <c r="AA143" s="7" t="s">
        <v>162</v>
      </c>
      <c r="AB143" s="7"/>
      <c r="AC143" s="22">
        <v>1408000</v>
      </c>
      <c r="AD143" s="22">
        <v>1661440</v>
      </c>
      <c r="AE143" s="22"/>
      <c r="AF143" s="22"/>
      <c r="AG143" s="22"/>
      <c r="AH143" s="22"/>
      <c r="AI143" s="22"/>
      <c r="AJ143" s="22"/>
      <c r="AK143" s="22"/>
      <c r="AL143" s="22"/>
      <c r="AM143" s="22">
        <v>1408000</v>
      </c>
      <c r="AN143" s="22">
        <v>1661440</v>
      </c>
      <c r="AO143" s="22"/>
      <c r="AP143" s="22"/>
      <c r="AQ143" s="22"/>
      <c r="AR143" s="22"/>
      <c r="AS143" s="22"/>
      <c r="AT143" s="22"/>
      <c r="AU143" s="22"/>
      <c r="AV143" s="22"/>
      <c r="AW143" s="7" t="s">
        <v>142</v>
      </c>
      <c r="AX143" s="7" t="s">
        <v>126</v>
      </c>
      <c r="AY143" s="7" t="s">
        <v>143</v>
      </c>
    </row>
    <row r="144" spans="1:51" ht="178.5" outlineLevel="1" x14ac:dyDescent="0.2">
      <c r="A144" s="7" t="s">
        <v>1085</v>
      </c>
      <c r="B144" s="7" t="s">
        <v>134</v>
      </c>
      <c r="C144" s="7">
        <v>1</v>
      </c>
      <c r="D144" s="7" t="s">
        <v>110</v>
      </c>
      <c r="E144" s="7" t="s">
        <v>111</v>
      </c>
      <c r="F144" s="7"/>
      <c r="G144" s="7"/>
      <c r="H144" s="7" t="s">
        <v>1088</v>
      </c>
      <c r="I144" s="7"/>
      <c r="J144" s="8">
        <v>580000</v>
      </c>
      <c r="K144" s="8">
        <v>662452</v>
      </c>
      <c r="L144" s="9">
        <v>43297</v>
      </c>
      <c r="M144" s="7" t="s">
        <v>440</v>
      </c>
      <c r="N144" s="7"/>
      <c r="O144" s="7" t="s">
        <v>1089</v>
      </c>
      <c r="P144" s="7"/>
      <c r="Q144" s="7" t="s">
        <v>442</v>
      </c>
      <c r="R144" s="7" t="s">
        <v>55</v>
      </c>
      <c r="S144" s="7" t="s">
        <v>1090</v>
      </c>
      <c r="T144" s="7" t="s">
        <v>1091</v>
      </c>
      <c r="U144" s="7"/>
      <c r="V144" s="7"/>
      <c r="W144" s="9">
        <v>43344</v>
      </c>
      <c r="X144" s="7">
        <v>2018</v>
      </c>
      <c r="Y144" s="9">
        <v>43708</v>
      </c>
      <c r="Z144" s="7">
        <v>2019</v>
      </c>
      <c r="AA144" s="7" t="s">
        <v>1092</v>
      </c>
      <c r="AB144" s="7"/>
      <c r="AC144" s="22">
        <v>320000</v>
      </c>
      <c r="AD144" s="22">
        <v>371511.2</v>
      </c>
      <c r="AE144" s="22">
        <v>260000</v>
      </c>
      <c r="AF144" s="22">
        <v>290940.79999999999</v>
      </c>
      <c r="AG144" s="22"/>
      <c r="AH144" s="22"/>
      <c r="AI144" s="22"/>
      <c r="AJ144" s="22"/>
      <c r="AK144" s="22"/>
      <c r="AL144" s="22"/>
      <c r="AM144" s="22">
        <v>320000</v>
      </c>
      <c r="AN144" s="22">
        <v>371511.2</v>
      </c>
      <c r="AO144" s="22">
        <v>260000</v>
      </c>
      <c r="AP144" s="22">
        <v>290940.79999999999</v>
      </c>
      <c r="AQ144" s="22"/>
      <c r="AR144" s="22"/>
      <c r="AS144" s="22"/>
      <c r="AT144" s="22"/>
      <c r="AU144" s="22"/>
      <c r="AV144" s="22"/>
      <c r="AW144" s="7" t="s">
        <v>1094</v>
      </c>
      <c r="AX144" s="7" t="s">
        <v>449</v>
      </c>
      <c r="AY144" s="7" t="s">
        <v>1095</v>
      </c>
    </row>
    <row r="145" spans="1:51" ht="38.25" outlineLevel="1" x14ac:dyDescent="0.2">
      <c r="A145" s="7" t="s">
        <v>226</v>
      </c>
      <c r="B145" s="7" t="s">
        <v>134</v>
      </c>
      <c r="C145" s="7">
        <v>1</v>
      </c>
      <c r="D145" s="7" t="s">
        <v>110</v>
      </c>
      <c r="E145" s="7" t="s">
        <v>111</v>
      </c>
      <c r="F145" s="7"/>
      <c r="G145" s="7"/>
      <c r="H145" s="7" t="s">
        <v>228</v>
      </c>
      <c r="I145" s="7"/>
      <c r="J145" s="8">
        <v>6605000</v>
      </c>
      <c r="K145" s="8">
        <v>7793900</v>
      </c>
      <c r="L145" s="9">
        <v>43192</v>
      </c>
      <c r="M145" s="7" t="s">
        <v>116</v>
      </c>
      <c r="N145" s="7" t="s">
        <v>117</v>
      </c>
      <c r="O145" s="7"/>
      <c r="P145" s="7"/>
      <c r="Q145" s="7" t="s">
        <v>118</v>
      </c>
      <c r="R145" s="7" t="s">
        <v>55</v>
      </c>
      <c r="S145" s="7" t="s">
        <v>229</v>
      </c>
      <c r="T145" s="7" t="s">
        <v>230</v>
      </c>
      <c r="U145" s="7" t="s">
        <v>121</v>
      </c>
      <c r="V145" s="7"/>
      <c r="W145" s="9">
        <v>43252</v>
      </c>
      <c r="X145" s="7">
        <v>2018</v>
      </c>
      <c r="Y145" s="9">
        <v>43312</v>
      </c>
      <c r="Z145" s="7">
        <v>2018</v>
      </c>
      <c r="AA145" s="7" t="s">
        <v>231</v>
      </c>
      <c r="AB145" s="7"/>
      <c r="AC145" s="22">
        <v>6605000</v>
      </c>
      <c r="AD145" s="22">
        <v>7793900</v>
      </c>
      <c r="AE145" s="22"/>
      <c r="AF145" s="22"/>
      <c r="AG145" s="22"/>
      <c r="AH145" s="22"/>
      <c r="AI145" s="22"/>
      <c r="AJ145" s="22"/>
      <c r="AK145" s="22"/>
      <c r="AL145" s="22"/>
      <c r="AM145" s="22">
        <v>6605000</v>
      </c>
      <c r="AN145" s="22">
        <v>7793900</v>
      </c>
      <c r="AO145" s="22"/>
      <c r="AP145" s="22"/>
      <c r="AQ145" s="22"/>
      <c r="AR145" s="22"/>
      <c r="AS145" s="22"/>
      <c r="AT145" s="22"/>
      <c r="AU145" s="22"/>
      <c r="AV145" s="22"/>
      <c r="AW145" s="7" t="s">
        <v>142</v>
      </c>
      <c r="AX145" s="7" t="s">
        <v>126</v>
      </c>
      <c r="AY145" s="7" t="s">
        <v>232</v>
      </c>
    </row>
    <row r="146" spans="1:51" ht="38.25" outlineLevel="1" x14ac:dyDescent="0.2">
      <c r="A146" s="7" t="s">
        <v>237</v>
      </c>
      <c r="B146" s="7" t="s">
        <v>134</v>
      </c>
      <c r="C146" s="7">
        <v>1</v>
      </c>
      <c r="D146" s="7" t="s">
        <v>110</v>
      </c>
      <c r="E146" s="7" t="s">
        <v>111</v>
      </c>
      <c r="F146" s="7"/>
      <c r="G146" s="7"/>
      <c r="H146" s="7" t="s">
        <v>238</v>
      </c>
      <c r="I146" s="7"/>
      <c r="J146" s="8">
        <v>10365000</v>
      </c>
      <c r="K146" s="8">
        <v>12230700</v>
      </c>
      <c r="L146" s="9">
        <v>43137</v>
      </c>
      <c r="M146" s="7" t="s">
        <v>116</v>
      </c>
      <c r="N146" s="7" t="s">
        <v>117</v>
      </c>
      <c r="O146" s="7"/>
      <c r="P146" s="7"/>
      <c r="Q146" s="7" t="s">
        <v>118</v>
      </c>
      <c r="R146" s="7" t="s">
        <v>55</v>
      </c>
      <c r="S146" s="7" t="s">
        <v>239</v>
      </c>
      <c r="T146" s="7" t="s">
        <v>240</v>
      </c>
      <c r="U146" s="7" t="s">
        <v>121</v>
      </c>
      <c r="V146" s="7"/>
      <c r="W146" s="9">
        <v>43252</v>
      </c>
      <c r="X146" s="7">
        <v>2018</v>
      </c>
      <c r="Y146" s="9">
        <v>43312</v>
      </c>
      <c r="Z146" s="7">
        <v>2018</v>
      </c>
      <c r="AA146" s="7" t="s">
        <v>241</v>
      </c>
      <c r="AB146" s="7"/>
      <c r="AC146" s="22">
        <v>10365000</v>
      </c>
      <c r="AD146" s="22">
        <v>12230700</v>
      </c>
      <c r="AE146" s="22"/>
      <c r="AF146" s="22"/>
      <c r="AG146" s="22"/>
      <c r="AH146" s="22"/>
      <c r="AI146" s="22"/>
      <c r="AJ146" s="22"/>
      <c r="AK146" s="22"/>
      <c r="AL146" s="22"/>
      <c r="AM146" s="22">
        <v>10365000</v>
      </c>
      <c r="AN146" s="22">
        <v>12230700</v>
      </c>
      <c r="AO146" s="22"/>
      <c r="AP146" s="22"/>
      <c r="AQ146" s="22"/>
      <c r="AR146" s="22"/>
      <c r="AS146" s="22"/>
      <c r="AT146" s="22"/>
      <c r="AU146" s="22"/>
      <c r="AV146" s="22"/>
      <c r="AW146" s="7" t="s">
        <v>142</v>
      </c>
      <c r="AX146" s="7" t="s">
        <v>199</v>
      </c>
      <c r="AY146" s="7" t="s">
        <v>220</v>
      </c>
    </row>
    <row r="147" spans="1:51" ht="38.25" outlineLevel="1" x14ac:dyDescent="0.2">
      <c r="A147" s="7" t="s">
        <v>248</v>
      </c>
      <c r="B147" s="7" t="s">
        <v>134</v>
      </c>
      <c r="C147" s="7">
        <v>1</v>
      </c>
      <c r="D147" s="7" t="s">
        <v>110</v>
      </c>
      <c r="E147" s="7" t="s">
        <v>111</v>
      </c>
      <c r="F147" s="7"/>
      <c r="G147" s="7"/>
      <c r="H147" s="7" t="s">
        <v>249</v>
      </c>
      <c r="I147" s="7"/>
      <c r="J147" s="8">
        <v>1334000</v>
      </c>
      <c r="K147" s="8">
        <v>1574100</v>
      </c>
      <c r="L147" s="9">
        <v>43195</v>
      </c>
      <c r="M147" s="7" t="s">
        <v>207</v>
      </c>
      <c r="N147" s="7" t="s">
        <v>117</v>
      </c>
      <c r="O147" s="7"/>
      <c r="P147" s="7"/>
      <c r="Q147" s="7" t="s">
        <v>118</v>
      </c>
      <c r="R147" s="7" t="s">
        <v>55</v>
      </c>
      <c r="S147" s="7" t="s">
        <v>250</v>
      </c>
      <c r="T147" s="7" t="s">
        <v>251</v>
      </c>
      <c r="U147" s="7" t="s">
        <v>121</v>
      </c>
      <c r="V147" s="7"/>
      <c r="W147" s="9">
        <v>43252</v>
      </c>
      <c r="X147" s="7">
        <v>2018</v>
      </c>
      <c r="Y147" s="9">
        <v>43312</v>
      </c>
      <c r="Z147" s="7">
        <v>2018</v>
      </c>
      <c r="AA147" s="7" t="s">
        <v>252</v>
      </c>
      <c r="AB147" s="7"/>
      <c r="AC147" s="22">
        <v>1334000</v>
      </c>
      <c r="AD147" s="22">
        <v>1574100</v>
      </c>
      <c r="AE147" s="22"/>
      <c r="AF147" s="22"/>
      <c r="AG147" s="22"/>
      <c r="AH147" s="22"/>
      <c r="AI147" s="22"/>
      <c r="AJ147" s="22"/>
      <c r="AK147" s="22"/>
      <c r="AL147" s="22"/>
      <c r="AM147" s="22">
        <v>1334000</v>
      </c>
      <c r="AN147" s="22">
        <v>1574100</v>
      </c>
      <c r="AO147" s="22"/>
      <c r="AP147" s="22"/>
      <c r="AQ147" s="22"/>
      <c r="AR147" s="22"/>
      <c r="AS147" s="22"/>
      <c r="AT147" s="22"/>
      <c r="AU147" s="22"/>
      <c r="AV147" s="22"/>
      <c r="AW147" s="7" t="s">
        <v>254</v>
      </c>
      <c r="AX147" s="7" t="s">
        <v>126</v>
      </c>
      <c r="AY147" s="7" t="s">
        <v>212</v>
      </c>
    </row>
    <row r="148" spans="1:51" ht="38.25" outlineLevel="1" x14ac:dyDescent="0.2">
      <c r="A148" s="7" t="s">
        <v>1098</v>
      </c>
      <c r="B148" s="7" t="s">
        <v>134</v>
      </c>
      <c r="C148" s="7">
        <v>1</v>
      </c>
      <c r="D148" s="7" t="s">
        <v>110</v>
      </c>
      <c r="E148" s="7" t="s">
        <v>111</v>
      </c>
      <c r="F148" s="7"/>
      <c r="G148" s="7"/>
      <c r="H148" s="7" t="s">
        <v>1099</v>
      </c>
      <c r="I148" s="7"/>
      <c r="J148" s="8">
        <v>1212000</v>
      </c>
      <c r="K148" s="8">
        <v>1430160</v>
      </c>
      <c r="L148" s="9">
        <v>43160</v>
      </c>
      <c r="M148" s="7" t="s">
        <v>207</v>
      </c>
      <c r="N148" s="7" t="s">
        <v>117</v>
      </c>
      <c r="O148" s="7"/>
      <c r="P148" s="7"/>
      <c r="Q148" s="7" t="s">
        <v>118</v>
      </c>
      <c r="R148" s="7" t="s">
        <v>55</v>
      </c>
      <c r="S148" s="7" t="s">
        <v>229</v>
      </c>
      <c r="T148" s="7" t="s">
        <v>1100</v>
      </c>
      <c r="U148" s="7" t="s">
        <v>121</v>
      </c>
      <c r="V148" s="7"/>
      <c r="W148" s="9">
        <v>43252</v>
      </c>
      <c r="X148" s="7">
        <v>2018</v>
      </c>
      <c r="Y148" s="9">
        <v>43312</v>
      </c>
      <c r="Z148" s="7">
        <v>2018</v>
      </c>
      <c r="AA148" s="7" t="s">
        <v>1101</v>
      </c>
      <c r="AB148" s="7"/>
      <c r="AC148" s="22">
        <v>1212000</v>
      </c>
      <c r="AD148" s="22">
        <v>1430160</v>
      </c>
      <c r="AE148" s="22"/>
      <c r="AF148" s="22"/>
      <c r="AG148" s="22"/>
      <c r="AH148" s="22"/>
      <c r="AI148" s="22"/>
      <c r="AJ148" s="22"/>
      <c r="AK148" s="22"/>
      <c r="AL148" s="22"/>
      <c r="AM148" s="22">
        <v>1212000</v>
      </c>
      <c r="AN148" s="22">
        <v>1430160</v>
      </c>
      <c r="AO148" s="22"/>
      <c r="AP148" s="22"/>
      <c r="AQ148" s="22"/>
      <c r="AR148" s="22"/>
      <c r="AS148" s="22"/>
      <c r="AT148" s="22"/>
      <c r="AU148" s="22"/>
      <c r="AV148" s="22"/>
      <c r="AW148" s="7" t="s">
        <v>254</v>
      </c>
      <c r="AX148" s="7" t="s">
        <v>744</v>
      </c>
      <c r="AY148" s="7" t="s">
        <v>212</v>
      </c>
    </row>
    <row r="149" spans="1:51" ht="38.25" outlineLevel="1" x14ac:dyDescent="0.2">
      <c r="A149" s="7" t="s">
        <v>258</v>
      </c>
      <c r="B149" s="7" t="s">
        <v>134</v>
      </c>
      <c r="C149" s="7">
        <v>1</v>
      </c>
      <c r="D149" s="7" t="s">
        <v>110</v>
      </c>
      <c r="E149" s="7" t="s">
        <v>111</v>
      </c>
      <c r="F149" s="7"/>
      <c r="G149" s="7"/>
      <c r="H149" s="7" t="s">
        <v>259</v>
      </c>
      <c r="I149" s="7"/>
      <c r="J149" s="8">
        <v>7460000</v>
      </c>
      <c r="K149" s="8">
        <v>8802800</v>
      </c>
      <c r="L149" s="9">
        <v>43161</v>
      </c>
      <c r="M149" s="7" t="s">
        <v>116</v>
      </c>
      <c r="N149" s="7" t="s">
        <v>117</v>
      </c>
      <c r="O149" s="7"/>
      <c r="P149" s="7"/>
      <c r="Q149" s="7" t="s">
        <v>118</v>
      </c>
      <c r="R149" s="7" t="s">
        <v>55</v>
      </c>
      <c r="S149" s="7" t="s">
        <v>260</v>
      </c>
      <c r="T149" s="7" t="s">
        <v>261</v>
      </c>
      <c r="U149" s="7" t="s">
        <v>121</v>
      </c>
      <c r="V149" s="7"/>
      <c r="W149" s="9">
        <v>43282</v>
      </c>
      <c r="X149" s="7">
        <v>2018</v>
      </c>
      <c r="Y149" s="9">
        <v>43312</v>
      </c>
      <c r="Z149" s="7">
        <v>2018</v>
      </c>
      <c r="AA149" s="7" t="s">
        <v>262</v>
      </c>
      <c r="AB149" s="7"/>
      <c r="AC149" s="22">
        <v>7460000</v>
      </c>
      <c r="AD149" s="22">
        <v>8802800</v>
      </c>
      <c r="AE149" s="22"/>
      <c r="AF149" s="22"/>
      <c r="AG149" s="22"/>
      <c r="AH149" s="22"/>
      <c r="AI149" s="22"/>
      <c r="AJ149" s="22"/>
      <c r="AK149" s="22"/>
      <c r="AL149" s="22"/>
      <c r="AM149" s="22">
        <v>7460000</v>
      </c>
      <c r="AN149" s="22">
        <v>8802800</v>
      </c>
      <c r="AO149" s="22"/>
      <c r="AP149" s="22"/>
      <c r="AQ149" s="22"/>
      <c r="AR149" s="22"/>
      <c r="AS149" s="22"/>
      <c r="AT149" s="22"/>
      <c r="AU149" s="22"/>
      <c r="AV149" s="22"/>
      <c r="AW149" s="7" t="s">
        <v>142</v>
      </c>
      <c r="AX149" s="7" t="s">
        <v>126</v>
      </c>
      <c r="AY149" s="7" t="s">
        <v>232</v>
      </c>
    </row>
    <row r="150" spans="1:51" ht="38.25" outlineLevel="1" x14ac:dyDescent="0.2">
      <c r="A150" s="7" t="s">
        <v>264</v>
      </c>
      <c r="B150" s="7" t="s">
        <v>134</v>
      </c>
      <c r="C150" s="7">
        <v>1</v>
      </c>
      <c r="D150" s="7" t="s">
        <v>110</v>
      </c>
      <c r="E150" s="7" t="s">
        <v>111</v>
      </c>
      <c r="F150" s="7"/>
      <c r="G150" s="7"/>
      <c r="H150" s="7" t="s">
        <v>265</v>
      </c>
      <c r="I150" s="7"/>
      <c r="J150" s="8">
        <v>4636000</v>
      </c>
      <c r="K150" s="8">
        <v>5470480</v>
      </c>
      <c r="L150" s="9">
        <v>43164</v>
      </c>
      <c r="M150" s="7" t="s">
        <v>207</v>
      </c>
      <c r="N150" s="7" t="s">
        <v>117</v>
      </c>
      <c r="O150" s="7"/>
      <c r="P150" s="7"/>
      <c r="Q150" s="7" t="s">
        <v>118</v>
      </c>
      <c r="R150" s="7" t="s">
        <v>55</v>
      </c>
      <c r="S150" s="7" t="s">
        <v>266</v>
      </c>
      <c r="T150" s="7" t="s">
        <v>267</v>
      </c>
      <c r="U150" s="7" t="s">
        <v>121</v>
      </c>
      <c r="V150" s="7"/>
      <c r="W150" s="9">
        <v>43282</v>
      </c>
      <c r="X150" s="7">
        <v>2018</v>
      </c>
      <c r="Y150" s="9">
        <v>43312</v>
      </c>
      <c r="Z150" s="7">
        <v>2018</v>
      </c>
      <c r="AA150" s="7" t="s">
        <v>268</v>
      </c>
      <c r="AB150" s="7"/>
      <c r="AC150" s="22">
        <v>4636000</v>
      </c>
      <c r="AD150" s="22">
        <v>5470480</v>
      </c>
      <c r="AE150" s="22"/>
      <c r="AF150" s="22"/>
      <c r="AG150" s="22"/>
      <c r="AH150" s="22"/>
      <c r="AI150" s="22"/>
      <c r="AJ150" s="22"/>
      <c r="AK150" s="22"/>
      <c r="AL150" s="22"/>
      <c r="AM150" s="22">
        <v>4636000</v>
      </c>
      <c r="AN150" s="22">
        <v>5470480</v>
      </c>
      <c r="AO150" s="22"/>
      <c r="AP150" s="22"/>
      <c r="AQ150" s="22"/>
      <c r="AR150" s="22"/>
      <c r="AS150" s="22"/>
      <c r="AT150" s="22"/>
      <c r="AU150" s="22"/>
      <c r="AV150" s="22"/>
      <c r="AW150" s="7" t="s">
        <v>254</v>
      </c>
      <c r="AX150" s="7" t="s">
        <v>126</v>
      </c>
      <c r="AY150" s="7" t="s">
        <v>232</v>
      </c>
    </row>
    <row r="151" spans="1:51" ht="38.25" outlineLevel="1" x14ac:dyDescent="0.2">
      <c r="A151" s="14" t="s">
        <v>1102</v>
      </c>
      <c r="B151" s="14" t="s">
        <v>134</v>
      </c>
      <c r="C151" s="14">
        <v>1</v>
      </c>
      <c r="D151" s="14" t="s">
        <v>110</v>
      </c>
      <c r="E151" s="14" t="s">
        <v>111</v>
      </c>
      <c r="F151" s="14"/>
      <c r="G151" s="14"/>
      <c r="H151" s="14" t="s">
        <v>1103</v>
      </c>
      <c r="I151" s="14"/>
      <c r="J151" s="18">
        <v>22815474</v>
      </c>
      <c r="K151" s="18">
        <v>26922259.32</v>
      </c>
      <c r="L151" s="23">
        <v>43115</v>
      </c>
      <c r="M151" s="14" t="s">
        <v>182</v>
      </c>
      <c r="N151" s="14"/>
      <c r="O151" s="14"/>
      <c r="P151" s="14"/>
      <c r="Q151" s="14" t="s">
        <v>118</v>
      </c>
      <c r="R151" s="14" t="s">
        <v>453</v>
      </c>
      <c r="S151" s="14" t="s">
        <v>1104</v>
      </c>
      <c r="T151" s="14" t="s">
        <v>1104</v>
      </c>
      <c r="U151" s="14" t="s">
        <v>455</v>
      </c>
      <c r="V151" s="14"/>
      <c r="W151" s="23">
        <v>43160</v>
      </c>
      <c r="X151" s="24">
        <v>2018</v>
      </c>
      <c r="Y151" s="23">
        <v>43830</v>
      </c>
      <c r="Z151" s="14">
        <v>2019</v>
      </c>
      <c r="AA151" s="14" t="s">
        <v>1105</v>
      </c>
      <c r="AB151" s="14"/>
      <c r="AC151" s="15">
        <v>6471780</v>
      </c>
      <c r="AD151" s="15">
        <v>7636700.4000000004</v>
      </c>
      <c r="AE151" s="15">
        <v>16343694</v>
      </c>
      <c r="AF151" s="15">
        <v>19285558.920000002</v>
      </c>
      <c r="AG151" s="15"/>
      <c r="AH151" s="15"/>
      <c r="AI151" s="15"/>
      <c r="AJ151" s="15"/>
      <c r="AK151" s="15"/>
      <c r="AL151" s="15"/>
      <c r="AM151" s="15">
        <v>6471780</v>
      </c>
      <c r="AN151" s="15">
        <v>7636700.4000000004</v>
      </c>
      <c r="AO151" s="15">
        <v>16343694</v>
      </c>
      <c r="AP151" s="15">
        <v>19285558.920000002</v>
      </c>
      <c r="AQ151" s="15"/>
      <c r="AR151" s="15"/>
      <c r="AS151" s="15"/>
      <c r="AT151" s="15"/>
      <c r="AU151" s="15"/>
      <c r="AV151" s="15"/>
      <c r="AW151" s="14" t="s">
        <v>225</v>
      </c>
      <c r="AX151" s="14" t="s">
        <v>744</v>
      </c>
      <c r="AY151" s="14" t="s">
        <v>1106</v>
      </c>
    </row>
    <row r="152" spans="1:51" ht="51" outlineLevel="1" x14ac:dyDescent="0.2">
      <c r="A152" s="7" t="s">
        <v>272</v>
      </c>
      <c r="B152" s="7" t="s">
        <v>134</v>
      </c>
      <c r="C152" s="7">
        <v>1</v>
      </c>
      <c r="D152" s="7" t="s">
        <v>110</v>
      </c>
      <c r="E152" s="7" t="s">
        <v>111</v>
      </c>
      <c r="F152" s="7"/>
      <c r="G152" s="7"/>
      <c r="H152" s="7" t="s">
        <v>273</v>
      </c>
      <c r="I152" s="7"/>
      <c r="J152" s="8">
        <v>5466000</v>
      </c>
      <c r="K152" s="8">
        <v>6449700</v>
      </c>
      <c r="L152" s="9">
        <v>43165</v>
      </c>
      <c r="M152" s="7" t="s">
        <v>116</v>
      </c>
      <c r="N152" s="7" t="s">
        <v>117</v>
      </c>
      <c r="O152" s="7"/>
      <c r="P152" s="7"/>
      <c r="Q152" s="7" t="s">
        <v>118</v>
      </c>
      <c r="R152" s="7" t="s">
        <v>55</v>
      </c>
      <c r="S152" s="7" t="s">
        <v>266</v>
      </c>
      <c r="T152" s="7" t="s">
        <v>267</v>
      </c>
      <c r="U152" s="7" t="s">
        <v>121</v>
      </c>
      <c r="V152" s="7"/>
      <c r="W152" s="9">
        <v>43282</v>
      </c>
      <c r="X152" s="7">
        <v>2018</v>
      </c>
      <c r="Y152" s="9">
        <v>43312</v>
      </c>
      <c r="Z152" s="7">
        <v>2018</v>
      </c>
      <c r="AA152" s="7" t="s">
        <v>274</v>
      </c>
      <c r="AB152" s="7"/>
      <c r="AC152" s="22">
        <v>5466000</v>
      </c>
      <c r="AD152" s="22">
        <v>6449700</v>
      </c>
      <c r="AE152" s="22"/>
      <c r="AF152" s="22"/>
      <c r="AG152" s="22"/>
      <c r="AH152" s="22"/>
      <c r="AI152" s="22"/>
      <c r="AJ152" s="22"/>
      <c r="AK152" s="22"/>
      <c r="AL152" s="22"/>
      <c r="AM152" s="22">
        <v>5466000</v>
      </c>
      <c r="AN152" s="22">
        <v>6449700</v>
      </c>
      <c r="AO152" s="22"/>
      <c r="AP152" s="22"/>
      <c r="AQ152" s="22"/>
      <c r="AR152" s="22"/>
      <c r="AS152" s="22"/>
      <c r="AT152" s="22"/>
      <c r="AU152" s="22"/>
      <c r="AV152" s="22"/>
      <c r="AW152" s="7" t="s">
        <v>142</v>
      </c>
      <c r="AX152" s="7" t="s">
        <v>126</v>
      </c>
      <c r="AY152" s="7" t="s">
        <v>256</v>
      </c>
    </row>
    <row r="153" spans="1:51" ht="38.25" outlineLevel="1" x14ac:dyDescent="0.2">
      <c r="A153" s="7" t="s">
        <v>277</v>
      </c>
      <c r="B153" s="7" t="s">
        <v>134</v>
      </c>
      <c r="C153" s="7">
        <v>1</v>
      </c>
      <c r="D153" s="7" t="s">
        <v>110</v>
      </c>
      <c r="E153" s="7" t="s">
        <v>111</v>
      </c>
      <c r="F153" s="7"/>
      <c r="G153" s="7"/>
      <c r="H153" s="7" t="s">
        <v>278</v>
      </c>
      <c r="I153" s="7"/>
      <c r="J153" s="8">
        <v>6114000</v>
      </c>
      <c r="K153" s="8">
        <v>7213500</v>
      </c>
      <c r="L153" s="9">
        <v>43199</v>
      </c>
      <c r="M153" s="7" t="s">
        <v>116</v>
      </c>
      <c r="N153" s="7" t="s">
        <v>117</v>
      </c>
      <c r="O153" s="7"/>
      <c r="P153" s="7"/>
      <c r="Q153" s="7" t="s">
        <v>118</v>
      </c>
      <c r="R153" s="7" t="s">
        <v>55</v>
      </c>
      <c r="S153" s="7" t="s">
        <v>279</v>
      </c>
      <c r="T153" s="7" t="s">
        <v>280</v>
      </c>
      <c r="U153" s="7" t="s">
        <v>121</v>
      </c>
      <c r="V153" s="7"/>
      <c r="W153" s="9">
        <v>43282</v>
      </c>
      <c r="X153" s="7">
        <v>2018</v>
      </c>
      <c r="Y153" s="9">
        <v>43312</v>
      </c>
      <c r="Z153" s="7">
        <v>2018</v>
      </c>
      <c r="AA153" s="7" t="s">
        <v>281</v>
      </c>
      <c r="AB153" s="7"/>
      <c r="AC153" s="22">
        <v>6114000</v>
      </c>
      <c r="AD153" s="22">
        <v>7213500</v>
      </c>
      <c r="AE153" s="22"/>
      <c r="AF153" s="22"/>
      <c r="AG153" s="22"/>
      <c r="AH153" s="22"/>
      <c r="AI153" s="22"/>
      <c r="AJ153" s="22"/>
      <c r="AK153" s="22"/>
      <c r="AL153" s="22"/>
      <c r="AM153" s="22">
        <v>6114000</v>
      </c>
      <c r="AN153" s="22">
        <v>7213500</v>
      </c>
      <c r="AO153" s="22"/>
      <c r="AP153" s="22"/>
      <c r="AQ153" s="22"/>
      <c r="AR153" s="22"/>
      <c r="AS153" s="22"/>
      <c r="AT153" s="22"/>
      <c r="AU153" s="22"/>
      <c r="AV153" s="22"/>
      <c r="AW153" s="7" t="s">
        <v>142</v>
      </c>
      <c r="AX153" s="7" t="s">
        <v>126</v>
      </c>
      <c r="AY153" s="7" t="s">
        <v>212</v>
      </c>
    </row>
    <row r="154" spans="1:51" ht="51" outlineLevel="1" x14ac:dyDescent="0.2">
      <c r="A154" s="7" t="s">
        <v>1110</v>
      </c>
      <c r="B154" s="7" t="s">
        <v>109</v>
      </c>
      <c r="C154" s="7">
        <v>1</v>
      </c>
      <c r="D154" s="7" t="s">
        <v>110</v>
      </c>
      <c r="E154" s="7" t="s">
        <v>111</v>
      </c>
      <c r="F154" s="7"/>
      <c r="G154" s="7"/>
      <c r="H154" s="7" t="s">
        <v>1111</v>
      </c>
      <c r="I154" s="7"/>
      <c r="J154" s="8">
        <v>2119000</v>
      </c>
      <c r="K154" s="8">
        <v>2500420</v>
      </c>
      <c r="L154" s="9">
        <v>43201</v>
      </c>
      <c r="M154" s="7" t="s">
        <v>207</v>
      </c>
      <c r="N154" s="7" t="s">
        <v>117</v>
      </c>
      <c r="O154" s="7"/>
      <c r="P154" s="7"/>
      <c r="Q154" s="7" t="s">
        <v>118</v>
      </c>
      <c r="R154" s="7" t="s">
        <v>55</v>
      </c>
      <c r="S154" s="7" t="s">
        <v>752</v>
      </c>
      <c r="T154" s="7" t="s">
        <v>1112</v>
      </c>
      <c r="U154" s="7" t="s">
        <v>121</v>
      </c>
      <c r="V154" s="7"/>
      <c r="W154" s="9">
        <v>43282</v>
      </c>
      <c r="X154" s="7">
        <v>2018</v>
      </c>
      <c r="Y154" s="9">
        <v>43343</v>
      </c>
      <c r="Z154" s="7">
        <v>2018</v>
      </c>
      <c r="AA154" s="7" t="s">
        <v>1113</v>
      </c>
      <c r="AB154" s="7"/>
      <c r="AC154" s="22">
        <v>2119000</v>
      </c>
      <c r="AD154" s="22">
        <v>2500420</v>
      </c>
      <c r="AE154" s="22"/>
      <c r="AF154" s="22"/>
      <c r="AG154" s="22"/>
      <c r="AH154" s="22"/>
      <c r="AI154" s="22"/>
      <c r="AJ154" s="22"/>
      <c r="AK154" s="22"/>
      <c r="AL154" s="22"/>
      <c r="AM154" s="22">
        <v>2119000</v>
      </c>
      <c r="AN154" s="22">
        <v>2500420</v>
      </c>
      <c r="AO154" s="22"/>
      <c r="AP154" s="22"/>
      <c r="AQ154" s="22"/>
      <c r="AR154" s="22"/>
      <c r="AS154" s="22"/>
      <c r="AT154" s="22"/>
      <c r="AU154" s="22"/>
      <c r="AV154" s="22"/>
      <c r="AW154" s="7" t="s">
        <v>254</v>
      </c>
      <c r="AX154" s="7" t="s">
        <v>744</v>
      </c>
      <c r="AY154" s="7" t="s">
        <v>212</v>
      </c>
    </row>
    <row r="155" spans="1:51" ht="51" outlineLevel="1" x14ac:dyDescent="0.2">
      <c r="A155" s="7" t="s">
        <v>1118</v>
      </c>
      <c r="B155" s="7" t="s">
        <v>134</v>
      </c>
      <c r="C155" s="7">
        <v>1</v>
      </c>
      <c r="D155" s="7" t="s">
        <v>110</v>
      </c>
      <c r="E155" s="7" t="s">
        <v>111</v>
      </c>
      <c r="F155" s="7"/>
      <c r="G155" s="7"/>
      <c r="H155" s="7" t="s">
        <v>1119</v>
      </c>
      <c r="I155" s="7"/>
      <c r="J155" s="8">
        <v>1087000</v>
      </c>
      <c r="K155" s="8">
        <v>1282000</v>
      </c>
      <c r="L155" s="9">
        <v>43227</v>
      </c>
      <c r="M155" s="7" t="s">
        <v>207</v>
      </c>
      <c r="N155" s="7" t="s">
        <v>117</v>
      </c>
      <c r="O155" s="7"/>
      <c r="P155" s="7"/>
      <c r="Q155" s="7" t="s">
        <v>118</v>
      </c>
      <c r="R155" s="7" t="s">
        <v>55</v>
      </c>
      <c r="S155" s="7" t="s">
        <v>1120</v>
      </c>
      <c r="T155" s="7" t="s">
        <v>1121</v>
      </c>
      <c r="U155" s="7" t="s">
        <v>121</v>
      </c>
      <c r="V155" s="7"/>
      <c r="W155" s="9">
        <v>43282</v>
      </c>
      <c r="X155" s="7">
        <v>2018</v>
      </c>
      <c r="Y155" s="9">
        <v>43343</v>
      </c>
      <c r="Z155" s="7">
        <v>2018</v>
      </c>
      <c r="AA155" s="7" t="s">
        <v>1122</v>
      </c>
      <c r="AB155" s="7"/>
      <c r="AC155" s="22">
        <v>1087000</v>
      </c>
      <c r="AD155" s="22">
        <v>1282000</v>
      </c>
      <c r="AE155" s="22"/>
      <c r="AF155" s="22"/>
      <c r="AG155" s="22"/>
      <c r="AH155" s="22"/>
      <c r="AI155" s="22"/>
      <c r="AJ155" s="22"/>
      <c r="AK155" s="22"/>
      <c r="AL155" s="22"/>
      <c r="AM155" s="22">
        <v>1087000</v>
      </c>
      <c r="AN155" s="22">
        <v>1282000</v>
      </c>
      <c r="AO155" s="22"/>
      <c r="AP155" s="22"/>
      <c r="AQ155" s="22"/>
      <c r="AR155" s="22"/>
      <c r="AS155" s="22"/>
      <c r="AT155" s="22"/>
      <c r="AU155" s="22"/>
      <c r="AV155" s="22"/>
      <c r="AW155" s="7" t="s">
        <v>254</v>
      </c>
      <c r="AX155" s="7" t="s">
        <v>744</v>
      </c>
      <c r="AY155" s="7" t="s">
        <v>1106</v>
      </c>
    </row>
    <row r="156" spans="1:51" ht="63.75" outlineLevel="1" x14ac:dyDescent="0.2">
      <c r="A156" s="7" t="s">
        <v>1127</v>
      </c>
      <c r="B156" s="7" t="s">
        <v>134</v>
      </c>
      <c r="C156" s="7">
        <v>1</v>
      </c>
      <c r="D156" s="7" t="s">
        <v>110</v>
      </c>
      <c r="E156" s="7" t="s">
        <v>111</v>
      </c>
      <c r="F156" s="7"/>
      <c r="G156" s="7"/>
      <c r="H156" s="7" t="s">
        <v>1128</v>
      </c>
      <c r="I156" s="7"/>
      <c r="J156" s="8">
        <v>3883000</v>
      </c>
      <c r="K156" s="8">
        <v>4581940</v>
      </c>
      <c r="L156" s="9">
        <v>43210</v>
      </c>
      <c r="M156" s="7" t="s">
        <v>116</v>
      </c>
      <c r="N156" s="7" t="s">
        <v>117</v>
      </c>
      <c r="O156" s="7"/>
      <c r="P156" s="7"/>
      <c r="Q156" s="7" t="s">
        <v>118</v>
      </c>
      <c r="R156" s="7" t="s">
        <v>55</v>
      </c>
      <c r="S156" s="7" t="s">
        <v>1129</v>
      </c>
      <c r="T156" s="7" t="s">
        <v>1130</v>
      </c>
      <c r="U156" s="7" t="s">
        <v>121</v>
      </c>
      <c r="V156" s="7"/>
      <c r="W156" s="9">
        <v>43282</v>
      </c>
      <c r="X156" s="7">
        <v>2018</v>
      </c>
      <c r="Y156" s="9">
        <v>43343</v>
      </c>
      <c r="Z156" s="7">
        <v>2018</v>
      </c>
      <c r="AA156" s="7" t="s">
        <v>1131</v>
      </c>
      <c r="AB156" s="7"/>
      <c r="AC156" s="22">
        <v>3883000</v>
      </c>
      <c r="AD156" s="22">
        <v>4581940</v>
      </c>
      <c r="AE156" s="22"/>
      <c r="AF156" s="22"/>
      <c r="AG156" s="22"/>
      <c r="AH156" s="22"/>
      <c r="AI156" s="22"/>
      <c r="AJ156" s="22"/>
      <c r="AK156" s="22"/>
      <c r="AL156" s="22"/>
      <c r="AM156" s="22">
        <v>3883000</v>
      </c>
      <c r="AN156" s="22">
        <v>4581940</v>
      </c>
      <c r="AO156" s="22"/>
      <c r="AP156" s="22"/>
      <c r="AQ156" s="22"/>
      <c r="AR156" s="22"/>
      <c r="AS156" s="22"/>
      <c r="AT156" s="22"/>
      <c r="AU156" s="22"/>
      <c r="AV156" s="22"/>
      <c r="AW156" s="7" t="s">
        <v>142</v>
      </c>
      <c r="AX156" s="7" t="s">
        <v>744</v>
      </c>
      <c r="AY156" s="7" t="s">
        <v>340</v>
      </c>
    </row>
    <row r="157" spans="1:51" ht="25.5" outlineLevel="1" x14ac:dyDescent="0.2">
      <c r="A157" s="7" t="s">
        <v>1692</v>
      </c>
      <c r="B157" s="7" t="s">
        <v>134</v>
      </c>
      <c r="C157" s="7">
        <v>1</v>
      </c>
      <c r="D157" s="7" t="s">
        <v>110</v>
      </c>
      <c r="E157" s="7" t="s">
        <v>111</v>
      </c>
      <c r="F157" s="7"/>
      <c r="G157" s="7"/>
      <c r="H157" s="7" t="s">
        <v>1704</v>
      </c>
      <c r="I157" s="7"/>
      <c r="J157" s="8">
        <v>90000000</v>
      </c>
      <c r="K157" s="8">
        <v>90000000</v>
      </c>
      <c r="L157" s="9">
        <v>43243</v>
      </c>
      <c r="M157" s="7" t="s">
        <v>1434</v>
      </c>
      <c r="N157" s="7"/>
      <c r="O157" s="7" t="s">
        <v>1566</v>
      </c>
      <c r="P157" s="7"/>
      <c r="Q157" s="7" t="s">
        <v>118</v>
      </c>
      <c r="R157" s="7" t="s">
        <v>453</v>
      </c>
      <c r="S157" s="7" t="s">
        <v>1694</v>
      </c>
      <c r="T157" s="7" t="s">
        <v>1695</v>
      </c>
      <c r="U157" s="7" t="s">
        <v>455</v>
      </c>
      <c r="V157" s="7"/>
      <c r="W157" s="9">
        <v>43313</v>
      </c>
      <c r="X157" s="7">
        <v>2018</v>
      </c>
      <c r="Y157" s="9">
        <v>44561</v>
      </c>
      <c r="Z157" s="7">
        <v>2021</v>
      </c>
      <c r="AA157" s="7" t="s">
        <v>1696</v>
      </c>
      <c r="AB157" s="7"/>
      <c r="AC157" s="22">
        <v>12575340</v>
      </c>
      <c r="AD157" s="22">
        <v>12575340</v>
      </c>
      <c r="AE157" s="22">
        <v>30000000</v>
      </c>
      <c r="AF157" s="22">
        <v>30000000</v>
      </c>
      <c r="AG157" s="22">
        <v>30000000</v>
      </c>
      <c r="AH157" s="22">
        <v>30000000</v>
      </c>
      <c r="AI157" s="22">
        <v>17424660</v>
      </c>
      <c r="AJ157" s="22">
        <v>17424660</v>
      </c>
      <c r="AK157" s="22"/>
      <c r="AL157" s="22"/>
      <c r="AM157" s="22">
        <v>12575340</v>
      </c>
      <c r="AN157" s="22">
        <v>12575340</v>
      </c>
      <c r="AO157" s="22">
        <v>30000000</v>
      </c>
      <c r="AP157" s="22">
        <v>30000000</v>
      </c>
      <c r="AQ157" s="22">
        <v>30000000</v>
      </c>
      <c r="AR157" s="22">
        <v>30000000</v>
      </c>
      <c r="AS157" s="22">
        <v>17424660</v>
      </c>
      <c r="AT157" s="22">
        <v>17424660</v>
      </c>
      <c r="AU157" s="22"/>
      <c r="AV157" s="22"/>
      <c r="AW157" s="7" t="s">
        <v>1698</v>
      </c>
      <c r="AX157" s="7" t="s">
        <v>1069</v>
      </c>
      <c r="AY157" s="7" t="s">
        <v>1699</v>
      </c>
    </row>
    <row r="158" spans="1:51" ht="51" outlineLevel="1" x14ac:dyDescent="0.2">
      <c r="A158" s="7" t="s">
        <v>1135</v>
      </c>
      <c r="B158" s="7" t="s">
        <v>134</v>
      </c>
      <c r="C158" s="7">
        <v>1</v>
      </c>
      <c r="D158" s="7" t="s">
        <v>110</v>
      </c>
      <c r="E158" s="7" t="s">
        <v>111</v>
      </c>
      <c r="F158" s="7"/>
      <c r="G158" s="7"/>
      <c r="H158" s="7" t="s">
        <v>1136</v>
      </c>
      <c r="I158" s="7"/>
      <c r="J158" s="8">
        <v>989000</v>
      </c>
      <c r="K158" s="8">
        <v>1167020</v>
      </c>
      <c r="L158" s="9">
        <v>43227</v>
      </c>
      <c r="M158" s="7" t="s">
        <v>207</v>
      </c>
      <c r="N158" s="7" t="s">
        <v>117</v>
      </c>
      <c r="O158" s="7"/>
      <c r="P158" s="7"/>
      <c r="Q158" s="7" t="s">
        <v>118</v>
      </c>
      <c r="R158" s="7" t="s">
        <v>55</v>
      </c>
      <c r="S158" s="7" t="s">
        <v>223</v>
      </c>
      <c r="T158" s="7" t="s">
        <v>1137</v>
      </c>
      <c r="U158" s="7" t="s">
        <v>121</v>
      </c>
      <c r="V158" s="7"/>
      <c r="W158" s="9">
        <v>43282</v>
      </c>
      <c r="X158" s="7">
        <v>2018</v>
      </c>
      <c r="Y158" s="9">
        <v>43343</v>
      </c>
      <c r="Z158" s="7">
        <v>2018</v>
      </c>
      <c r="AA158" s="7" t="s">
        <v>1122</v>
      </c>
      <c r="AB158" s="7"/>
      <c r="AC158" s="22">
        <v>989000</v>
      </c>
      <c r="AD158" s="22">
        <v>1167020</v>
      </c>
      <c r="AE158" s="22"/>
      <c r="AF158" s="22"/>
      <c r="AG158" s="22"/>
      <c r="AH158" s="22"/>
      <c r="AI158" s="22"/>
      <c r="AJ158" s="22"/>
      <c r="AK158" s="22"/>
      <c r="AL158" s="22"/>
      <c r="AM158" s="22">
        <v>989000</v>
      </c>
      <c r="AN158" s="22">
        <v>1167020</v>
      </c>
      <c r="AO158" s="22"/>
      <c r="AP158" s="22"/>
      <c r="AQ158" s="22"/>
      <c r="AR158" s="22"/>
      <c r="AS158" s="22"/>
      <c r="AT158" s="22"/>
      <c r="AU158" s="22"/>
      <c r="AV158" s="22"/>
      <c r="AW158" s="7" t="s">
        <v>254</v>
      </c>
      <c r="AX158" s="7" t="s">
        <v>744</v>
      </c>
      <c r="AY158" s="7" t="s">
        <v>232</v>
      </c>
    </row>
    <row r="159" spans="1:51" ht="38.25" outlineLevel="1" x14ac:dyDescent="0.2">
      <c r="A159" s="7" t="s">
        <v>1144</v>
      </c>
      <c r="B159" s="7" t="s">
        <v>134</v>
      </c>
      <c r="C159" s="7">
        <v>1</v>
      </c>
      <c r="D159" s="7" t="s">
        <v>110</v>
      </c>
      <c r="E159" s="7" t="s">
        <v>111</v>
      </c>
      <c r="F159" s="7"/>
      <c r="G159" s="7"/>
      <c r="H159" s="7" t="s">
        <v>1145</v>
      </c>
      <c r="I159" s="7"/>
      <c r="J159" s="8">
        <v>2542000</v>
      </c>
      <c r="K159" s="8">
        <v>2999000.68</v>
      </c>
      <c r="L159" s="9">
        <v>43200</v>
      </c>
      <c r="M159" s="7" t="s">
        <v>207</v>
      </c>
      <c r="N159" s="7" t="s">
        <v>117</v>
      </c>
      <c r="O159" s="7"/>
      <c r="P159" s="7"/>
      <c r="Q159" s="7" t="s">
        <v>118</v>
      </c>
      <c r="R159" s="7" t="s">
        <v>55</v>
      </c>
      <c r="S159" s="7" t="s">
        <v>650</v>
      </c>
      <c r="T159" s="7" t="s">
        <v>650</v>
      </c>
      <c r="U159" s="7" t="s">
        <v>121</v>
      </c>
      <c r="V159" s="7"/>
      <c r="W159" s="9">
        <v>43282</v>
      </c>
      <c r="X159" s="7">
        <v>2018</v>
      </c>
      <c r="Y159" s="9">
        <v>43343</v>
      </c>
      <c r="Z159" s="7">
        <v>2018</v>
      </c>
      <c r="AA159" s="7" t="s">
        <v>1074</v>
      </c>
      <c r="AB159" s="7"/>
      <c r="AC159" s="22">
        <v>2542000</v>
      </c>
      <c r="AD159" s="22">
        <v>2999000.68</v>
      </c>
      <c r="AE159" s="22"/>
      <c r="AF159" s="22"/>
      <c r="AG159" s="22"/>
      <c r="AH159" s="22"/>
      <c r="AI159" s="22"/>
      <c r="AJ159" s="22"/>
      <c r="AK159" s="22"/>
      <c r="AL159" s="22"/>
      <c r="AM159" s="22">
        <v>2542000</v>
      </c>
      <c r="AN159" s="22">
        <v>2999000.68</v>
      </c>
      <c r="AO159" s="22"/>
      <c r="AP159" s="22"/>
      <c r="AQ159" s="22"/>
      <c r="AR159" s="22"/>
      <c r="AS159" s="22"/>
      <c r="AT159" s="22"/>
      <c r="AU159" s="22"/>
      <c r="AV159" s="22"/>
      <c r="AW159" s="7" t="s">
        <v>254</v>
      </c>
      <c r="AX159" s="7" t="s">
        <v>744</v>
      </c>
      <c r="AY159" s="7" t="s">
        <v>1115</v>
      </c>
    </row>
    <row r="160" spans="1:51" ht="51" outlineLevel="1" x14ac:dyDescent="0.2">
      <c r="A160" s="7" t="s">
        <v>1150</v>
      </c>
      <c r="B160" s="7" t="s">
        <v>109</v>
      </c>
      <c r="C160" s="7">
        <v>1</v>
      </c>
      <c r="D160" s="7" t="s">
        <v>110</v>
      </c>
      <c r="E160" s="7" t="s">
        <v>111</v>
      </c>
      <c r="F160" s="7"/>
      <c r="G160" s="7"/>
      <c r="H160" s="7" t="s">
        <v>1151</v>
      </c>
      <c r="I160" s="7"/>
      <c r="J160" s="8">
        <v>293000</v>
      </c>
      <c r="K160" s="8">
        <v>345000</v>
      </c>
      <c r="L160" s="9">
        <v>43228</v>
      </c>
      <c r="M160" s="7" t="s">
        <v>207</v>
      </c>
      <c r="N160" s="7" t="s">
        <v>117</v>
      </c>
      <c r="O160" s="7"/>
      <c r="P160" s="7"/>
      <c r="Q160" s="7" t="s">
        <v>118</v>
      </c>
      <c r="R160" s="7" t="s">
        <v>55</v>
      </c>
      <c r="S160" s="7" t="s">
        <v>1152</v>
      </c>
      <c r="T160" s="7" t="s">
        <v>1152</v>
      </c>
      <c r="U160" s="7" t="s">
        <v>121</v>
      </c>
      <c r="V160" s="7"/>
      <c r="W160" s="9">
        <v>43282</v>
      </c>
      <c r="X160" s="7">
        <v>2018</v>
      </c>
      <c r="Y160" s="9">
        <v>43343</v>
      </c>
      <c r="Z160" s="7">
        <v>2018</v>
      </c>
      <c r="AA160" s="7" t="s">
        <v>1153</v>
      </c>
      <c r="AB160" s="7"/>
      <c r="AC160" s="22">
        <v>293000</v>
      </c>
      <c r="AD160" s="22">
        <v>345000</v>
      </c>
      <c r="AE160" s="22"/>
      <c r="AF160" s="22"/>
      <c r="AG160" s="22"/>
      <c r="AH160" s="22"/>
      <c r="AI160" s="22"/>
      <c r="AJ160" s="22"/>
      <c r="AK160" s="22"/>
      <c r="AL160" s="22"/>
      <c r="AM160" s="22">
        <v>293000</v>
      </c>
      <c r="AN160" s="22">
        <v>345000</v>
      </c>
      <c r="AO160" s="22"/>
      <c r="AP160" s="22"/>
      <c r="AQ160" s="22"/>
      <c r="AR160" s="22"/>
      <c r="AS160" s="22"/>
      <c r="AT160" s="22"/>
      <c r="AU160" s="22"/>
      <c r="AV160" s="22"/>
      <c r="AW160" s="7" t="s">
        <v>254</v>
      </c>
      <c r="AX160" s="7" t="s">
        <v>744</v>
      </c>
      <c r="AY160" s="7" t="s">
        <v>212</v>
      </c>
    </row>
    <row r="161" spans="1:51" ht="51" outlineLevel="1" x14ac:dyDescent="0.2">
      <c r="A161" s="7" t="s">
        <v>1705</v>
      </c>
      <c r="B161" s="7" t="s">
        <v>109</v>
      </c>
      <c r="C161" s="7">
        <v>1</v>
      </c>
      <c r="D161" s="7" t="s">
        <v>110</v>
      </c>
      <c r="E161" s="7" t="s">
        <v>111</v>
      </c>
      <c r="F161" s="7"/>
      <c r="G161" s="7"/>
      <c r="H161" s="7" t="s">
        <v>1706</v>
      </c>
      <c r="I161" s="7"/>
      <c r="J161" s="8">
        <v>2001035</v>
      </c>
      <c r="K161" s="8">
        <v>2361221.2999999998</v>
      </c>
      <c r="L161" s="9">
        <v>43230</v>
      </c>
      <c r="M161" s="7" t="s">
        <v>207</v>
      </c>
      <c r="N161" s="7" t="s">
        <v>117</v>
      </c>
      <c r="O161" s="7"/>
      <c r="P161" s="7"/>
      <c r="Q161" s="7" t="s">
        <v>118</v>
      </c>
      <c r="R161" s="7" t="s">
        <v>55</v>
      </c>
      <c r="S161" s="7" t="s">
        <v>1707</v>
      </c>
      <c r="T161" s="7" t="s">
        <v>1708</v>
      </c>
      <c r="U161" s="7" t="s">
        <v>121</v>
      </c>
      <c r="V161" s="7"/>
      <c r="W161" s="9">
        <v>43282</v>
      </c>
      <c r="X161" s="7">
        <v>2018</v>
      </c>
      <c r="Y161" s="9">
        <v>43343</v>
      </c>
      <c r="Z161" s="7">
        <v>2018</v>
      </c>
      <c r="AA161" s="7" t="s">
        <v>1709</v>
      </c>
      <c r="AB161" s="7"/>
      <c r="AC161" s="22">
        <v>2001035</v>
      </c>
      <c r="AD161" s="22">
        <v>2361221.2999999998</v>
      </c>
      <c r="AE161" s="22"/>
      <c r="AF161" s="22"/>
      <c r="AG161" s="22"/>
      <c r="AH161" s="22"/>
      <c r="AI161" s="22"/>
      <c r="AJ161" s="22"/>
      <c r="AK161" s="22"/>
      <c r="AL161" s="22"/>
      <c r="AM161" s="22">
        <v>2001035</v>
      </c>
      <c r="AN161" s="22">
        <v>2361221.2999999998</v>
      </c>
      <c r="AO161" s="22"/>
      <c r="AP161" s="22"/>
      <c r="AQ161" s="22"/>
      <c r="AR161" s="22"/>
      <c r="AS161" s="22"/>
      <c r="AT161" s="22"/>
      <c r="AU161" s="22"/>
      <c r="AV161" s="22"/>
      <c r="AW161" s="7" t="s">
        <v>254</v>
      </c>
      <c r="AX161" s="7" t="s">
        <v>1162</v>
      </c>
      <c r="AY161" s="7" t="s">
        <v>212</v>
      </c>
    </row>
    <row r="162" spans="1:51" ht="51" outlineLevel="1" x14ac:dyDescent="0.2">
      <c r="A162" s="7" t="s">
        <v>1156</v>
      </c>
      <c r="B162" s="7" t="s">
        <v>109</v>
      </c>
      <c r="C162" s="7">
        <v>1</v>
      </c>
      <c r="D162" s="7" t="s">
        <v>110</v>
      </c>
      <c r="E162" s="7" t="s">
        <v>111</v>
      </c>
      <c r="F162" s="7"/>
      <c r="G162" s="7"/>
      <c r="H162" s="7" t="s">
        <v>1157</v>
      </c>
      <c r="I162" s="7"/>
      <c r="J162" s="8">
        <v>3269000</v>
      </c>
      <c r="K162" s="8">
        <v>3857520.3</v>
      </c>
      <c r="L162" s="9">
        <v>43231</v>
      </c>
      <c r="M162" s="7" t="s">
        <v>207</v>
      </c>
      <c r="N162" s="7" t="s">
        <v>117</v>
      </c>
      <c r="O162" s="7"/>
      <c r="P162" s="7"/>
      <c r="Q162" s="7" t="s">
        <v>118</v>
      </c>
      <c r="R162" s="7" t="s">
        <v>55</v>
      </c>
      <c r="S162" s="7" t="s">
        <v>1158</v>
      </c>
      <c r="T162" s="7" t="s">
        <v>1159</v>
      </c>
      <c r="U162" s="7" t="s">
        <v>121</v>
      </c>
      <c r="V162" s="7"/>
      <c r="W162" s="9">
        <v>43282</v>
      </c>
      <c r="X162" s="7">
        <v>2018</v>
      </c>
      <c r="Y162" s="9">
        <v>43343</v>
      </c>
      <c r="Z162" s="7">
        <v>2018</v>
      </c>
      <c r="AA162" s="7" t="s">
        <v>1161</v>
      </c>
      <c r="AB162" s="7"/>
      <c r="AC162" s="22">
        <v>3269000</v>
      </c>
      <c r="AD162" s="22">
        <v>3857520.3</v>
      </c>
      <c r="AE162" s="22"/>
      <c r="AF162" s="22"/>
      <c r="AG162" s="22"/>
      <c r="AH162" s="22"/>
      <c r="AI162" s="22"/>
      <c r="AJ162" s="22"/>
      <c r="AK162" s="22"/>
      <c r="AL162" s="22"/>
      <c r="AM162" s="22">
        <v>3269000</v>
      </c>
      <c r="AN162" s="22">
        <v>3857520.3</v>
      </c>
      <c r="AO162" s="22"/>
      <c r="AP162" s="22"/>
      <c r="AQ162" s="22"/>
      <c r="AR162" s="22"/>
      <c r="AS162" s="22"/>
      <c r="AT162" s="22"/>
      <c r="AU162" s="22"/>
      <c r="AV162" s="22"/>
      <c r="AW162" s="7" t="s">
        <v>254</v>
      </c>
      <c r="AX162" s="7" t="s">
        <v>1162</v>
      </c>
      <c r="AY162" s="7" t="s">
        <v>1163</v>
      </c>
    </row>
    <row r="163" spans="1:51" ht="51" outlineLevel="1" x14ac:dyDescent="0.2">
      <c r="A163" s="7" t="s">
        <v>912</v>
      </c>
      <c r="B163" s="7" t="s">
        <v>134</v>
      </c>
      <c r="C163" s="7">
        <v>1</v>
      </c>
      <c r="D163" s="7" t="s">
        <v>110</v>
      </c>
      <c r="E163" s="7" t="s">
        <v>111</v>
      </c>
      <c r="F163" s="7"/>
      <c r="G163" s="7"/>
      <c r="H163" s="7" t="s">
        <v>913</v>
      </c>
      <c r="I163" s="7"/>
      <c r="J163" s="8">
        <v>2280270.75</v>
      </c>
      <c r="K163" s="8">
        <v>2690719.49</v>
      </c>
      <c r="L163" s="9">
        <v>43252</v>
      </c>
      <c r="M163" s="7" t="s">
        <v>116</v>
      </c>
      <c r="N163" s="7"/>
      <c r="O163" s="7"/>
      <c r="P163" s="7"/>
      <c r="Q163" s="7" t="s">
        <v>118</v>
      </c>
      <c r="R163" s="7" t="s">
        <v>55</v>
      </c>
      <c r="S163" s="7" t="s">
        <v>914</v>
      </c>
      <c r="T163" s="7" t="s">
        <v>914</v>
      </c>
      <c r="U163" s="7" t="s">
        <v>121</v>
      </c>
      <c r="V163" s="7"/>
      <c r="W163" s="9">
        <v>43282</v>
      </c>
      <c r="X163" s="7">
        <v>2018</v>
      </c>
      <c r="Y163" s="9">
        <v>43343</v>
      </c>
      <c r="Z163" s="7">
        <v>2018</v>
      </c>
      <c r="AA163" s="7" t="s">
        <v>915</v>
      </c>
      <c r="AB163" s="7"/>
      <c r="AC163" s="22">
        <v>2280270.75</v>
      </c>
      <c r="AD163" s="22">
        <v>2690719.49</v>
      </c>
      <c r="AE163" s="22"/>
      <c r="AF163" s="22"/>
      <c r="AG163" s="22"/>
      <c r="AH163" s="22"/>
      <c r="AI163" s="22"/>
      <c r="AJ163" s="22"/>
      <c r="AK163" s="22"/>
      <c r="AL163" s="22"/>
      <c r="AM163" s="22">
        <v>2280270.75</v>
      </c>
      <c r="AN163" s="22">
        <v>2690719.49</v>
      </c>
      <c r="AO163" s="22"/>
      <c r="AP163" s="22"/>
      <c r="AQ163" s="22"/>
      <c r="AR163" s="22"/>
      <c r="AS163" s="22"/>
      <c r="AT163" s="22"/>
      <c r="AU163" s="22"/>
      <c r="AV163" s="22"/>
      <c r="AW163" s="7" t="s">
        <v>142</v>
      </c>
      <c r="AX163" s="7" t="s">
        <v>744</v>
      </c>
      <c r="AY163" s="7" t="s">
        <v>916</v>
      </c>
    </row>
    <row r="164" spans="1:51" ht="38.25" outlineLevel="1" x14ac:dyDescent="0.2">
      <c r="A164" s="7" t="s">
        <v>1171</v>
      </c>
      <c r="B164" s="7" t="s">
        <v>214</v>
      </c>
      <c r="C164" s="7">
        <v>1</v>
      </c>
      <c r="D164" s="7" t="s">
        <v>110</v>
      </c>
      <c r="E164" s="7" t="s">
        <v>111</v>
      </c>
      <c r="F164" s="7"/>
      <c r="G164" s="7"/>
      <c r="H164" s="7" t="s">
        <v>1172</v>
      </c>
      <c r="I164" s="7"/>
      <c r="J164" s="8">
        <v>2716000</v>
      </c>
      <c r="K164" s="8">
        <v>3203840</v>
      </c>
      <c r="L164" s="9">
        <v>43179</v>
      </c>
      <c r="M164" s="7" t="s">
        <v>207</v>
      </c>
      <c r="N164" s="7" t="s">
        <v>117</v>
      </c>
      <c r="O164" s="7"/>
      <c r="P164" s="7"/>
      <c r="Q164" s="7" t="s">
        <v>118</v>
      </c>
      <c r="R164" s="7" t="s">
        <v>55</v>
      </c>
      <c r="S164" s="7" t="s">
        <v>1173</v>
      </c>
      <c r="T164" s="7" t="s">
        <v>1174</v>
      </c>
      <c r="U164" s="7" t="s">
        <v>121</v>
      </c>
      <c r="V164" s="7"/>
      <c r="W164" s="9">
        <v>43282</v>
      </c>
      <c r="X164" s="7">
        <v>2018</v>
      </c>
      <c r="Y164" s="9">
        <v>43343</v>
      </c>
      <c r="Z164" s="7">
        <v>2018</v>
      </c>
      <c r="AA164" s="7" t="s">
        <v>1175</v>
      </c>
      <c r="AB164" s="7"/>
      <c r="AC164" s="22">
        <v>2716000</v>
      </c>
      <c r="AD164" s="22">
        <v>3203840</v>
      </c>
      <c r="AE164" s="22"/>
      <c r="AF164" s="22"/>
      <c r="AG164" s="22"/>
      <c r="AH164" s="22"/>
      <c r="AI164" s="22"/>
      <c r="AJ164" s="22"/>
      <c r="AK164" s="22"/>
      <c r="AL164" s="22"/>
      <c r="AM164" s="22">
        <v>2716000</v>
      </c>
      <c r="AN164" s="22">
        <v>3203840</v>
      </c>
      <c r="AO164" s="22"/>
      <c r="AP164" s="22"/>
      <c r="AQ164" s="22"/>
      <c r="AR164" s="22"/>
      <c r="AS164" s="22"/>
      <c r="AT164" s="22"/>
      <c r="AU164" s="22"/>
      <c r="AV164" s="22"/>
      <c r="AW164" s="7" t="s">
        <v>254</v>
      </c>
      <c r="AX164" s="7" t="s">
        <v>744</v>
      </c>
      <c r="AY164" s="7" t="s">
        <v>212</v>
      </c>
    </row>
    <row r="165" spans="1:51" ht="38.25" outlineLevel="1" x14ac:dyDescent="0.2">
      <c r="A165" s="7" t="s">
        <v>917</v>
      </c>
      <c r="B165" s="7" t="s">
        <v>134</v>
      </c>
      <c r="C165" s="7">
        <v>1</v>
      </c>
      <c r="D165" s="7" t="s">
        <v>110</v>
      </c>
      <c r="E165" s="7" t="s">
        <v>111</v>
      </c>
      <c r="F165" s="7"/>
      <c r="G165" s="7"/>
      <c r="H165" s="7" t="s">
        <v>918</v>
      </c>
      <c r="I165" s="7"/>
      <c r="J165" s="8">
        <v>205884.64</v>
      </c>
      <c r="K165" s="8">
        <v>242943.88</v>
      </c>
      <c r="L165" s="9">
        <v>43252</v>
      </c>
      <c r="M165" s="7" t="s">
        <v>116</v>
      </c>
      <c r="N165" s="7"/>
      <c r="O165" s="7"/>
      <c r="P165" s="7"/>
      <c r="Q165" s="7" t="s">
        <v>118</v>
      </c>
      <c r="R165" s="7" t="s">
        <v>55</v>
      </c>
      <c r="S165" s="7" t="s">
        <v>919</v>
      </c>
      <c r="T165" s="7" t="s">
        <v>920</v>
      </c>
      <c r="U165" s="7" t="s">
        <v>121</v>
      </c>
      <c r="V165" s="7"/>
      <c r="W165" s="9">
        <v>43282</v>
      </c>
      <c r="X165" s="7">
        <v>2018</v>
      </c>
      <c r="Y165" s="9">
        <v>43435</v>
      </c>
      <c r="Z165" s="7">
        <v>2018</v>
      </c>
      <c r="AA165" s="7" t="s">
        <v>921</v>
      </c>
      <c r="AB165" s="7"/>
      <c r="AC165" s="22">
        <v>205884.64</v>
      </c>
      <c r="AD165" s="22">
        <v>242943.88</v>
      </c>
      <c r="AE165" s="22"/>
      <c r="AF165" s="22"/>
      <c r="AG165" s="22"/>
      <c r="AH165" s="22"/>
      <c r="AI165" s="22"/>
      <c r="AJ165" s="22"/>
      <c r="AK165" s="22"/>
      <c r="AL165" s="22"/>
      <c r="AM165" s="22">
        <v>205884.64</v>
      </c>
      <c r="AN165" s="22">
        <v>242943.88</v>
      </c>
      <c r="AO165" s="22"/>
      <c r="AP165" s="22"/>
      <c r="AQ165" s="22"/>
      <c r="AR165" s="22"/>
      <c r="AS165" s="22"/>
      <c r="AT165" s="22"/>
      <c r="AU165" s="22"/>
      <c r="AV165" s="22"/>
      <c r="AW165" s="7" t="s">
        <v>142</v>
      </c>
      <c r="AX165" s="7" t="s">
        <v>744</v>
      </c>
      <c r="AY165" s="7" t="s">
        <v>744</v>
      </c>
    </row>
    <row r="166" spans="1:51" ht="38.25" outlineLevel="1" x14ac:dyDescent="0.2">
      <c r="A166" s="14" t="s">
        <v>1179</v>
      </c>
      <c r="B166" s="14" t="s">
        <v>134</v>
      </c>
      <c r="C166" s="14">
        <v>1</v>
      </c>
      <c r="D166" s="14" t="s">
        <v>110</v>
      </c>
      <c r="E166" s="14" t="s">
        <v>111</v>
      </c>
      <c r="F166" s="14"/>
      <c r="G166" s="14"/>
      <c r="H166" s="14" t="s">
        <v>1180</v>
      </c>
      <c r="I166" s="14"/>
      <c r="J166" s="18">
        <v>13234470.5</v>
      </c>
      <c r="K166" s="18">
        <v>15616675.189999999</v>
      </c>
      <c r="L166" s="23">
        <v>43115</v>
      </c>
      <c r="M166" s="14" t="s">
        <v>182</v>
      </c>
      <c r="N166" s="14"/>
      <c r="O166" s="14"/>
      <c r="P166" s="14"/>
      <c r="Q166" s="14" t="s">
        <v>118</v>
      </c>
      <c r="R166" s="14" t="s">
        <v>453</v>
      </c>
      <c r="S166" s="14" t="s">
        <v>1104</v>
      </c>
      <c r="T166" s="14" t="s">
        <v>1104</v>
      </c>
      <c r="U166" s="14" t="s">
        <v>455</v>
      </c>
      <c r="V166" s="14"/>
      <c r="W166" s="23">
        <v>43160</v>
      </c>
      <c r="X166" s="24">
        <v>2018</v>
      </c>
      <c r="Y166" s="23">
        <v>43830</v>
      </c>
      <c r="Z166" s="14">
        <v>2019</v>
      </c>
      <c r="AA166" s="14" t="s">
        <v>1181</v>
      </c>
      <c r="AB166" s="14"/>
      <c r="AC166" s="15">
        <v>6934936</v>
      </c>
      <c r="AD166" s="15">
        <v>8183224.4800000004</v>
      </c>
      <c r="AE166" s="15">
        <v>6299534.5</v>
      </c>
      <c r="AF166" s="15">
        <v>7433450.71</v>
      </c>
      <c r="AG166" s="15"/>
      <c r="AH166" s="15"/>
      <c r="AI166" s="15"/>
      <c r="AJ166" s="15"/>
      <c r="AK166" s="15"/>
      <c r="AL166" s="15"/>
      <c r="AM166" s="15">
        <v>6934936</v>
      </c>
      <c r="AN166" s="15">
        <v>8183224.4800000004</v>
      </c>
      <c r="AO166" s="15">
        <v>6299534.5</v>
      </c>
      <c r="AP166" s="15">
        <v>7433450.71</v>
      </c>
      <c r="AQ166" s="15"/>
      <c r="AR166" s="15"/>
      <c r="AS166" s="15"/>
      <c r="AT166" s="15"/>
      <c r="AU166" s="15"/>
      <c r="AV166" s="15"/>
      <c r="AW166" s="14" t="s">
        <v>1182</v>
      </c>
      <c r="AX166" s="14" t="s">
        <v>744</v>
      </c>
      <c r="AY166" s="14" t="s">
        <v>212</v>
      </c>
    </row>
    <row r="167" spans="1:51" ht="51" outlineLevel="1" x14ac:dyDescent="0.2">
      <c r="A167" s="7" t="s">
        <v>922</v>
      </c>
      <c r="B167" s="7" t="s">
        <v>134</v>
      </c>
      <c r="C167" s="7">
        <v>1</v>
      </c>
      <c r="D167" s="7" t="s">
        <v>110</v>
      </c>
      <c r="E167" s="7" t="s">
        <v>111</v>
      </c>
      <c r="F167" s="7"/>
      <c r="G167" s="7"/>
      <c r="H167" s="7" t="s">
        <v>923</v>
      </c>
      <c r="I167" s="7"/>
      <c r="J167" s="8">
        <v>314000</v>
      </c>
      <c r="K167" s="8">
        <v>366980</v>
      </c>
      <c r="L167" s="9">
        <v>43252</v>
      </c>
      <c r="M167" s="7" t="s">
        <v>116</v>
      </c>
      <c r="N167" s="7"/>
      <c r="O167" s="7"/>
      <c r="P167" s="7"/>
      <c r="Q167" s="7" t="s">
        <v>118</v>
      </c>
      <c r="R167" s="7" t="s">
        <v>55</v>
      </c>
      <c r="S167" s="7" t="s">
        <v>919</v>
      </c>
      <c r="T167" s="7" t="s">
        <v>924</v>
      </c>
      <c r="U167" s="7" t="s">
        <v>121</v>
      </c>
      <c r="V167" s="7"/>
      <c r="W167" s="9">
        <v>43313</v>
      </c>
      <c r="X167" s="7">
        <v>2018</v>
      </c>
      <c r="Y167" s="9">
        <v>43373</v>
      </c>
      <c r="Z167" s="7">
        <v>2018</v>
      </c>
      <c r="AA167" s="7" t="s">
        <v>925</v>
      </c>
      <c r="AB167" s="7"/>
      <c r="AC167" s="22">
        <v>314000</v>
      </c>
      <c r="AD167" s="22">
        <v>366980</v>
      </c>
      <c r="AE167" s="22"/>
      <c r="AF167" s="22"/>
      <c r="AG167" s="22"/>
      <c r="AH167" s="22"/>
      <c r="AI167" s="22"/>
      <c r="AJ167" s="22"/>
      <c r="AK167" s="22"/>
      <c r="AL167" s="22"/>
      <c r="AM167" s="22">
        <v>314000</v>
      </c>
      <c r="AN167" s="22">
        <v>366980</v>
      </c>
      <c r="AO167" s="22"/>
      <c r="AP167" s="22"/>
      <c r="AQ167" s="22"/>
      <c r="AR167" s="22"/>
      <c r="AS167" s="22"/>
      <c r="AT167" s="22"/>
      <c r="AU167" s="22"/>
      <c r="AV167" s="22"/>
      <c r="AW167" s="7" t="s">
        <v>142</v>
      </c>
      <c r="AX167" s="7" t="s">
        <v>926</v>
      </c>
      <c r="AY167" s="7" t="s">
        <v>186</v>
      </c>
    </row>
    <row r="168" spans="1:51" ht="38.25" outlineLevel="1" x14ac:dyDescent="0.2">
      <c r="A168" s="7" t="s">
        <v>927</v>
      </c>
      <c r="B168" s="7" t="s">
        <v>134</v>
      </c>
      <c r="C168" s="7">
        <v>1</v>
      </c>
      <c r="D168" s="7" t="s">
        <v>110</v>
      </c>
      <c r="E168" s="7" t="s">
        <v>111</v>
      </c>
      <c r="F168" s="7"/>
      <c r="G168" s="7"/>
      <c r="H168" s="7" t="s">
        <v>928</v>
      </c>
      <c r="I168" s="7"/>
      <c r="J168" s="8">
        <v>700000</v>
      </c>
      <c r="K168" s="8">
        <v>826000</v>
      </c>
      <c r="L168" s="9">
        <v>43252</v>
      </c>
      <c r="M168" s="7" t="s">
        <v>116</v>
      </c>
      <c r="N168" s="7" t="s">
        <v>117</v>
      </c>
      <c r="O168" s="7"/>
      <c r="P168" s="7"/>
      <c r="Q168" s="7" t="s">
        <v>118</v>
      </c>
      <c r="R168" s="7" t="s">
        <v>55</v>
      </c>
      <c r="S168" s="7" t="s">
        <v>788</v>
      </c>
      <c r="T168" s="7" t="s">
        <v>929</v>
      </c>
      <c r="U168" s="7" t="s">
        <v>121</v>
      </c>
      <c r="V168" s="7"/>
      <c r="W168" s="9">
        <v>43313</v>
      </c>
      <c r="X168" s="7">
        <v>2018</v>
      </c>
      <c r="Y168" s="9">
        <v>43465</v>
      </c>
      <c r="Z168" s="7">
        <v>2018</v>
      </c>
      <c r="AA168" s="7" t="s">
        <v>930</v>
      </c>
      <c r="AB168" s="7"/>
      <c r="AC168" s="22">
        <v>700000</v>
      </c>
      <c r="AD168" s="22">
        <v>826000</v>
      </c>
      <c r="AE168" s="22"/>
      <c r="AF168" s="22"/>
      <c r="AG168" s="22"/>
      <c r="AH168" s="22"/>
      <c r="AI168" s="22"/>
      <c r="AJ168" s="22"/>
      <c r="AK168" s="22"/>
      <c r="AL168" s="22"/>
      <c r="AM168" s="22">
        <v>700000</v>
      </c>
      <c r="AN168" s="22">
        <v>826000</v>
      </c>
      <c r="AO168" s="22"/>
      <c r="AP168" s="22"/>
      <c r="AQ168" s="22"/>
      <c r="AR168" s="22"/>
      <c r="AS168" s="22"/>
      <c r="AT168" s="22"/>
      <c r="AU168" s="22"/>
      <c r="AV168" s="22"/>
      <c r="AW168" s="7" t="s">
        <v>142</v>
      </c>
      <c r="AX168" s="7" t="s">
        <v>926</v>
      </c>
      <c r="AY168" s="7" t="s">
        <v>186</v>
      </c>
    </row>
    <row r="169" spans="1:51" ht="51" outlineLevel="1" x14ac:dyDescent="0.2">
      <c r="A169" s="7" t="s">
        <v>1186</v>
      </c>
      <c r="B169" s="7" t="s">
        <v>134</v>
      </c>
      <c r="C169" s="7">
        <v>1</v>
      </c>
      <c r="D169" s="7" t="s">
        <v>110</v>
      </c>
      <c r="E169" s="7" t="s">
        <v>111</v>
      </c>
      <c r="F169" s="7"/>
      <c r="G169" s="7"/>
      <c r="H169" s="7" t="s">
        <v>1187</v>
      </c>
      <c r="I169" s="7"/>
      <c r="J169" s="8">
        <v>2331000</v>
      </c>
      <c r="K169" s="8">
        <v>2750580</v>
      </c>
      <c r="L169" s="9">
        <v>43146</v>
      </c>
      <c r="M169" s="7" t="s">
        <v>116</v>
      </c>
      <c r="N169" s="7" t="s">
        <v>117</v>
      </c>
      <c r="O169" s="7"/>
      <c r="P169" s="7"/>
      <c r="Q169" s="7" t="s">
        <v>118</v>
      </c>
      <c r="R169" s="7" t="s">
        <v>55</v>
      </c>
      <c r="S169" s="7" t="s">
        <v>297</v>
      </c>
      <c r="T169" s="7" t="s">
        <v>608</v>
      </c>
      <c r="U169" s="7" t="s">
        <v>121</v>
      </c>
      <c r="V169" s="7"/>
      <c r="W169" s="9">
        <v>43252</v>
      </c>
      <c r="X169" s="7">
        <v>2018</v>
      </c>
      <c r="Y169" s="9">
        <v>43343</v>
      </c>
      <c r="Z169" s="7">
        <v>2018</v>
      </c>
      <c r="AA169" s="7" t="s">
        <v>612</v>
      </c>
      <c r="AB169" s="7"/>
      <c r="AC169" s="22">
        <v>2331000</v>
      </c>
      <c r="AD169" s="22">
        <v>2750580</v>
      </c>
      <c r="AE169" s="22"/>
      <c r="AF169" s="22"/>
      <c r="AG169" s="22"/>
      <c r="AH169" s="22"/>
      <c r="AI169" s="22"/>
      <c r="AJ169" s="22"/>
      <c r="AK169" s="22"/>
      <c r="AL169" s="22"/>
      <c r="AM169" s="22">
        <v>2331000</v>
      </c>
      <c r="AN169" s="22">
        <v>2750580</v>
      </c>
      <c r="AO169" s="22"/>
      <c r="AP169" s="22"/>
      <c r="AQ169" s="22"/>
      <c r="AR169" s="22"/>
      <c r="AS169" s="22"/>
      <c r="AT169" s="22"/>
      <c r="AU169" s="22"/>
      <c r="AV169" s="22"/>
      <c r="AW169" s="7" t="s">
        <v>142</v>
      </c>
      <c r="AX169" s="7" t="s">
        <v>744</v>
      </c>
      <c r="AY169" s="7" t="s">
        <v>220</v>
      </c>
    </row>
    <row r="170" spans="1:51" ht="51" outlineLevel="1" x14ac:dyDescent="0.2">
      <c r="A170" s="7" t="s">
        <v>1191</v>
      </c>
      <c r="B170" s="7" t="s">
        <v>214</v>
      </c>
      <c r="C170" s="7">
        <v>1</v>
      </c>
      <c r="D170" s="7" t="s">
        <v>110</v>
      </c>
      <c r="E170" s="7" t="s">
        <v>111</v>
      </c>
      <c r="F170" s="7"/>
      <c r="G170" s="7"/>
      <c r="H170" s="7" t="s">
        <v>1192</v>
      </c>
      <c r="I170" s="7"/>
      <c r="J170" s="8">
        <v>2150000</v>
      </c>
      <c r="K170" s="8">
        <v>2537000</v>
      </c>
      <c r="L170" s="9">
        <v>43146</v>
      </c>
      <c r="M170" s="7" t="s">
        <v>207</v>
      </c>
      <c r="N170" s="7" t="s">
        <v>117</v>
      </c>
      <c r="O170" s="7"/>
      <c r="P170" s="7"/>
      <c r="Q170" s="7" t="s">
        <v>118</v>
      </c>
      <c r="R170" s="7" t="s">
        <v>55</v>
      </c>
      <c r="S170" s="7" t="s">
        <v>480</v>
      </c>
      <c r="T170" s="7" t="s">
        <v>1193</v>
      </c>
      <c r="U170" s="7" t="s">
        <v>121</v>
      </c>
      <c r="V170" s="7"/>
      <c r="W170" s="9">
        <v>43252</v>
      </c>
      <c r="X170" s="7">
        <v>2018</v>
      </c>
      <c r="Y170" s="9">
        <v>43343</v>
      </c>
      <c r="Z170" s="7">
        <v>2018</v>
      </c>
      <c r="AA170" s="7" t="s">
        <v>612</v>
      </c>
      <c r="AB170" s="7"/>
      <c r="AC170" s="22">
        <v>2150000</v>
      </c>
      <c r="AD170" s="22">
        <v>2537000</v>
      </c>
      <c r="AE170" s="22"/>
      <c r="AF170" s="22"/>
      <c r="AG170" s="22"/>
      <c r="AH170" s="22"/>
      <c r="AI170" s="22"/>
      <c r="AJ170" s="22"/>
      <c r="AK170" s="22"/>
      <c r="AL170" s="22"/>
      <c r="AM170" s="22">
        <v>2150000</v>
      </c>
      <c r="AN170" s="22">
        <v>2537000</v>
      </c>
      <c r="AO170" s="22"/>
      <c r="AP170" s="22"/>
      <c r="AQ170" s="22"/>
      <c r="AR170" s="22"/>
      <c r="AS170" s="22"/>
      <c r="AT170" s="22"/>
      <c r="AU170" s="22"/>
      <c r="AV170" s="22"/>
      <c r="AW170" s="7" t="s">
        <v>254</v>
      </c>
      <c r="AX170" s="7" t="s">
        <v>744</v>
      </c>
      <c r="AY170" s="7" t="s">
        <v>212</v>
      </c>
    </row>
    <row r="171" spans="1:51" ht="38.25" outlineLevel="1" x14ac:dyDescent="0.2">
      <c r="A171" s="7" t="s">
        <v>286</v>
      </c>
      <c r="B171" s="7" t="s">
        <v>214</v>
      </c>
      <c r="C171" s="7">
        <v>1</v>
      </c>
      <c r="D171" s="7" t="s">
        <v>110</v>
      </c>
      <c r="E171" s="7" t="s">
        <v>111</v>
      </c>
      <c r="F171" s="7"/>
      <c r="G171" s="7"/>
      <c r="H171" s="7" t="s">
        <v>287</v>
      </c>
      <c r="I171" s="7"/>
      <c r="J171" s="8">
        <v>290000</v>
      </c>
      <c r="K171" s="8">
        <v>342200</v>
      </c>
      <c r="L171" s="9">
        <v>43175</v>
      </c>
      <c r="M171" s="7" t="s">
        <v>207</v>
      </c>
      <c r="N171" s="7" t="s">
        <v>117</v>
      </c>
      <c r="O171" s="7"/>
      <c r="P171" s="7"/>
      <c r="Q171" s="7" t="s">
        <v>118</v>
      </c>
      <c r="R171" s="7" t="s">
        <v>55</v>
      </c>
      <c r="S171" s="7" t="s">
        <v>239</v>
      </c>
      <c r="T171" s="7" t="s">
        <v>239</v>
      </c>
      <c r="U171" s="7" t="s">
        <v>121</v>
      </c>
      <c r="V171" s="7"/>
      <c r="W171" s="9">
        <v>43252</v>
      </c>
      <c r="X171" s="7">
        <v>2018</v>
      </c>
      <c r="Y171" s="9">
        <v>43343</v>
      </c>
      <c r="Z171" s="7">
        <v>2018</v>
      </c>
      <c r="AA171" s="7" t="s">
        <v>288</v>
      </c>
      <c r="AB171" s="7"/>
      <c r="AC171" s="22">
        <v>290000</v>
      </c>
      <c r="AD171" s="22">
        <v>342200</v>
      </c>
      <c r="AE171" s="22"/>
      <c r="AF171" s="22"/>
      <c r="AG171" s="22"/>
      <c r="AH171" s="22"/>
      <c r="AI171" s="22"/>
      <c r="AJ171" s="22"/>
      <c r="AK171" s="22"/>
      <c r="AL171" s="22"/>
      <c r="AM171" s="22">
        <v>290000</v>
      </c>
      <c r="AN171" s="22">
        <v>342200</v>
      </c>
      <c r="AO171" s="22"/>
      <c r="AP171" s="22"/>
      <c r="AQ171" s="22"/>
      <c r="AR171" s="22"/>
      <c r="AS171" s="22"/>
      <c r="AT171" s="22"/>
      <c r="AU171" s="22"/>
      <c r="AV171" s="22"/>
      <c r="AW171" s="7" t="s">
        <v>254</v>
      </c>
      <c r="AX171" s="7" t="s">
        <v>126</v>
      </c>
      <c r="AY171" s="7" t="s">
        <v>212</v>
      </c>
    </row>
    <row r="172" spans="1:51" ht="51" outlineLevel="1" x14ac:dyDescent="0.2">
      <c r="A172" s="7" t="s">
        <v>163</v>
      </c>
      <c r="B172" s="7" t="s">
        <v>134</v>
      </c>
      <c r="C172" s="7">
        <v>1</v>
      </c>
      <c r="D172" s="7" t="s">
        <v>110</v>
      </c>
      <c r="E172" s="7" t="s">
        <v>111</v>
      </c>
      <c r="F172" s="7"/>
      <c r="G172" s="7"/>
      <c r="H172" s="7" t="s">
        <v>166</v>
      </c>
      <c r="I172" s="7"/>
      <c r="J172" s="8">
        <v>13285000</v>
      </c>
      <c r="K172" s="8">
        <v>15676300</v>
      </c>
      <c r="L172" s="9">
        <v>43206</v>
      </c>
      <c r="M172" s="7" t="s">
        <v>116</v>
      </c>
      <c r="N172" s="7" t="s">
        <v>117</v>
      </c>
      <c r="O172" s="7"/>
      <c r="P172" s="7"/>
      <c r="Q172" s="7" t="s">
        <v>118</v>
      </c>
      <c r="R172" s="7" t="s">
        <v>55</v>
      </c>
      <c r="S172" s="7" t="s">
        <v>167</v>
      </c>
      <c r="T172" s="7" t="s">
        <v>168</v>
      </c>
      <c r="U172" s="7" t="s">
        <v>121</v>
      </c>
      <c r="V172" s="7"/>
      <c r="W172" s="9">
        <v>43252</v>
      </c>
      <c r="X172" s="7">
        <v>2018</v>
      </c>
      <c r="Y172" s="9">
        <v>43360</v>
      </c>
      <c r="Z172" s="7">
        <v>2018</v>
      </c>
      <c r="AA172" s="7" t="s">
        <v>170</v>
      </c>
      <c r="AB172" s="7"/>
      <c r="AC172" s="22">
        <v>13285000</v>
      </c>
      <c r="AD172" s="22">
        <v>15676300</v>
      </c>
      <c r="AE172" s="22"/>
      <c r="AF172" s="22"/>
      <c r="AG172" s="22"/>
      <c r="AH172" s="22"/>
      <c r="AI172" s="22"/>
      <c r="AJ172" s="22"/>
      <c r="AK172" s="22"/>
      <c r="AL172" s="22"/>
      <c r="AM172" s="22">
        <v>13285000</v>
      </c>
      <c r="AN172" s="22">
        <v>15676300</v>
      </c>
      <c r="AO172" s="22"/>
      <c r="AP172" s="22"/>
      <c r="AQ172" s="22"/>
      <c r="AR172" s="22"/>
      <c r="AS172" s="22"/>
      <c r="AT172" s="22"/>
      <c r="AU172" s="22"/>
      <c r="AV172" s="22"/>
      <c r="AW172" s="7" t="s">
        <v>142</v>
      </c>
      <c r="AX172" s="7" t="s">
        <v>126</v>
      </c>
      <c r="AY172" s="7" t="s">
        <v>171</v>
      </c>
    </row>
    <row r="173" spans="1:51" ht="38.25" outlineLevel="1" x14ac:dyDescent="0.2">
      <c r="A173" s="7" t="s">
        <v>172</v>
      </c>
      <c r="B173" s="7" t="s">
        <v>134</v>
      </c>
      <c r="C173" s="7">
        <v>1</v>
      </c>
      <c r="D173" s="7" t="s">
        <v>110</v>
      </c>
      <c r="E173" s="7" t="s">
        <v>111</v>
      </c>
      <c r="F173" s="7"/>
      <c r="G173" s="7"/>
      <c r="H173" s="7" t="s">
        <v>174</v>
      </c>
      <c r="I173" s="7"/>
      <c r="J173" s="8">
        <v>7434000</v>
      </c>
      <c r="K173" s="8">
        <v>8772120</v>
      </c>
      <c r="L173" s="9">
        <v>43206</v>
      </c>
      <c r="M173" s="7" t="s">
        <v>116</v>
      </c>
      <c r="N173" s="7" t="s">
        <v>117</v>
      </c>
      <c r="O173" s="7"/>
      <c r="P173" s="7"/>
      <c r="Q173" s="7" t="s">
        <v>118</v>
      </c>
      <c r="R173" s="7" t="s">
        <v>55</v>
      </c>
      <c r="S173" s="7" t="s">
        <v>175</v>
      </c>
      <c r="T173" s="7" t="s">
        <v>176</v>
      </c>
      <c r="U173" s="7" t="s">
        <v>121</v>
      </c>
      <c r="V173" s="7"/>
      <c r="W173" s="9">
        <v>43252</v>
      </c>
      <c r="X173" s="7">
        <v>2018</v>
      </c>
      <c r="Y173" s="9">
        <v>43434</v>
      </c>
      <c r="Z173" s="7">
        <v>2018</v>
      </c>
      <c r="AA173" s="7" t="s">
        <v>177</v>
      </c>
      <c r="AB173" s="7"/>
      <c r="AC173" s="22">
        <v>7434000</v>
      </c>
      <c r="AD173" s="22">
        <v>8772120</v>
      </c>
      <c r="AE173" s="22"/>
      <c r="AF173" s="22"/>
      <c r="AG173" s="22"/>
      <c r="AH173" s="22"/>
      <c r="AI173" s="22"/>
      <c r="AJ173" s="22"/>
      <c r="AK173" s="22"/>
      <c r="AL173" s="22"/>
      <c r="AM173" s="22">
        <v>7434000</v>
      </c>
      <c r="AN173" s="22">
        <v>8772120</v>
      </c>
      <c r="AO173" s="22"/>
      <c r="AP173" s="22"/>
      <c r="AQ173" s="22"/>
      <c r="AR173" s="22"/>
      <c r="AS173" s="22"/>
      <c r="AT173" s="22"/>
      <c r="AU173" s="22"/>
      <c r="AV173" s="22"/>
      <c r="AW173" s="7" t="s">
        <v>142</v>
      </c>
      <c r="AX173" s="7" t="s">
        <v>126</v>
      </c>
      <c r="AY173" s="7" t="s">
        <v>171</v>
      </c>
    </row>
    <row r="174" spans="1:51" ht="51" outlineLevel="1" x14ac:dyDescent="0.2">
      <c r="A174" s="7" t="s">
        <v>1197</v>
      </c>
      <c r="B174" s="7" t="s">
        <v>109</v>
      </c>
      <c r="C174" s="7">
        <v>1</v>
      </c>
      <c r="D174" s="7" t="s">
        <v>110</v>
      </c>
      <c r="E174" s="7" t="s">
        <v>111</v>
      </c>
      <c r="F174" s="7"/>
      <c r="G174" s="7"/>
      <c r="H174" s="7" t="s">
        <v>1198</v>
      </c>
      <c r="I174" s="7"/>
      <c r="J174" s="8">
        <v>1529000</v>
      </c>
      <c r="K174" s="8">
        <v>1804220</v>
      </c>
      <c r="L174" s="9">
        <v>43210</v>
      </c>
      <c r="M174" s="7" t="s">
        <v>207</v>
      </c>
      <c r="N174" s="7" t="s">
        <v>117</v>
      </c>
      <c r="O174" s="7"/>
      <c r="P174" s="7"/>
      <c r="Q174" s="7" t="s">
        <v>118</v>
      </c>
      <c r="R174" s="7" t="s">
        <v>55</v>
      </c>
      <c r="S174" s="7" t="s">
        <v>515</v>
      </c>
      <c r="T174" s="7" t="s">
        <v>515</v>
      </c>
      <c r="U174" s="7" t="s">
        <v>121</v>
      </c>
      <c r="V174" s="7"/>
      <c r="W174" s="9">
        <v>43282</v>
      </c>
      <c r="X174" s="7">
        <v>2018</v>
      </c>
      <c r="Y174" s="9">
        <v>43343</v>
      </c>
      <c r="Z174" s="7">
        <v>2018</v>
      </c>
      <c r="AA174" s="7" t="s">
        <v>1077</v>
      </c>
      <c r="AB174" s="7"/>
      <c r="AC174" s="22">
        <v>1529000</v>
      </c>
      <c r="AD174" s="22">
        <v>1804220</v>
      </c>
      <c r="AE174" s="22"/>
      <c r="AF174" s="22"/>
      <c r="AG174" s="22"/>
      <c r="AH174" s="22"/>
      <c r="AI174" s="22"/>
      <c r="AJ174" s="22"/>
      <c r="AK174" s="22"/>
      <c r="AL174" s="22"/>
      <c r="AM174" s="22">
        <v>1529000</v>
      </c>
      <c r="AN174" s="22">
        <v>1804220</v>
      </c>
      <c r="AO174" s="22"/>
      <c r="AP174" s="22"/>
      <c r="AQ174" s="22"/>
      <c r="AR174" s="22"/>
      <c r="AS174" s="22"/>
      <c r="AT174" s="22"/>
      <c r="AU174" s="22"/>
      <c r="AV174" s="22"/>
      <c r="AW174" s="7" t="s">
        <v>254</v>
      </c>
      <c r="AX174" s="7" t="s">
        <v>744</v>
      </c>
      <c r="AY174" s="7" t="s">
        <v>232</v>
      </c>
    </row>
    <row r="175" spans="1:51" ht="38.25" outlineLevel="1" x14ac:dyDescent="0.2">
      <c r="A175" s="7" t="s">
        <v>291</v>
      </c>
      <c r="B175" s="7" t="s">
        <v>134</v>
      </c>
      <c r="C175" s="7">
        <v>1</v>
      </c>
      <c r="D175" s="7" t="s">
        <v>110</v>
      </c>
      <c r="E175" s="7" t="s">
        <v>111</v>
      </c>
      <c r="F175" s="7"/>
      <c r="G175" s="7"/>
      <c r="H175" s="7" t="s">
        <v>293</v>
      </c>
      <c r="I175" s="7"/>
      <c r="J175" s="8">
        <v>1470000</v>
      </c>
      <c r="K175" s="8">
        <v>1734600</v>
      </c>
      <c r="L175" s="9">
        <v>43214</v>
      </c>
      <c r="M175" s="7" t="s">
        <v>207</v>
      </c>
      <c r="N175" s="7"/>
      <c r="O175" s="7"/>
      <c r="P175" s="7"/>
      <c r="Q175" s="7" t="s">
        <v>118</v>
      </c>
      <c r="R175" s="7" t="s">
        <v>55</v>
      </c>
      <c r="S175" s="7" t="s">
        <v>223</v>
      </c>
      <c r="T175" s="7" t="s">
        <v>223</v>
      </c>
      <c r="U175" s="7" t="s">
        <v>121</v>
      </c>
      <c r="V175" s="7"/>
      <c r="W175" s="9">
        <v>43252</v>
      </c>
      <c r="X175" s="7">
        <v>2018</v>
      </c>
      <c r="Y175" s="9">
        <v>43312</v>
      </c>
      <c r="Z175" s="7">
        <v>2018</v>
      </c>
      <c r="AA175" s="7" t="s">
        <v>294</v>
      </c>
      <c r="AB175" s="7"/>
      <c r="AC175" s="22">
        <v>1470000</v>
      </c>
      <c r="AD175" s="22">
        <v>1734600</v>
      </c>
      <c r="AE175" s="22"/>
      <c r="AF175" s="22"/>
      <c r="AG175" s="22"/>
      <c r="AH175" s="22"/>
      <c r="AI175" s="22"/>
      <c r="AJ175" s="22"/>
      <c r="AK175" s="22"/>
      <c r="AL175" s="22"/>
      <c r="AM175" s="22">
        <v>1470000</v>
      </c>
      <c r="AN175" s="22">
        <v>1734600</v>
      </c>
      <c r="AO175" s="22"/>
      <c r="AP175" s="22"/>
      <c r="AQ175" s="22"/>
      <c r="AR175" s="22"/>
      <c r="AS175" s="22"/>
      <c r="AT175" s="22"/>
      <c r="AU175" s="22"/>
      <c r="AV175" s="22"/>
      <c r="AW175" s="7" t="s">
        <v>254</v>
      </c>
      <c r="AX175" s="7" t="s">
        <v>126</v>
      </c>
      <c r="AY175" s="7" t="s">
        <v>212</v>
      </c>
    </row>
    <row r="176" spans="1:51" ht="38.25" outlineLevel="1" x14ac:dyDescent="0.2">
      <c r="A176" s="7" t="s">
        <v>295</v>
      </c>
      <c r="B176" s="7" t="s">
        <v>134</v>
      </c>
      <c r="C176" s="7">
        <v>1</v>
      </c>
      <c r="D176" s="7" t="s">
        <v>110</v>
      </c>
      <c r="E176" s="7" t="s">
        <v>111</v>
      </c>
      <c r="F176" s="7"/>
      <c r="G176" s="7"/>
      <c r="H176" s="7" t="s">
        <v>296</v>
      </c>
      <c r="I176" s="7"/>
      <c r="J176" s="8">
        <v>165000</v>
      </c>
      <c r="K176" s="8">
        <v>194700</v>
      </c>
      <c r="L176" s="9">
        <v>43214</v>
      </c>
      <c r="M176" s="7" t="s">
        <v>207</v>
      </c>
      <c r="N176" s="7"/>
      <c r="O176" s="7"/>
      <c r="P176" s="7"/>
      <c r="Q176" s="7" t="s">
        <v>118</v>
      </c>
      <c r="R176" s="7" t="s">
        <v>55</v>
      </c>
      <c r="S176" s="7" t="s">
        <v>297</v>
      </c>
      <c r="T176" s="7" t="s">
        <v>298</v>
      </c>
      <c r="U176" s="7" t="s">
        <v>121</v>
      </c>
      <c r="V176" s="7"/>
      <c r="W176" s="9">
        <v>43282</v>
      </c>
      <c r="X176" s="7">
        <v>2018</v>
      </c>
      <c r="Y176" s="9">
        <v>43344</v>
      </c>
      <c r="Z176" s="7">
        <v>2018</v>
      </c>
      <c r="AA176" s="7" t="s">
        <v>299</v>
      </c>
      <c r="AB176" s="7"/>
      <c r="AC176" s="22">
        <v>165000</v>
      </c>
      <c r="AD176" s="22">
        <v>194700</v>
      </c>
      <c r="AE176" s="22"/>
      <c r="AF176" s="22"/>
      <c r="AG176" s="22"/>
      <c r="AH176" s="22"/>
      <c r="AI176" s="22"/>
      <c r="AJ176" s="22"/>
      <c r="AK176" s="22"/>
      <c r="AL176" s="22"/>
      <c r="AM176" s="22">
        <v>165000</v>
      </c>
      <c r="AN176" s="22">
        <v>194700</v>
      </c>
      <c r="AO176" s="22"/>
      <c r="AP176" s="22"/>
      <c r="AQ176" s="22"/>
      <c r="AR176" s="22"/>
      <c r="AS176" s="22"/>
      <c r="AT176" s="22"/>
      <c r="AU176" s="22"/>
      <c r="AV176" s="22"/>
      <c r="AW176" s="7" t="s">
        <v>254</v>
      </c>
      <c r="AX176" s="7" t="s">
        <v>126</v>
      </c>
      <c r="AY176" s="7" t="s">
        <v>212</v>
      </c>
    </row>
    <row r="177" spans="1:51" ht="38.25" outlineLevel="1" x14ac:dyDescent="0.2">
      <c r="A177" s="7" t="s">
        <v>300</v>
      </c>
      <c r="B177" s="7" t="s">
        <v>134</v>
      </c>
      <c r="C177" s="7">
        <v>1</v>
      </c>
      <c r="D177" s="7" t="s">
        <v>110</v>
      </c>
      <c r="E177" s="7" t="s">
        <v>111</v>
      </c>
      <c r="F177" s="7"/>
      <c r="G177" s="7"/>
      <c r="H177" s="7" t="s">
        <v>301</v>
      </c>
      <c r="I177" s="7"/>
      <c r="J177" s="8">
        <v>3180000</v>
      </c>
      <c r="K177" s="8">
        <v>3752400</v>
      </c>
      <c r="L177" s="9">
        <v>43188</v>
      </c>
      <c r="M177" s="7" t="s">
        <v>207</v>
      </c>
      <c r="N177" s="7" t="s">
        <v>117</v>
      </c>
      <c r="O177" s="7"/>
      <c r="P177" s="7"/>
      <c r="Q177" s="7" t="s">
        <v>118</v>
      </c>
      <c r="R177" s="7" t="s">
        <v>55</v>
      </c>
      <c r="S177" s="7" t="s">
        <v>297</v>
      </c>
      <c r="T177" s="7" t="s">
        <v>298</v>
      </c>
      <c r="U177" s="7" t="s">
        <v>121</v>
      </c>
      <c r="V177" s="7"/>
      <c r="W177" s="9">
        <v>43252</v>
      </c>
      <c r="X177" s="7">
        <v>2018</v>
      </c>
      <c r="Y177" s="9">
        <v>43313</v>
      </c>
      <c r="Z177" s="7">
        <v>2018</v>
      </c>
      <c r="AA177" s="7" t="s">
        <v>302</v>
      </c>
      <c r="AB177" s="7"/>
      <c r="AC177" s="22">
        <v>3180000</v>
      </c>
      <c r="AD177" s="22">
        <v>3752400</v>
      </c>
      <c r="AE177" s="22"/>
      <c r="AF177" s="22"/>
      <c r="AG177" s="22"/>
      <c r="AH177" s="22"/>
      <c r="AI177" s="22"/>
      <c r="AJ177" s="22"/>
      <c r="AK177" s="22"/>
      <c r="AL177" s="22"/>
      <c r="AM177" s="22">
        <v>3180000</v>
      </c>
      <c r="AN177" s="22">
        <v>3752400</v>
      </c>
      <c r="AO177" s="22"/>
      <c r="AP177" s="22"/>
      <c r="AQ177" s="22"/>
      <c r="AR177" s="22"/>
      <c r="AS177" s="22"/>
      <c r="AT177" s="22"/>
      <c r="AU177" s="22"/>
      <c r="AV177" s="22"/>
      <c r="AW177" s="7" t="s">
        <v>254</v>
      </c>
      <c r="AX177" s="7" t="s">
        <v>126</v>
      </c>
      <c r="AY177" s="7" t="s">
        <v>212</v>
      </c>
    </row>
    <row r="178" spans="1:51" ht="38.25" outlineLevel="1" x14ac:dyDescent="0.2">
      <c r="A178" s="7" t="s">
        <v>303</v>
      </c>
      <c r="B178" s="7" t="s">
        <v>134</v>
      </c>
      <c r="C178" s="7">
        <v>1</v>
      </c>
      <c r="D178" s="7" t="s">
        <v>110</v>
      </c>
      <c r="E178" s="7" t="s">
        <v>111</v>
      </c>
      <c r="F178" s="7"/>
      <c r="G178" s="7"/>
      <c r="H178" s="7" t="s">
        <v>304</v>
      </c>
      <c r="I178" s="7"/>
      <c r="J178" s="8">
        <v>1807440</v>
      </c>
      <c r="K178" s="8">
        <v>2132779.2000000002</v>
      </c>
      <c r="L178" s="9">
        <v>43179</v>
      </c>
      <c r="M178" s="7" t="s">
        <v>116</v>
      </c>
      <c r="N178" s="7"/>
      <c r="O178" s="7"/>
      <c r="P178" s="7"/>
      <c r="Q178" s="7" t="s">
        <v>118</v>
      </c>
      <c r="R178" s="7" t="s">
        <v>55</v>
      </c>
      <c r="S178" s="7" t="s">
        <v>305</v>
      </c>
      <c r="T178" s="7" t="s">
        <v>306</v>
      </c>
      <c r="U178" s="7" t="s">
        <v>121</v>
      </c>
      <c r="V178" s="7"/>
      <c r="W178" s="9">
        <v>43252</v>
      </c>
      <c r="X178" s="7">
        <v>2018</v>
      </c>
      <c r="Y178" s="9">
        <v>43343</v>
      </c>
      <c r="Z178" s="7">
        <v>2018</v>
      </c>
      <c r="AA178" s="7" t="s">
        <v>307</v>
      </c>
      <c r="AB178" s="7"/>
      <c r="AC178" s="22">
        <v>1807440</v>
      </c>
      <c r="AD178" s="22">
        <v>2132779.2000000002</v>
      </c>
      <c r="AE178" s="22"/>
      <c r="AF178" s="22"/>
      <c r="AG178" s="22"/>
      <c r="AH178" s="22"/>
      <c r="AI178" s="22"/>
      <c r="AJ178" s="22"/>
      <c r="AK178" s="22"/>
      <c r="AL178" s="22"/>
      <c r="AM178" s="22">
        <v>1807440</v>
      </c>
      <c r="AN178" s="22">
        <v>2132779.2000000002</v>
      </c>
      <c r="AO178" s="22"/>
      <c r="AP178" s="22"/>
      <c r="AQ178" s="22"/>
      <c r="AR178" s="22"/>
      <c r="AS178" s="22"/>
      <c r="AT178" s="22"/>
      <c r="AU178" s="22"/>
      <c r="AV178" s="22"/>
      <c r="AW178" s="7" t="s">
        <v>142</v>
      </c>
      <c r="AX178" s="7" t="s">
        <v>126</v>
      </c>
      <c r="AY178" s="7" t="s">
        <v>308</v>
      </c>
    </row>
    <row r="179" spans="1:51" ht="38.25" outlineLevel="1" x14ac:dyDescent="0.2">
      <c r="A179" s="7" t="s">
        <v>309</v>
      </c>
      <c r="B179" s="7" t="s">
        <v>134</v>
      </c>
      <c r="C179" s="7">
        <v>1</v>
      </c>
      <c r="D179" s="7" t="s">
        <v>110</v>
      </c>
      <c r="E179" s="7" t="s">
        <v>111</v>
      </c>
      <c r="F179" s="7"/>
      <c r="G179" s="7"/>
      <c r="H179" s="7" t="s">
        <v>310</v>
      </c>
      <c r="I179" s="7"/>
      <c r="J179" s="8">
        <v>1325000</v>
      </c>
      <c r="K179" s="8">
        <v>1563500</v>
      </c>
      <c r="L179" s="9">
        <v>43179</v>
      </c>
      <c r="M179" s="7" t="s">
        <v>116</v>
      </c>
      <c r="N179" s="7"/>
      <c r="O179" s="7"/>
      <c r="P179" s="7"/>
      <c r="Q179" s="7" t="s">
        <v>118</v>
      </c>
      <c r="R179" s="7" t="s">
        <v>55</v>
      </c>
      <c r="S179" s="7" t="s">
        <v>305</v>
      </c>
      <c r="T179" s="7" t="s">
        <v>306</v>
      </c>
      <c r="U179" s="7" t="s">
        <v>121</v>
      </c>
      <c r="V179" s="7"/>
      <c r="W179" s="9">
        <v>43252</v>
      </c>
      <c r="X179" s="7">
        <v>2018</v>
      </c>
      <c r="Y179" s="9">
        <v>43343</v>
      </c>
      <c r="Z179" s="7">
        <v>2018</v>
      </c>
      <c r="AA179" s="7" t="s">
        <v>307</v>
      </c>
      <c r="AB179" s="7"/>
      <c r="AC179" s="22">
        <v>1325000</v>
      </c>
      <c r="AD179" s="22">
        <v>1563500</v>
      </c>
      <c r="AE179" s="22"/>
      <c r="AF179" s="22"/>
      <c r="AG179" s="22"/>
      <c r="AH179" s="22"/>
      <c r="AI179" s="22"/>
      <c r="AJ179" s="22"/>
      <c r="AK179" s="22"/>
      <c r="AL179" s="22"/>
      <c r="AM179" s="22">
        <v>1325000</v>
      </c>
      <c r="AN179" s="22">
        <v>1563500</v>
      </c>
      <c r="AO179" s="22"/>
      <c r="AP179" s="22"/>
      <c r="AQ179" s="22"/>
      <c r="AR179" s="22"/>
      <c r="AS179" s="22"/>
      <c r="AT179" s="22"/>
      <c r="AU179" s="22"/>
      <c r="AV179" s="22"/>
      <c r="AW179" s="7" t="s">
        <v>142</v>
      </c>
      <c r="AX179" s="7" t="s">
        <v>126</v>
      </c>
      <c r="AY179" s="7" t="s">
        <v>308</v>
      </c>
    </row>
    <row r="180" spans="1:51" ht="38.25" outlineLevel="1" x14ac:dyDescent="0.2">
      <c r="A180" s="7" t="s">
        <v>311</v>
      </c>
      <c r="B180" s="7" t="s">
        <v>134</v>
      </c>
      <c r="C180" s="7">
        <v>1</v>
      </c>
      <c r="D180" s="7" t="s">
        <v>110</v>
      </c>
      <c r="E180" s="7" t="s">
        <v>111</v>
      </c>
      <c r="F180" s="7"/>
      <c r="G180" s="7"/>
      <c r="H180" s="7" t="s">
        <v>312</v>
      </c>
      <c r="I180" s="7"/>
      <c r="J180" s="8">
        <v>448336.44</v>
      </c>
      <c r="K180" s="8">
        <v>529037</v>
      </c>
      <c r="L180" s="9">
        <v>43194</v>
      </c>
      <c r="M180" s="7" t="s">
        <v>207</v>
      </c>
      <c r="N180" s="7" t="s">
        <v>117</v>
      </c>
      <c r="O180" s="7"/>
      <c r="P180" s="7"/>
      <c r="Q180" s="7" t="s">
        <v>118</v>
      </c>
      <c r="R180" s="7" t="s">
        <v>55</v>
      </c>
      <c r="S180" s="7" t="s">
        <v>313</v>
      </c>
      <c r="T180" s="7" t="s">
        <v>314</v>
      </c>
      <c r="U180" s="7" t="s">
        <v>121</v>
      </c>
      <c r="V180" s="7"/>
      <c r="W180" s="9">
        <v>43252</v>
      </c>
      <c r="X180" s="7">
        <v>2018</v>
      </c>
      <c r="Y180" s="9">
        <v>43343</v>
      </c>
      <c r="Z180" s="7">
        <v>2018</v>
      </c>
      <c r="AA180" s="7" t="s">
        <v>315</v>
      </c>
      <c r="AB180" s="7"/>
      <c r="AC180" s="22">
        <v>448336.44</v>
      </c>
      <c r="AD180" s="22">
        <v>529037</v>
      </c>
      <c r="AE180" s="22"/>
      <c r="AF180" s="22"/>
      <c r="AG180" s="22"/>
      <c r="AH180" s="22"/>
      <c r="AI180" s="22"/>
      <c r="AJ180" s="22"/>
      <c r="AK180" s="22"/>
      <c r="AL180" s="22"/>
      <c r="AM180" s="22">
        <v>448336.44</v>
      </c>
      <c r="AN180" s="22">
        <v>529037</v>
      </c>
      <c r="AO180" s="22"/>
      <c r="AP180" s="22"/>
      <c r="AQ180" s="22"/>
      <c r="AR180" s="22"/>
      <c r="AS180" s="22"/>
      <c r="AT180" s="22"/>
      <c r="AU180" s="22"/>
      <c r="AV180" s="22"/>
      <c r="AW180" s="7" t="s">
        <v>254</v>
      </c>
      <c r="AX180" s="7" t="s">
        <v>126</v>
      </c>
      <c r="AY180" s="7" t="s">
        <v>308</v>
      </c>
    </row>
    <row r="181" spans="1:51" ht="38.25" outlineLevel="1" x14ac:dyDescent="0.2">
      <c r="A181" s="7" t="s">
        <v>497</v>
      </c>
      <c r="B181" s="7" t="s">
        <v>134</v>
      </c>
      <c r="C181" s="7">
        <v>1</v>
      </c>
      <c r="D181" s="7" t="s">
        <v>110</v>
      </c>
      <c r="E181" s="7" t="s">
        <v>111</v>
      </c>
      <c r="F181" s="7"/>
      <c r="G181" s="7"/>
      <c r="H181" s="7" t="s">
        <v>498</v>
      </c>
      <c r="I181" s="7"/>
      <c r="J181" s="8">
        <v>1450000</v>
      </c>
      <c r="K181" s="8">
        <v>1711000</v>
      </c>
      <c r="L181" s="9">
        <v>43217</v>
      </c>
      <c r="M181" s="7" t="s">
        <v>116</v>
      </c>
      <c r="N181" s="7" t="s">
        <v>117</v>
      </c>
      <c r="O181" s="7"/>
      <c r="P181" s="7"/>
      <c r="Q181" s="7" t="s">
        <v>118</v>
      </c>
      <c r="R181" s="7" t="s">
        <v>55</v>
      </c>
      <c r="S181" s="7" t="s">
        <v>195</v>
      </c>
      <c r="T181" s="7" t="s">
        <v>196</v>
      </c>
      <c r="U181" s="7" t="s">
        <v>121</v>
      </c>
      <c r="V181" s="7"/>
      <c r="W181" s="9">
        <v>43282</v>
      </c>
      <c r="X181" s="7">
        <v>2018</v>
      </c>
      <c r="Y181" s="9">
        <v>43465</v>
      </c>
      <c r="Z181" s="7">
        <v>2018</v>
      </c>
      <c r="AA181" s="7" t="s">
        <v>499</v>
      </c>
      <c r="AB181" s="7"/>
      <c r="AC181" s="22">
        <v>1450000</v>
      </c>
      <c r="AD181" s="22">
        <v>1711000</v>
      </c>
      <c r="AE181" s="22"/>
      <c r="AF181" s="22"/>
      <c r="AG181" s="22"/>
      <c r="AH181" s="22"/>
      <c r="AI181" s="22"/>
      <c r="AJ181" s="22"/>
      <c r="AK181" s="22"/>
      <c r="AL181" s="22"/>
      <c r="AM181" s="22">
        <v>1450000</v>
      </c>
      <c r="AN181" s="22">
        <v>1711000</v>
      </c>
      <c r="AO181" s="22"/>
      <c r="AP181" s="22"/>
      <c r="AQ181" s="22"/>
      <c r="AR181" s="22"/>
      <c r="AS181" s="22"/>
      <c r="AT181" s="22"/>
      <c r="AU181" s="22"/>
      <c r="AV181" s="22"/>
      <c r="AW181" s="7" t="s">
        <v>142</v>
      </c>
      <c r="AX181" s="7" t="s">
        <v>449</v>
      </c>
      <c r="AY181" s="7" t="s">
        <v>308</v>
      </c>
    </row>
    <row r="182" spans="1:51" ht="63.75" outlineLevel="1" x14ac:dyDescent="0.2">
      <c r="A182" s="7" t="s">
        <v>316</v>
      </c>
      <c r="B182" s="7" t="s">
        <v>134</v>
      </c>
      <c r="C182" s="7">
        <v>1</v>
      </c>
      <c r="D182" s="7" t="s">
        <v>110</v>
      </c>
      <c r="E182" s="7" t="s">
        <v>111</v>
      </c>
      <c r="F182" s="7"/>
      <c r="G182" s="7"/>
      <c r="H182" s="7" t="s">
        <v>317</v>
      </c>
      <c r="I182" s="7"/>
      <c r="J182" s="8">
        <v>2380000</v>
      </c>
      <c r="K182" s="8">
        <v>2808400</v>
      </c>
      <c r="L182" s="9">
        <v>43160</v>
      </c>
      <c r="M182" s="7" t="s">
        <v>116</v>
      </c>
      <c r="N182" s="7" t="s">
        <v>117</v>
      </c>
      <c r="O182" s="7"/>
      <c r="P182" s="7"/>
      <c r="Q182" s="7" t="s">
        <v>118</v>
      </c>
      <c r="R182" s="7" t="s">
        <v>55</v>
      </c>
      <c r="S182" s="7" t="s">
        <v>223</v>
      </c>
      <c r="T182" s="7" t="s">
        <v>223</v>
      </c>
      <c r="U182" s="7" t="s">
        <v>121</v>
      </c>
      <c r="V182" s="7"/>
      <c r="W182" s="9">
        <v>43252</v>
      </c>
      <c r="X182" s="7">
        <v>2018</v>
      </c>
      <c r="Y182" s="9">
        <v>43344</v>
      </c>
      <c r="Z182" s="7">
        <v>2018</v>
      </c>
      <c r="AA182" s="7" t="s">
        <v>318</v>
      </c>
      <c r="AB182" s="7"/>
      <c r="AC182" s="22">
        <v>2380000</v>
      </c>
      <c r="AD182" s="22">
        <v>2808400</v>
      </c>
      <c r="AE182" s="22"/>
      <c r="AF182" s="22"/>
      <c r="AG182" s="22"/>
      <c r="AH182" s="22"/>
      <c r="AI182" s="22"/>
      <c r="AJ182" s="22"/>
      <c r="AK182" s="22"/>
      <c r="AL182" s="22"/>
      <c r="AM182" s="22">
        <v>2380000</v>
      </c>
      <c r="AN182" s="22">
        <v>2808400</v>
      </c>
      <c r="AO182" s="22"/>
      <c r="AP182" s="22"/>
      <c r="AQ182" s="22"/>
      <c r="AR182" s="22"/>
      <c r="AS182" s="22"/>
      <c r="AT182" s="22"/>
      <c r="AU182" s="22"/>
      <c r="AV182" s="22"/>
      <c r="AW182" s="7" t="s">
        <v>142</v>
      </c>
      <c r="AX182" s="7" t="s">
        <v>126</v>
      </c>
      <c r="AY182" s="7" t="s">
        <v>232</v>
      </c>
    </row>
    <row r="183" spans="1:51" ht="38.25" outlineLevel="1" x14ac:dyDescent="0.2">
      <c r="A183" s="7" t="s">
        <v>701</v>
      </c>
      <c r="B183" s="7" t="s">
        <v>134</v>
      </c>
      <c r="C183" s="7">
        <v>1</v>
      </c>
      <c r="D183" s="7" t="s">
        <v>110</v>
      </c>
      <c r="E183" s="7" t="s">
        <v>111</v>
      </c>
      <c r="F183" s="7"/>
      <c r="G183" s="7"/>
      <c r="H183" s="7" t="s">
        <v>702</v>
      </c>
      <c r="I183" s="7"/>
      <c r="J183" s="8">
        <v>3191000</v>
      </c>
      <c r="K183" s="8">
        <v>3764460</v>
      </c>
      <c r="L183" s="9">
        <v>43181</v>
      </c>
      <c r="M183" s="7" t="s">
        <v>116</v>
      </c>
      <c r="N183" s="7" t="s">
        <v>117</v>
      </c>
      <c r="O183" s="7"/>
      <c r="P183" s="7"/>
      <c r="Q183" s="7" t="s">
        <v>118</v>
      </c>
      <c r="R183" s="7" t="s">
        <v>55</v>
      </c>
      <c r="S183" s="7" t="s">
        <v>703</v>
      </c>
      <c r="T183" s="7" t="s">
        <v>703</v>
      </c>
      <c r="U183" s="7" t="s">
        <v>121</v>
      </c>
      <c r="V183" s="7"/>
      <c r="W183" s="9">
        <v>43252</v>
      </c>
      <c r="X183" s="7">
        <v>2018</v>
      </c>
      <c r="Y183" s="9">
        <v>43343</v>
      </c>
      <c r="Z183" s="7">
        <v>2018</v>
      </c>
      <c r="AA183" s="7" t="s">
        <v>704</v>
      </c>
      <c r="AB183" s="7"/>
      <c r="AC183" s="22">
        <v>3191000</v>
      </c>
      <c r="AD183" s="22">
        <v>3764460</v>
      </c>
      <c r="AE183" s="22"/>
      <c r="AF183" s="22"/>
      <c r="AG183" s="22"/>
      <c r="AH183" s="22"/>
      <c r="AI183" s="22"/>
      <c r="AJ183" s="22"/>
      <c r="AK183" s="22"/>
      <c r="AL183" s="22"/>
      <c r="AM183" s="22">
        <v>3191000</v>
      </c>
      <c r="AN183" s="22">
        <v>3764460</v>
      </c>
      <c r="AO183" s="22"/>
      <c r="AP183" s="22"/>
      <c r="AQ183" s="22"/>
      <c r="AR183" s="22"/>
      <c r="AS183" s="22"/>
      <c r="AT183" s="22"/>
      <c r="AU183" s="22"/>
      <c r="AV183" s="22"/>
      <c r="AW183" s="7" t="s">
        <v>142</v>
      </c>
      <c r="AX183" s="7" t="s">
        <v>685</v>
      </c>
      <c r="AY183" s="7" t="s">
        <v>220</v>
      </c>
    </row>
    <row r="184" spans="1:51" ht="51" outlineLevel="1" x14ac:dyDescent="0.2">
      <c r="A184" s="7" t="s">
        <v>560</v>
      </c>
      <c r="B184" s="7" t="s">
        <v>109</v>
      </c>
      <c r="C184" s="7">
        <v>1</v>
      </c>
      <c r="D184" s="7" t="s">
        <v>110</v>
      </c>
      <c r="E184" s="7" t="s">
        <v>111</v>
      </c>
      <c r="F184" s="7"/>
      <c r="G184" s="7"/>
      <c r="H184" s="7" t="s">
        <v>561</v>
      </c>
      <c r="I184" s="7"/>
      <c r="J184" s="8">
        <v>119000</v>
      </c>
      <c r="K184" s="8">
        <v>140420</v>
      </c>
      <c r="L184" s="9">
        <v>43234</v>
      </c>
      <c r="M184" s="7" t="s">
        <v>116</v>
      </c>
      <c r="N184" s="7" t="s">
        <v>117</v>
      </c>
      <c r="O184" s="7"/>
      <c r="P184" s="7"/>
      <c r="Q184" s="7" t="s">
        <v>118</v>
      </c>
      <c r="R184" s="7" t="s">
        <v>55</v>
      </c>
      <c r="S184" s="7" t="s">
        <v>553</v>
      </c>
      <c r="T184" s="7" t="s">
        <v>553</v>
      </c>
      <c r="U184" s="7" t="s">
        <v>121</v>
      </c>
      <c r="V184" s="7"/>
      <c r="W184" s="9">
        <v>43282</v>
      </c>
      <c r="X184" s="7">
        <v>2018</v>
      </c>
      <c r="Y184" s="9">
        <v>43343</v>
      </c>
      <c r="Z184" s="7">
        <v>2018</v>
      </c>
      <c r="AA184" s="7" t="s">
        <v>562</v>
      </c>
      <c r="AB184" s="7"/>
      <c r="AC184" s="22">
        <v>119000</v>
      </c>
      <c r="AD184" s="22">
        <v>140420</v>
      </c>
      <c r="AE184" s="22"/>
      <c r="AF184" s="22"/>
      <c r="AG184" s="22"/>
      <c r="AH184" s="22"/>
      <c r="AI184" s="22"/>
      <c r="AJ184" s="22"/>
      <c r="AK184" s="22"/>
      <c r="AL184" s="22"/>
      <c r="AM184" s="22">
        <v>119000</v>
      </c>
      <c r="AN184" s="22">
        <v>140420</v>
      </c>
      <c r="AO184" s="22"/>
      <c r="AP184" s="22"/>
      <c r="AQ184" s="22"/>
      <c r="AR184" s="22"/>
      <c r="AS184" s="22"/>
      <c r="AT184" s="22"/>
      <c r="AU184" s="22"/>
      <c r="AV184" s="22"/>
      <c r="AW184" s="7" t="s">
        <v>142</v>
      </c>
      <c r="AX184" s="7" t="s">
        <v>449</v>
      </c>
      <c r="AY184" s="7" t="s">
        <v>232</v>
      </c>
    </row>
    <row r="185" spans="1:51" ht="38.25" outlineLevel="1" x14ac:dyDescent="0.2">
      <c r="A185" s="14" t="s">
        <v>1714</v>
      </c>
      <c r="B185" s="14" t="s">
        <v>1715</v>
      </c>
      <c r="C185" s="14">
        <v>1</v>
      </c>
      <c r="D185" s="14" t="s">
        <v>110</v>
      </c>
      <c r="E185" s="14" t="s">
        <v>111</v>
      </c>
      <c r="F185" s="14"/>
      <c r="G185" s="14"/>
      <c r="H185" s="14" t="s">
        <v>1716</v>
      </c>
      <c r="I185" s="14"/>
      <c r="J185" s="18">
        <v>1000000</v>
      </c>
      <c r="K185" s="18">
        <v>1180000</v>
      </c>
      <c r="L185" s="23">
        <v>43080</v>
      </c>
      <c r="M185" s="14" t="s">
        <v>116</v>
      </c>
      <c r="N185" s="14"/>
      <c r="O185" s="14" t="s">
        <v>1566</v>
      </c>
      <c r="P185" s="14"/>
      <c r="Q185" s="14" t="s">
        <v>118</v>
      </c>
      <c r="R185" s="14" t="s">
        <v>55</v>
      </c>
      <c r="S185" s="14" t="s">
        <v>1717</v>
      </c>
      <c r="T185" s="14" t="s">
        <v>1717</v>
      </c>
      <c r="U185" s="14" t="s">
        <v>121</v>
      </c>
      <c r="V185" s="14"/>
      <c r="W185" s="23">
        <v>43125</v>
      </c>
      <c r="X185" s="24">
        <v>2018</v>
      </c>
      <c r="Y185" s="23">
        <v>43429</v>
      </c>
      <c r="Z185" s="14">
        <v>2018</v>
      </c>
      <c r="AA185" s="14" t="s">
        <v>1718</v>
      </c>
      <c r="AB185" s="14"/>
      <c r="AC185" s="15">
        <v>1000000</v>
      </c>
      <c r="AD185" s="15">
        <v>1180000</v>
      </c>
      <c r="AE185" s="15"/>
      <c r="AF185" s="15"/>
      <c r="AG185" s="15"/>
      <c r="AH185" s="15"/>
      <c r="AI185" s="15"/>
      <c r="AJ185" s="15"/>
      <c r="AK185" s="15"/>
      <c r="AL185" s="15"/>
      <c r="AM185" s="15">
        <v>1000000</v>
      </c>
      <c r="AN185" s="15">
        <v>1180000</v>
      </c>
      <c r="AO185" s="15"/>
      <c r="AP185" s="15"/>
      <c r="AQ185" s="15"/>
      <c r="AR185" s="15"/>
      <c r="AS185" s="15"/>
      <c r="AT185" s="15"/>
      <c r="AU185" s="15"/>
      <c r="AV185" s="15"/>
      <c r="AW185" s="14" t="s">
        <v>125</v>
      </c>
      <c r="AX185" s="14" t="s">
        <v>1573</v>
      </c>
      <c r="AY185" s="14" t="s">
        <v>1474</v>
      </c>
    </row>
    <row r="186" spans="1:51" ht="127.5" outlineLevel="1" x14ac:dyDescent="0.2">
      <c r="A186" s="7" t="s">
        <v>1451</v>
      </c>
      <c r="B186" s="7" t="s">
        <v>134</v>
      </c>
      <c r="C186" s="7">
        <v>1</v>
      </c>
      <c r="D186" s="7" t="s">
        <v>110</v>
      </c>
      <c r="E186" s="7" t="s">
        <v>111</v>
      </c>
      <c r="F186" s="7"/>
      <c r="G186" s="7"/>
      <c r="H186" s="7" t="s">
        <v>1452</v>
      </c>
      <c r="I186" s="7"/>
      <c r="J186" s="8">
        <v>23764000</v>
      </c>
      <c r="K186" s="8">
        <v>28041520</v>
      </c>
      <c r="L186" s="9">
        <v>43282</v>
      </c>
      <c r="M186" s="7" t="s">
        <v>440</v>
      </c>
      <c r="N186" s="7"/>
      <c r="O186" s="7" t="s">
        <v>1089</v>
      </c>
      <c r="P186" s="7"/>
      <c r="Q186" s="7" t="s">
        <v>442</v>
      </c>
      <c r="R186" s="7" t="s">
        <v>55</v>
      </c>
      <c r="S186" s="7" t="s">
        <v>1265</v>
      </c>
      <c r="T186" s="7" t="s">
        <v>1091</v>
      </c>
      <c r="U186" s="7"/>
      <c r="V186" s="7"/>
      <c r="W186" s="9">
        <v>43344</v>
      </c>
      <c r="X186" s="7">
        <v>2018</v>
      </c>
      <c r="Y186" s="9">
        <v>43708</v>
      </c>
      <c r="Z186" s="7">
        <v>2019</v>
      </c>
      <c r="AA186" s="7" t="s">
        <v>1226</v>
      </c>
      <c r="AB186" s="7"/>
      <c r="AC186" s="22">
        <v>3764000</v>
      </c>
      <c r="AD186" s="22">
        <v>4441520</v>
      </c>
      <c r="AE186" s="22">
        <v>20000000</v>
      </c>
      <c r="AF186" s="22">
        <v>23600000</v>
      </c>
      <c r="AG186" s="22"/>
      <c r="AH186" s="22"/>
      <c r="AI186" s="22"/>
      <c r="AJ186" s="22"/>
      <c r="AK186" s="22"/>
      <c r="AL186" s="22"/>
      <c r="AM186" s="22">
        <v>3764000</v>
      </c>
      <c r="AN186" s="22">
        <v>4441520</v>
      </c>
      <c r="AO186" s="22">
        <v>20000000</v>
      </c>
      <c r="AP186" s="22">
        <v>23600000</v>
      </c>
      <c r="AQ186" s="22"/>
      <c r="AR186" s="22"/>
      <c r="AS186" s="22"/>
      <c r="AT186" s="22"/>
      <c r="AU186" s="22"/>
      <c r="AV186" s="22"/>
      <c r="AW186" s="7" t="s">
        <v>1453</v>
      </c>
      <c r="AX186" s="7" t="s">
        <v>449</v>
      </c>
      <c r="AY186" s="7" t="s">
        <v>599</v>
      </c>
    </row>
    <row r="187" spans="1:51" ht="25.5" outlineLevel="1" x14ac:dyDescent="0.2">
      <c r="A187" s="7" t="s">
        <v>1454</v>
      </c>
      <c r="B187" s="7" t="s">
        <v>134</v>
      </c>
      <c r="C187" s="7">
        <v>1</v>
      </c>
      <c r="D187" s="7" t="s">
        <v>110</v>
      </c>
      <c r="E187" s="7" t="s">
        <v>111</v>
      </c>
      <c r="F187" s="7"/>
      <c r="G187" s="7"/>
      <c r="H187" s="7" t="s">
        <v>1455</v>
      </c>
      <c r="I187" s="7"/>
      <c r="J187" s="8">
        <v>123740550</v>
      </c>
      <c r="K187" s="8">
        <v>146013849</v>
      </c>
      <c r="L187" s="9">
        <v>43210</v>
      </c>
      <c r="M187" s="7" t="s">
        <v>182</v>
      </c>
      <c r="N187" s="7"/>
      <c r="O187" s="7" t="s">
        <v>1089</v>
      </c>
      <c r="P187" s="7"/>
      <c r="Q187" s="7" t="s">
        <v>118</v>
      </c>
      <c r="R187" s="7" t="s">
        <v>453</v>
      </c>
      <c r="S187" s="7" t="s">
        <v>1456</v>
      </c>
      <c r="T187" s="7" t="s">
        <v>1457</v>
      </c>
      <c r="U187" s="7" t="s">
        <v>455</v>
      </c>
      <c r="V187" s="7"/>
      <c r="W187" s="9">
        <v>43313</v>
      </c>
      <c r="X187" s="7">
        <v>2018</v>
      </c>
      <c r="Y187" s="9">
        <v>43616</v>
      </c>
      <c r="Z187" s="7">
        <v>2019</v>
      </c>
      <c r="AA187" s="7" t="s">
        <v>1458</v>
      </c>
      <c r="AB187" s="7"/>
      <c r="AC187" s="22">
        <v>0</v>
      </c>
      <c r="AD187" s="22">
        <v>0</v>
      </c>
      <c r="AE187" s="22">
        <v>123740550</v>
      </c>
      <c r="AF187" s="22">
        <v>146013849</v>
      </c>
      <c r="AG187" s="22"/>
      <c r="AH187" s="22"/>
      <c r="AI187" s="22"/>
      <c r="AJ187" s="22"/>
      <c r="AK187" s="22"/>
      <c r="AL187" s="22"/>
      <c r="AM187" s="22">
        <v>51559000</v>
      </c>
      <c r="AN187" s="22">
        <v>60839620</v>
      </c>
      <c r="AO187" s="22">
        <v>72181550</v>
      </c>
      <c r="AP187" s="22">
        <v>85174229</v>
      </c>
      <c r="AQ187" s="22"/>
      <c r="AR187" s="22"/>
      <c r="AS187" s="22"/>
      <c r="AT187" s="22"/>
      <c r="AU187" s="22"/>
      <c r="AV187" s="22"/>
      <c r="AW187" s="7" t="s">
        <v>185</v>
      </c>
      <c r="AX187" s="7" t="s">
        <v>449</v>
      </c>
      <c r="AY187" s="7" t="s">
        <v>599</v>
      </c>
    </row>
    <row r="188" spans="1:51" ht="25.5" outlineLevel="1" x14ac:dyDescent="0.2">
      <c r="A188" s="7" t="s">
        <v>1692</v>
      </c>
      <c r="B188" s="7" t="s">
        <v>134</v>
      </c>
      <c r="C188" s="7">
        <v>1</v>
      </c>
      <c r="D188" s="7" t="s">
        <v>110</v>
      </c>
      <c r="E188" s="7" t="s">
        <v>111</v>
      </c>
      <c r="F188" s="7"/>
      <c r="G188" s="7"/>
      <c r="H188" s="7" t="s">
        <v>1719</v>
      </c>
      <c r="I188" s="7"/>
      <c r="J188" s="8">
        <v>252000000</v>
      </c>
      <c r="K188" s="8">
        <v>252000000</v>
      </c>
      <c r="L188" s="9">
        <v>43304</v>
      </c>
      <c r="M188" s="7" t="s">
        <v>1434</v>
      </c>
      <c r="N188" s="7"/>
      <c r="O188" s="7" t="s">
        <v>1566</v>
      </c>
      <c r="P188" s="7"/>
      <c r="Q188" s="7" t="s">
        <v>118</v>
      </c>
      <c r="R188" s="7" t="s">
        <v>453</v>
      </c>
      <c r="S188" s="7" t="s">
        <v>1694</v>
      </c>
      <c r="T188" s="7" t="s">
        <v>1695</v>
      </c>
      <c r="U188" s="7" t="s">
        <v>455</v>
      </c>
      <c r="V188" s="7"/>
      <c r="W188" s="9">
        <v>43374</v>
      </c>
      <c r="X188" s="7">
        <v>2018</v>
      </c>
      <c r="Y188" s="9">
        <v>45565</v>
      </c>
      <c r="Z188" s="7">
        <v>2024</v>
      </c>
      <c r="AA188" s="7" t="s">
        <v>1696</v>
      </c>
      <c r="AB188" s="7"/>
      <c r="AC188" s="22">
        <v>9073972</v>
      </c>
      <c r="AD188" s="22">
        <v>9073972</v>
      </c>
      <c r="AE188" s="22">
        <v>36000000</v>
      </c>
      <c r="AF188" s="22">
        <v>36000000</v>
      </c>
      <c r="AG188" s="22">
        <v>36000000</v>
      </c>
      <c r="AH188" s="22">
        <v>36000000</v>
      </c>
      <c r="AI188" s="22">
        <v>36000000</v>
      </c>
      <c r="AJ188" s="22">
        <v>36000000</v>
      </c>
      <c r="AK188" s="22">
        <v>134926028</v>
      </c>
      <c r="AL188" s="22">
        <v>134926028</v>
      </c>
      <c r="AM188" s="22">
        <v>9073972</v>
      </c>
      <c r="AN188" s="22">
        <v>9073972</v>
      </c>
      <c r="AO188" s="22">
        <v>36000000</v>
      </c>
      <c r="AP188" s="22">
        <v>36000000</v>
      </c>
      <c r="AQ188" s="22">
        <v>36000000</v>
      </c>
      <c r="AR188" s="22">
        <v>36000000</v>
      </c>
      <c r="AS188" s="22">
        <v>36000000</v>
      </c>
      <c r="AT188" s="22">
        <v>36000000</v>
      </c>
      <c r="AU188" s="22">
        <v>134926028</v>
      </c>
      <c r="AV188" s="22">
        <v>134926028</v>
      </c>
      <c r="AW188" s="7" t="s">
        <v>1698</v>
      </c>
      <c r="AX188" s="7" t="s">
        <v>1069</v>
      </c>
      <c r="AY188" s="7" t="s">
        <v>1699</v>
      </c>
    </row>
    <row r="189" spans="1:51" ht="127.5" outlineLevel="1" x14ac:dyDescent="0.2">
      <c r="A189" s="7" t="s">
        <v>564</v>
      </c>
      <c r="B189" s="7" t="s">
        <v>134</v>
      </c>
      <c r="C189" s="7">
        <v>1</v>
      </c>
      <c r="D189" s="7" t="s">
        <v>110</v>
      </c>
      <c r="E189" s="7" t="s">
        <v>111</v>
      </c>
      <c r="F189" s="7"/>
      <c r="G189" s="7"/>
      <c r="H189" s="7" t="s">
        <v>566</v>
      </c>
      <c r="I189" s="7"/>
      <c r="J189" s="8">
        <v>1977000</v>
      </c>
      <c r="K189" s="8">
        <v>1977000</v>
      </c>
      <c r="L189" s="9">
        <v>43250</v>
      </c>
      <c r="M189" s="7" t="s">
        <v>440</v>
      </c>
      <c r="N189" s="7"/>
      <c r="O189" s="7"/>
      <c r="P189" s="7"/>
      <c r="Q189" s="7" t="s">
        <v>442</v>
      </c>
      <c r="R189" s="7" t="s">
        <v>55</v>
      </c>
      <c r="S189" s="7" t="s">
        <v>534</v>
      </c>
      <c r="T189" s="7" t="s">
        <v>567</v>
      </c>
      <c r="U189" s="7"/>
      <c r="V189" s="7"/>
      <c r="W189" s="9">
        <v>43252</v>
      </c>
      <c r="X189" s="7">
        <v>2018</v>
      </c>
      <c r="Y189" s="9">
        <v>43252</v>
      </c>
      <c r="Z189" s="7">
        <v>2018</v>
      </c>
      <c r="AA189" s="7" t="s">
        <v>569</v>
      </c>
      <c r="AB189" s="7"/>
      <c r="AC189" s="22">
        <v>1977000</v>
      </c>
      <c r="AD189" s="22">
        <v>1977000</v>
      </c>
      <c r="AE189" s="22"/>
      <c r="AF189" s="22"/>
      <c r="AG189" s="22"/>
      <c r="AH189" s="22"/>
      <c r="AI189" s="22"/>
      <c r="AJ189" s="22"/>
      <c r="AK189" s="22"/>
      <c r="AL189" s="22"/>
      <c r="AM189" s="22">
        <v>1977000</v>
      </c>
      <c r="AN189" s="22">
        <v>1977000</v>
      </c>
      <c r="AO189" s="22"/>
      <c r="AP189" s="22"/>
      <c r="AQ189" s="22"/>
      <c r="AR189" s="22"/>
      <c r="AS189" s="22"/>
      <c r="AT189" s="22"/>
      <c r="AU189" s="22"/>
      <c r="AV189" s="22"/>
      <c r="AW189" s="7" t="s">
        <v>571</v>
      </c>
      <c r="AX189" s="7" t="s">
        <v>449</v>
      </c>
      <c r="AY189" s="7" t="s">
        <v>572</v>
      </c>
    </row>
    <row r="190" spans="1:51" ht="63.75" outlineLevel="1" x14ac:dyDescent="0.2">
      <c r="A190" s="7" t="s">
        <v>932</v>
      </c>
      <c r="B190" s="7" t="s">
        <v>134</v>
      </c>
      <c r="C190" s="7">
        <v>1</v>
      </c>
      <c r="D190" s="7" t="s">
        <v>110</v>
      </c>
      <c r="E190" s="7" t="s">
        <v>111</v>
      </c>
      <c r="F190" s="7"/>
      <c r="G190" s="7"/>
      <c r="H190" s="7" t="s">
        <v>933</v>
      </c>
      <c r="I190" s="7"/>
      <c r="J190" s="8">
        <v>225000</v>
      </c>
      <c r="K190" s="8">
        <v>265500</v>
      </c>
      <c r="L190" s="9">
        <v>43283</v>
      </c>
      <c r="M190" s="7" t="s">
        <v>116</v>
      </c>
      <c r="N190" s="7"/>
      <c r="O190" s="7"/>
      <c r="P190" s="7"/>
      <c r="Q190" s="7" t="s">
        <v>118</v>
      </c>
      <c r="R190" s="7" t="s">
        <v>55</v>
      </c>
      <c r="S190" s="7" t="s">
        <v>788</v>
      </c>
      <c r="T190" s="7" t="s">
        <v>774</v>
      </c>
      <c r="U190" s="7" t="s">
        <v>121</v>
      </c>
      <c r="V190" s="7"/>
      <c r="W190" s="9">
        <v>43344</v>
      </c>
      <c r="X190" s="7">
        <v>2018</v>
      </c>
      <c r="Y190" s="9">
        <v>43465</v>
      </c>
      <c r="Z190" s="7">
        <v>2018</v>
      </c>
      <c r="AA190" s="7" t="s">
        <v>934</v>
      </c>
      <c r="AB190" s="7"/>
      <c r="AC190" s="22">
        <v>225000</v>
      </c>
      <c r="AD190" s="22">
        <v>265500</v>
      </c>
      <c r="AE190" s="22"/>
      <c r="AF190" s="22"/>
      <c r="AG190" s="22"/>
      <c r="AH190" s="22"/>
      <c r="AI190" s="22"/>
      <c r="AJ190" s="22"/>
      <c r="AK190" s="22"/>
      <c r="AL190" s="22"/>
      <c r="AM190" s="22">
        <v>225000</v>
      </c>
      <c r="AN190" s="22">
        <v>265500</v>
      </c>
      <c r="AO190" s="22"/>
      <c r="AP190" s="22"/>
      <c r="AQ190" s="22"/>
      <c r="AR190" s="22"/>
      <c r="AS190" s="22"/>
      <c r="AT190" s="22"/>
      <c r="AU190" s="22"/>
      <c r="AV190" s="22"/>
      <c r="AW190" s="7" t="s">
        <v>142</v>
      </c>
      <c r="AX190" s="7" t="s">
        <v>744</v>
      </c>
      <c r="AY190" s="7" t="s">
        <v>186</v>
      </c>
    </row>
    <row r="191" spans="1:51" ht="38.25" outlineLevel="1" x14ac:dyDescent="0.2">
      <c r="A191" s="7" t="s">
        <v>935</v>
      </c>
      <c r="B191" s="7" t="s">
        <v>134</v>
      </c>
      <c r="C191" s="7">
        <v>1</v>
      </c>
      <c r="D191" s="7" t="s">
        <v>110</v>
      </c>
      <c r="E191" s="7" t="s">
        <v>111</v>
      </c>
      <c r="F191" s="7"/>
      <c r="G191" s="7"/>
      <c r="H191" s="7" t="s">
        <v>936</v>
      </c>
      <c r="I191" s="7"/>
      <c r="J191" s="8">
        <v>500000</v>
      </c>
      <c r="K191" s="8">
        <v>590000</v>
      </c>
      <c r="L191" s="9">
        <v>43192</v>
      </c>
      <c r="M191" s="7" t="s">
        <v>116</v>
      </c>
      <c r="N191" s="7"/>
      <c r="O191" s="7"/>
      <c r="P191" s="7"/>
      <c r="Q191" s="7" t="s">
        <v>118</v>
      </c>
      <c r="R191" s="7" t="s">
        <v>55</v>
      </c>
      <c r="S191" s="7" t="s">
        <v>853</v>
      </c>
      <c r="T191" s="7" t="s">
        <v>937</v>
      </c>
      <c r="U191" s="7" t="s">
        <v>121</v>
      </c>
      <c r="V191" s="7"/>
      <c r="W191" s="9">
        <v>43252</v>
      </c>
      <c r="X191" s="7">
        <v>2018</v>
      </c>
      <c r="Y191" s="9">
        <v>43374</v>
      </c>
      <c r="Z191" s="7">
        <v>2018</v>
      </c>
      <c r="AA191" s="7" t="s">
        <v>938</v>
      </c>
      <c r="AB191" s="7"/>
      <c r="AC191" s="22">
        <v>500000</v>
      </c>
      <c r="AD191" s="22">
        <v>590000</v>
      </c>
      <c r="AE191" s="22"/>
      <c r="AF191" s="22"/>
      <c r="AG191" s="22"/>
      <c r="AH191" s="22"/>
      <c r="AI191" s="22"/>
      <c r="AJ191" s="22"/>
      <c r="AK191" s="22"/>
      <c r="AL191" s="22"/>
      <c r="AM191" s="22">
        <v>500000</v>
      </c>
      <c r="AN191" s="22">
        <v>590000</v>
      </c>
      <c r="AO191" s="22"/>
      <c r="AP191" s="22"/>
      <c r="AQ191" s="22"/>
      <c r="AR191" s="22"/>
      <c r="AS191" s="22"/>
      <c r="AT191" s="22"/>
      <c r="AU191" s="22"/>
      <c r="AV191" s="22"/>
      <c r="AW191" s="7" t="s">
        <v>142</v>
      </c>
      <c r="AX191" s="7" t="s">
        <v>126</v>
      </c>
      <c r="AY191" s="7" t="s">
        <v>186</v>
      </c>
    </row>
    <row r="192" spans="1:51" ht="127.5" outlineLevel="1" x14ac:dyDescent="0.2">
      <c r="A192" s="7" t="s">
        <v>573</v>
      </c>
      <c r="B192" s="7" t="s">
        <v>134</v>
      </c>
      <c r="C192" s="7">
        <v>1</v>
      </c>
      <c r="D192" s="7" t="s">
        <v>110</v>
      </c>
      <c r="E192" s="7" t="s">
        <v>111</v>
      </c>
      <c r="F192" s="7"/>
      <c r="G192" s="7"/>
      <c r="H192" s="7" t="s">
        <v>574</v>
      </c>
      <c r="I192" s="7"/>
      <c r="J192" s="8">
        <v>1529000</v>
      </c>
      <c r="K192" s="8">
        <v>1529000</v>
      </c>
      <c r="L192" s="9">
        <v>43250</v>
      </c>
      <c r="M192" s="7" t="s">
        <v>440</v>
      </c>
      <c r="N192" s="7"/>
      <c r="O192" s="7"/>
      <c r="P192" s="7"/>
      <c r="Q192" s="7" t="s">
        <v>442</v>
      </c>
      <c r="R192" s="7" t="s">
        <v>55</v>
      </c>
      <c r="S192" s="7" t="s">
        <v>534</v>
      </c>
      <c r="T192" s="7" t="s">
        <v>567</v>
      </c>
      <c r="U192" s="7"/>
      <c r="V192" s="7"/>
      <c r="W192" s="9">
        <v>43252</v>
      </c>
      <c r="X192" s="7">
        <v>2018</v>
      </c>
      <c r="Y192" s="9">
        <v>43252</v>
      </c>
      <c r="Z192" s="7">
        <v>2018</v>
      </c>
      <c r="AA192" s="7" t="s">
        <v>569</v>
      </c>
      <c r="AB192" s="7"/>
      <c r="AC192" s="22">
        <v>1529000</v>
      </c>
      <c r="AD192" s="22">
        <v>1529000</v>
      </c>
      <c r="AE192" s="22"/>
      <c r="AF192" s="22"/>
      <c r="AG192" s="22"/>
      <c r="AH192" s="22"/>
      <c r="AI192" s="22"/>
      <c r="AJ192" s="22"/>
      <c r="AK192" s="22"/>
      <c r="AL192" s="22"/>
      <c r="AM192" s="22">
        <v>1529000</v>
      </c>
      <c r="AN192" s="22">
        <v>1529000</v>
      </c>
      <c r="AO192" s="22"/>
      <c r="AP192" s="22"/>
      <c r="AQ192" s="22"/>
      <c r="AR192" s="22"/>
      <c r="AS192" s="22"/>
      <c r="AT192" s="22"/>
      <c r="AU192" s="22"/>
      <c r="AV192" s="22"/>
      <c r="AW192" s="7" t="s">
        <v>575</v>
      </c>
      <c r="AX192" s="7" t="s">
        <v>449</v>
      </c>
      <c r="AY192" s="7" t="s">
        <v>572</v>
      </c>
    </row>
    <row r="193" spans="1:51" ht="51" outlineLevel="1" x14ac:dyDescent="0.2">
      <c r="A193" s="7" t="s">
        <v>1720</v>
      </c>
      <c r="B193" s="7" t="s">
        <v>134</v>
      </c>
      <c r="C193" s="7">
        <v>1</v>
      </c>
      <c r="D193" s="7" t="s">
        <v>110</v>
      </c>
      <c r="E193" s="7" t="s">
        <v>111</v>
      </c>
      <c r="F193" s="7"/>
      <c r="G193" s="7"/>
      <c r="H193" s="7" t="s">
        <v>1721</v>
      </c>
      <c r="I193" s="7"/>
      <c r="J193" s="8">
        <v>300000</v>
      </c>
      <c r="K193" s="8">
        <v>354000</v>
      </c>
      <c r="L193" s="9">
        <v>43252</v>
      </c>
      <c r="M193" s="7" t="s">
        <v>116</v>
      </c>
      <c r="N193" s="7"/>
      <c r="O193" s="7"/>
      <c r="P193" s="7"/>
      <c r="Q193" s="7" t="s">
        <v>118</v>
      </c>
      <c r="R193" s="7" t="s">
        <v>55</v>
      </c>
      <c r="S193" s="7" t="s">
        <v>919</v>
      </c>
      <c r="T193" s="7" t="s">
        <v>951</v>
      </c>
      <c r="U193" s="7" t="s">
        <v>121</v>
      </c>
      <c r="V193" s="7"/>
      <c r="W193" s="9">
        <v>43313</v>
      </c>
      <c r="X193" s="7">
        <v>2018</v>
      </c>
      <c r="Y193" s="9">
        <v>43465</v>
      </c>
      <c r="Z193" s="7">
        <v>2018</v>
      </c>
      <c r="AA193" s="7" t="s">
        <v>1722</v>
      </c>
      <c r="AB193" s="7"/>
      <c r="AC193" s="22">
        <v>300000</v>
      </c>
      <c r="AD193" s="22">
        <v>354000</v>
      </c>
      <c r="AE193" s="22"/>
      <c r="AF193" s="22"/>
      <c r="AG193" s="22"/>
      <c r="AH193" s="22"/>
      <c r="AI193" s="22"/>
      <c r="AJ193" s="22"/>
      <c r="AK193" s="22"/>
      <c r="AL193" s="22"/>
      <c r="AM193" s="22">
        <v>300000</v>
      </c>
      <c r="AN193" s="22">
        <v>354000</v>
      </c>
      <c r="AO193" s="22"/>
      <c r="AP193" s="22"/>
      <c r="AQ193" s="22"/>
      <c r="AR193" s="22"/>
      <c r="AS193" s="22"/>
      <c r="AT193" s="22"/>
      <c r="AU193" s="22"/>
      <c r="AV193" s="22"/>
      <c r="AW193" s="7" t="s">
        <v>142</v>
      </c>
      <c r="AX193" s="7" t="s">
        <v>126</v>
      </c>
      <c r="AY193" s="7" t="s">
        <v>186</v>
      </c>
    </row>
    <row r="194" spans="1:51" ht="38.25" outlineLevel="1" x14ac:dyDescent="0.2">
      <c r="A194" s="7" t="s">
        <v>939</v>
      </c>
      <c r="B194" s="7" t="s">
        <v>134</v>
      </c>
      <c r="C194" s="7">
        <v>1</v>
      </c>
      <c r="D194" s="7" t="s">
        <v>110</v>
      </c>
      <c r="E194" s="7" t="s">
        <v>111</v>
      </c>
      <c r="F194" s="7"/>
      <c r="G194" s="7"/>
      <c r="H194" s="7" t="s">
        <v>940</v>
      </c>
      <c r="I194" s="7"/>
      <c r="J194" s="8">
        <v>930957</v>
      </c>
      <c r="K194" s="8">
        <v>1098529.26</v>
      </c>
      <c r="L194" s="9">
        <v>43221</v>
      </c>
      <c r="M194" s="7" t="s">
        <v>116</v>
      </c>
      <c r="N194" s="7" t="s">
        <v>117</v>
      </c>
      <c r="O194" s="7"/>
      <c r="P194" s="7"/>
      <c r="Q194" s="7" t="s">
        <v>118</v>
      </c>
      <c r="R194" s="7" t="s">
        <v>55</v>
      </c>
      <c r="S194" s="7" t="s">
        <v>883</v>
      </c>
      <c r="T194" s="7" t="s">
        <v>774</v>
      </c>
      <c r="U194" s="7" t="s">
        <v>121</v>
      </c>
      <c r="V194" s="7"/>
      <c r="W194" s="9">
        <v>43283</v>
      </c>
      <c r="X194" s="7">
        <v>2018</v>
      </c>
      <c r="Y194" s="9">
        <v>43373</v>
      </c>
      <c r="Z194" s="7">
        <v>2018</v>
      </c>
      <c r="AA194" s="7" t="s">
        <v>941</v>
      </c>
      <c r="AB194" s="7"/>
      <c r="AC194" s="22">
        <v>930957</v>
      </c>
      <c r="AD194" s="22">
        <v>1098529.26</v>
      </c>
      <c r="AE194" s="22"/>
      <c r="AF194" s="22"/>
      <c r="AG194" s="22"/>
      <c r="AH194" s="22"/>
      <c r="AI194" s="22"/>
      <c r="AJ194" s="22"/>
      <c r="AK194" s="22"/>
      <c r="AL194" s="22"/>
      <c r="AM194" s="22">
        <v>930957</v>
      </c>
      <c r="AN194" s="22">
        <v>1098529.26</v>
      </c>
      <c r="AO194" s="22"/>
      <c r="AP194" s="22"/>
      <c r="AQ194" s="22"/>
      <c r="AR194" s="22"/>
      <c r="AS194" s="22"/>
      <c r="AT194" s="22"/>
      <c r="AU194" s="22"/>
      <c r="AV194" s="22"/>
      <c r="AW194" s="7" t="s">
        <v>142</v>
      </c>
      <c r="AX194" s="7" t="s">
        <v>926</v>
      </c>
      <c r="AY194" s="7" t="s">
        <v>186</v>
      </c>
    </row>
    <row r="195" spans="1:51" ht="38.25" outlineLevel="1" x14ac:dyDescent="0.2">
      <c r="A195" s="7" t="s">
        <v>1714</v>
      </c>
      <c r="B195" s="7" t="s">
        <v>1715</v>
      </c>
      <c r="C195" s="7">
        <v>1</v>
      </c>
      <c r="D195" s="7" t="s">
        <v>110</v>
      </c>
      <c r="E195" s="7" t="s">
        <v>111</v>
      </c>
      <c r="F195" s="7"/>
      <c r="G195" s="7"/>
      <c r="H195" s="7" t="s">
        <v>1723</v>
      </c>
      <c r="I195" s="7"/>
      <c r="J195" s="8">
        <v>10000000</v>
      </c>
      <c r="K195" s="8">
        <v>10000000</v>
      </c>
      <c r="L195" s="9">
        <v>43161</v>
      </c>
      <c r="M195" s="7" t="s">
        <v>116</v>
      </c>
      <c r="N195" s="7"/>
      <c r="O195" s="7" t="s">
        <v>1566</v>
      </c>
      <c r="P195" s="7"/>
      <c r="Q195" s="7" t="s">
        <v>118</v>
      </c>
      <c r="R195" s="7" t="s">
        <v>55</v>
      </c>
      <c r="S195" s="7" t="s">
        <v>1717</v>
      </c>
      <c r="T195" s="7" t="s">
        <v>1717</v>
      </c>
      <c r="U195" s="7" t="s">
        <v>121</v>
      </c>
      <c r="V195" s="7"/>
      <c r="W195" s="9">
        <v>43215</v>
      </c>
      <c r="X195" s="7">
        <v>2018</v>
      </c>
      <c r="Y195" s="9">
        <v>43799</v>
      </c>
      <c r="Z195" s="7">
        <v>2019</v>
      </c>
      <c r="AA195" s="7" t="s">
        <v>1718</v>
      </c>
      <c r="AB195" s="7"/>
      <c r="AC195" s="22">
        <v>8000000</v>
      </c>
      <c r="AD195" s="22">
        <v>8000000</v>
      </c>
      <c r="AE195" s="22">
        <v>2000000</v>
      </c>
      <c r="AF195" s="22">
        <v>2000000</v>
      </c>
      <c r="AG195" s="22"/>
      <c r="AH195" s="22"/>
      <c r="AI195" s="22"/>
      <c r="AJ195" s="22"/>
      <c r="AK195" s="22"/>
      <c r="AL195" s="22"/>
      <c r="AM195" s="22">
        <v>8000000</v>
      </c>
      <c r="AN195" s="22">
        <v>8000000</v>
      </c>
      <c r="AO195" s="22">
        <v>2000000</v>
      </c>
      <c r="AP195" s="22">
        <v>2000000</v>
      </c>
      <c r="AQ195" s="22"/>
      <c r="AR195" s="22"/>
      <c r="AS195" s="22"/>
      <c r="AT195" s="22"/>
      <c r="AU195" s="22"/>
      <c r="AV195" s="22"/>
      <c r="AW195" s="7" t="s">
        <v>142</v>
      </c>
      <c r="AX195" s="7" t="s">
        <v>1573</v>
      </c>
      <c r="AY195" s="7" t="s">
        <v>1474</v>
      </c>
    </row>
    <row r="196" spans="1:51" ht="63.75" outlineLevel="1" x14ac:dyDescent="0.2">
      <c r="A196" s="7" t="s">
        <v>942</v>
      </c>
      <c r="B196" s="7" t="s">
        <v>134</v>
      </c>
      <c r="C196" s="7">
        <v>1</v>
      </c>
      <c r="D196" s="7" t="s">
        <v>110</v>
      </c>
      <c r="E196" s="7" t="s">
        <v>111</v>
      </c>
      <c r="F196" s="7"/>
      <c r="G196" s="7"/>
      <c r="H196" s="7" t="s">
        <v>943</v>
      </c>
      <c r="I196" s="7"/>
      <c r="J196" s="8">
        <v>1700000</v>
      </c>
      <c r="K196" s="8">
        <v>2006000</v>
      </c>
      <c r="L196" s="9">
        <v>43160</v>
      </c>
      <c r="M196" s="7" t="s">
        <v>116</v>
      </c>
      <c r="N196" s="7" t="s">
        <v>117</v>
      </c>
      <c r="O196" s="7"/>
      <c r="P196" s="7"/>
      <c r="Q196" s="7" t="s">
        <v>118</v>
      </c>
      <c r="R196" s="7" t="s">
        <v>55</v>
      </c>
      <c r="S196" s="7" t="s">
        <v>773</v>
      </c>
      <c r="T196" s="7" t="s">
        <v>774</v>
      </c>
      <c r="U196" s="7" t="s">
        <v>121</v>
      </c>
      <c r="V196" s="7"/>
      <c r="W196" s="9">
        <v>43221</v>
      </c>
      <c r="X196" s="7">
        <v>2018</v>
      </c>
      <c r="Y196" s="9">
        <v>43313</v>
      </c>
      <c r="Z196" s="7">
        <v>2018</v>
      </c>
      <c r="AA196" s="7" t="s">
        <v>944</v>
      </c>
      <c r="AB196" s="7"/>
      <c r="AC196" s="22">
        <v>1700000</v>
      </c>
      <c r="AD196" s="22">
        <v>2006000</v>
      </c>
      <c r="AE196" s="22"/>
      <c r="AF196" s="22"/>
      <c r="AG196" s="22"/>
      <c r="AH196" s="22"/>
      <c r="AI196" s="22"/>
      <c r="AJ196" s="22"/>
      <c r="AK196" s="22"/>
      <c r="AL196" s="22"/>
      <c r="AM196" s="22">
        <v>1700000</v>
      </c>
      <c r="AN196" s="22">
        <v>2006000</v>
      </c>
      <c r="AO196" s="22"/>
      <c r="AP196" s="22"/>
      <c r="AQ196" s="22"/>
      <c r="AR196" s="22"/>
      <c r="AS196" s="22"/>
      <c r="AT196" s="22"/>
      <c r="AU196" s="22"/>
      <c r="AV196" s="22"/>
      <c r="AW196" s="7" t="s">
        <v>142</v>
      </c>
      <c r="AX196" s="7" t="s">
        <v>744</v>
      </c>
      <c r="AY196" s="7" t="s">
        <v>186</v>
      </c>
    </row>
    <row r="197" spans="1:51" ht="51" outlineLevel="1" x14ac:dyDescent="0.2">
      <c r="A197" s="7" t="s">
        <v>945</v>
      </c>
      <c r="B197" s="7" t="s">
        <v>134</v>
      </c>
      <c r="C197" s="7">
        <v>1</v>
      </c>
      <c r="D197" s="7" t="s">
        <v>110</v>
      </c>
      <c r="E197" s="7" t="s">
        <v>111</v>
      </c>
      <c r="F197" s="7"/>
      <c r="G197" s="7"/>
      <c r="H197" s="7" t="s">
        <v>947</v>
      </c>
      <c r="I197" s="7"/>
      <c r="J197" s="8">
        <v>432900</v>
      </c>
      <c r="K197" s="8">
        <v>510822</v>
      </c>
      <c r="L197" s="9">
        <v>43192</v>
      </c>
      <c r="M197" s="7" t="s">
        <v>116</v>
      </c>
      <c r="N197" s="7"/>
      <c r="O197" s="7"/>
      <c r="P197" s="7"/>
      <c r="Q197" s="7" t="s">
        <v>118</v>
      </c>
      <c r="R197" s="7" t="s">
        <v>55</v>
      </c>
      <c r="S197" s="7" t="s">
        <v>515</v>
      </c>
      <c r="T197" s="7" t="s">
        <v>515</v>
      </c>
      <c r="U197" s="7" t="s">
        <v>121</v>
      </c>
      <c r="V197" s="7"/>
      <c r="W197" s="9">
        <v>43252</v>
      </c>
      <c r="X197" s="7">
        <v>2018</v>
      </c>
      <c r="Y197" s="9">
        <v>43465</v>
      </c>
      <c r="Z197" s="7">
        <v>2018</v>
      </c>
      <c r="AA197" s="7" t="s">
        <v>948</v>
      </c>
      <c r="AB197" s="7"/>
      <c r="AC197" s="22">
        <v>432900</v>
      </c>
      <c r="AD197" s="22">
        <v>510822</v>
      </c>
      <c r="AE197" s="22"/>
      <c r="AF197" s="22"/>
      <c r="AG197" s="22"/>
      <c r="AH197" s="22"/>
      <c r="AI197" s="22"/>
      <c r="AJ197" s="22"/>
      <c r="AK197" s="22"/>
      <c r="AL197" s="22"/>
      <c r="AM197" s="22">
        <v>432900</v>
      </c>
      <c r="AN197" s="22">
        <v>510822</v>
      </c>
      <c r="AO197" s="22"/>
      <c r="AP197" s="22"/>
      <c r="AQ197" s="22"/>
      <c r="AR197" s="22"/>
      <c r="AS197" s="22"/>
      <c r="AT197" s="22"/>
      <c r="AU197" s="22"/>
      <c r="AV197" s="22"/>
      <c r="AW197" s="7" t="s">
        <v>142</v>
      </c>
      <c r="AX197" s="7" t="s">
        <v>449</v>
      </c>
      <c r="AY197" s="7" t="s">
        <v>186</v>
      </c>
    </row>
    <row r="198" spans="1:51" ht="63.75" outlineLevel="1" x14ac:dyDescent="0.2">
      <c r="A198" s="7" t="s">
        <v>949</v>
      </c>
      <c r="B198" s="7" t="s">
        <v>134</v>
      </c>
      <c r="C198" s="7">
        <v>1</v>
      </c>
      <c r="D198" s="7" t="s">
        <v>110</v>
      </c>
      <c r="E198" s="7" t="s">
        <v>111</v>
      </c>
      <c r="F198" s="7"/>
      <c r="G198" s="7"/>
      <c r="H198" s="7" t="s">
        <v>950</v>
      </c>
      <c r="I198" s="7"/>
      <c r="J198" s="8">
        <v>2180000</v>
      </c>
      <c r="K198" s="8">
        <v>2572400</v>
      </c>
      <c r="L198" s="9">
        <v>43192</v>
      </c>
      <c r="M198" s="7" t="s">
        <v>116</v>
      </c>
      <c r="N198" s="7" t="s">
        <v>117</v>
      </c>
      <c r="O198" s="7"/>
      <c r="P198" s="7"/>
      <c r="Q198" s="7" t="s">
        <v>118</v>
      </c>
      <c r="R198" s="7" t="s">
        <v>55</v>
      </c>
      <c r="S198" s="7" t="s">
        <v>919</v>
      </c>
      <c r="T198" s="7" t="s">
        <v>951</v>
      </c>
      <c r="U198" s="7" t="s">
        <v>121</v>
      </c>
      <c r="V198" s="7"/>
      <c r="W198" s="9">
        <v>43282</v>
      </c>
      <c r="X198" s="7">
        <v>2018</v>
      </c>
      <c r="Y198" s="9">
        <v>43373</v>
      </c>
      <c r="Z198" s="7">
        <v>2018</v>
      </c>
      <c r="AA198" s="7" t="s">
        <v>952</v>
      </c>
      <c r="AB198" s="7"/>
      <c r="AC198" s="22">
        <v>2180000</v>
      </c>
      <c r="AD198" s="22">
        <v>2572400</v>
      </c>
      <c r="AE198" s="22"/>
      <c r="AF198" s="22"/>
      <c r="AG198" s="22"/>
      <c r="AH198" s="22"/>
      <c r="AI198" s="22"/>
      <c r="AJ198" s="22"/>
      <c r="AK198" s="22"/>
      <c r="AL198" s="22"/>
      <c r="AM198" s="22">
        <v>2180000</v>
      </c>
      <c r="AN198" s="22">
        <v>2572400</v>
      </c>
      <c r="AO198" s="22"/>
      <c r="AP198" s="22"/>
      <c r="AQ198" s="22"/>
      <c r="AR198" s="22"/>
      <c r="AS198" s="22"/>
      <c r="AT198" s="22"/>
      <c r="AU198" s="22"/>
      <c r="AV198" s="22"/>
      <c r="AW198" s="7" t="s">
        <v>142</v>
      </c>
      <c r="AX198" s="7" t="s">
        <v>126</v>
      </c>
      <c r="AY198" s="7" t="s">
        <v>186</v>
      </c>
    </row>
    <row r="199" spans="1:51" ht="51" outlineLevel="1" x14ac:dyDescent="0.2">
      <c r="A199" s="7" t="s">
        <v>1724</v>
      </c>
      <c r="B199" s="7" t="s">
        <v>134</v>
      </c>
      <c r="C199" s="7">
        <v>1</v>
      </c>
      <c r="D199" s="7" t="s">
        <v>110</v>
      </c>
      <c r="E199" s="7" t="s">
        <v>111</v>
      </c>
      <c r="F199" s="7"/>
      <c r="G199" s="7"/>
      <c r="H199" s="7" t="s">
        <v>1725</v>
      </c>
      <c r="I199" s="7"/>
      <c r="J199" s="8">
        <v>315000</v>
      </c>
      <c r="K199" s="8">
        <v>371700</v>
      </c>
      <c r="L199" s="9">
        <v>43179</v>
      </c>
      <c r="M199" s="7" t="s">
        <v>116</v>
      </c>
      <c r="N199" s="7"/>
      <c r="O199" s="7"/>
      <c r="P199" s="7"/>
      <c r="Q199" s="7" t="s">
        <v>118</v>
      </c>
      <c r="R199" s="7" t="s">
        <v>55</v>
      </c>
      <c r="S199" s="7" t="s">
        <v>151</v>
      </c>
      <c r="T199" s="7" t="s">
        <v>1533</v>
      </c>
      <c r="U199" s="7" t="s">
        <v>121</v>
      </c>
      <c r="V199" s="7"/>
      <c r="W199" s="9">
        <v>43252</v>
      </c>
      <c r="X199" s="7">
        <v>2018</v>
      </c>
      <c r="Y199" s="9">
        <v>43374</v>
      </c>
      <c r="Z199" s="7">
        <v>2018</v>
      </c>
      <c r="AA199" s="7" t="s">
        <v>1534</v>
      </c>
      <c r="AB199" s="7"/>
      <c r="AC199" s="22">
        <v>315000</v>
      </c>
      <c r="AD199" s="22">
        <v>371700</v>
      </c>
      <c r="AE199" s="22"/>
      <c r="AF199" s="22"/>
      <c r="AG199" s="22"/>
      <c r="AH199" s="22"/>
      <c r="AI199" s="22"/>
      <c r="AJ199" s="22"/>
      <c r="AK199" s="22"/>
      <c r="AL199" s="22"/>
      <c r="AM199" s="22">
        <v>315000</v>
      </c>
      <c r="AN199" s="22">
        <v>371700</v>
      </c>
      <c r="AO199" s="22"/>
      <c r="AP199" s="22"/>
      <c r="AQ199" s="22"/>
      <c r="AR199" s="22"/>
      <c r="AS199" s="22"/>
      <c r="AT199" s="22"/>
      <c r="AU199" s="22"/>
      <c r="AV199" s="22"/>
      <c r="AW199" s="7" t="s">
        <v>142</v>
      </c>
      <c r="AX199" s="7" t="s">
        <v>926</v>
      </c>
      <c r="AY199" s="7" t="s">
        <v>186</v>
      </c>
    </row>
    <row r="200" spans="1:51" ht="51" outlineLevel="1" x14ac:dyDescent="0.2">
      <c r="A200" s="7" t="s">
        <v>953</v>
      </c>
      <c r="B200" s="7" t="s">
        <v>134</v>
      </c>
      <c r="C200" s="7">
        <v>1</v>
      </c>
      <c r="D200" s="7" t="s">
        <v>110</v>
      </c>
      <c r="E200" s="7" t="s">
        <v>111</v>
      </c>
      <c r="F200" s="7"/>
      <c r="G200" s="7"/>
      <c r="H200" s="7" t="s">
        <v>954</v>
      </c>
      <c r="I200" s="7"/>
      <c r="J200" s="8">
        <v>1770000</v>
      </c>
      <c r="K200" s="8">
        <v>2088600</v>
      </c>
      <c r="L200" s="9">
        <v>43164</v>
      </c>
      <c r="M200" s="7" t="s">
        <v>116</v>
      </c>
      <c r="N200" s="7" t="s">
        <v>117</v>
      </c>
      <c r="O200" s="7"/>
      <c r="P200" s="7"/>
      <c r="Q200" s="7" t="s">
        <v>118</v>
      </c>
      <c r="R200" s="7" t="s">
        <v>55</v>
      </c>
      <c r="S200" s="7" t="s">
        <v>919</v>
      </c>
      <c r="T200" s="7" t="s">
        <v>872</v>
      </c>
      <c r="U200" s="7" t="s">
        <v>121</v>
      </c>
      <c r="V200" s="7"/>
      <c r="W200" s="9">
        <v>43191</v>
      </c>
      <c r="X200" s="7">
        <v>2018</v>
      </c>
      <c r="Y200" s="9">
        <v>43282</v>
      </c>
      <c r="Z200" s="7">
        <v>2018</v>
      </c>
      <c r="AA200" s="7" t="s">
        <v>955</v>
      </c>
      <c r="AB200" s="7"/>
      <c r="AC200" s="22">
        <v>1770000</v>
      </c>
      <c r="AD200" s="22">
        <v>2088600</v>
      </c>
      <c r="AE200" s="22"/>
      <c r="AF200" s="22"/>
      <c r="AG200" s="22"/>
      <c r="AH200" s="22"/>
      <c r="AI200" s="22"/>
      <c r="AJ200" s="22"/>
      <c r="AK200" s="22"/>
      <c r="AL200" s="22"/>
      <c r="AM200" s="22">
        <v>1770000</v>
      </c>
      <c r="AN200" s="22">
        <v>2088600</v>
      </c>
      <c r="AO200" s="22"/>
      <c r="AP200" s="22"/>
      <c r="AQ200" s="22"/>
      <c r="AR200" s="22"/>
      <c r="AS200" s="22"/>
      <c r="AT200" s="22"/>
      <c r="AU200" s="22"/>
      <c r="AV200" s="22"/>
      <c r="AW200" s="7" t="s">
        <v>142</v>
      </c>
      <c r="AX200" s="7" t="s">
        <v>926</v>
      </c>
      <c r="AY200" s="7" t="s">
        <v>186</v>
      </c>
    </row>
    <row r="201" spans="1:51" ht="63.75" outlineLevel="1" x14ac:dyDescent="0.2">
      <c r="A201" s="7" t="s">
        <v>1726</v>
      </c>
      <c r="B201" s="7" t="s">
        <v>134</v>
      </c>
      <c r="C201" s="7">
        <v>1</v>
      </c>
      <c r="D201" s="7" t="s">
        <v>110</v>
      </c>
      <c r="E201" s="7" t="s">
        <v>111</v>
      </c>
      <c r="F201" s="7"/>
      <c r="G201" s="7"/>
      <c r="H201" s="7" t="s">
        <v>1727</v>
      </c>
      <c r="I201" s="7"/>
      <c r="J201" s="8">
        <v>300000</v>
      </c>
      <c r="K201" s="8">
        <v>354000</v>
      </c>
      <c r="L201" s="9">
        <v>43281</v>
      </c>
      <c r="M201" s="7" t="s">
        <v>116</v>
      </c>
      <c r="N201" s="7"/>
      <c r="O201" s="7"/>
      <c r="P201" s="7"/>
      <c r="Q201" s="7" t="s">
        <v>118</v>
      </c>
      <c r="R201" s="7" t="s">
        <v>55</v>
      </c>
      <c r="S201" s="7" t="s">
        <v>919</v>
      </c>
      <c r="T201" s="7" t="s">
        <v>951</v>
      </c>
      <c r="U201" s="7" t="s">
        <v>121</v>
      </c>
      <c r="V201" s="7"/>
      <c r="W201" s="9">
        <v>43313</v>
      </c>
      <c r="X201" s="7">
        <v>2018</v>
      </c>
      <c r="Y201" s="9">
        <v>43465</v>
      </c>
      <c r="Z201" s="7">
        <v>2018</v>
      </c>
      <c r="AA201" s="7" t="s">
        <v>1728</v>
      </c>
      <c r="AB201" s="7"/>
      <c r="AC201" s="22">
        <v>300000</v>
      </c>
      <c r="AD201" s="22">
        <v>354000</v>
      </c>
      <c r="AE201" s="22"/>
      <c r="AF201" s="22"/>
      <c r="AG201" s="22"/>
      <c r="AH201" s="22"/>
      <c r="AI201" s="22"/>
      <c r="AJ201" s="22"/>
      <c r="AK201" s="22"/>
      <c r="AL201" s="22"/>
      <c r="AM201" s="22">
        <v>300000</v>
      </c>
      <c r="AN201" s="22">
        <v>354000</v>
      </c>
      <c r="AO201" s="22"/>
      <c r="AP201" s="22"/>
      <c r="AQ201" s="22"/>
      <c r="AR201" s="22"/>
      <c r="AS201" s="22"/>
      <c r="AT201" s="22"/>
      <c r="AU201" s="22"/>
      <c r="AV201" s="22"/>
      <c r="AW201" s="7" t="s">
        <v>142</v>
      </c>
      <c r="AX201" s="7" t="s">
        <v>926</v>
      </c>
      <c r="AY201" s="7" t="s">
        <v>186</v>
      </c>
    </row>
    <row r="202" spans="1:51" ht="38.25" outlineLevel="1" x14ac:dyDescent="0.2">
      <c r="A202" s="7" t="s">
        <v>956</v>
      </c>
      <c r="B202" s="7" t="s">
        <v>134</v>
      </c>
      <c r="C202" s="7">
        <v>1</v>
      </c>
      <c r="D202" s="7" t="s">
        <v>110</v>
      </c>
      <c r="E202" s="7" t="s">
        <v>111</v>
      </c>
      <c r="F202" s="7"/>
      <c r="G202" s="7"/>
      <c r="H202" s="7" t="s">
        <v>957</v>
      </c>
      <c r="I202" s="7"/>
      <c r="J202" s="8">
        <v>250000</v>
      </c>
      <c r="K202" s="8">
        <v>295000</v>
      </c>
      <c r="L202" s="9">
        <v>43147</v>
      </c>
      <c r="M202" s="7" t="s">
        <v>116</v>
      </c>
      <c r="N202" s="7"/>
      <c r="O202" s="7"/>
      <c r="P202" s="7"/>
      <c r="Q202" s="7" t="s">
        <v>118</v>
      </c>
      <c r="R202" s="7" t="s">
        <v>55</v>
      </c>
      <c r="S202" s="7" t="s">
        <v>919</v>
      </c>
      <c r="T202" s="7" t="s">
        <v>951</v>
      </c>
      <c r="U202" s="7" t="s">
        <v>121</v>
      </c>
      <c r="V202" s="7"/>
      <c r="W202" s="9">
        <v>43160</v>
      </c>
      <c r="X202" s="7">
        <v>2018</v>
      </c>
      <c r="Y202" s="9">
        <v>43252</v>
      </c>
      <c r="Z202" s="7">
        <v>2018</v>
      </c>
      <c r="AA202" s="7" t="s">
        <v>958</v>
      </c>
      <c r="AB202" s="7"/>
      <c r="AC202" s="22">
        <v>250000</v>
      </c>
      <c r="AD202" s="22">
        <v>295000</v>
      </c>
      <c r="AE202" s="22"/>
      <c r="AF202" s="22"/>
      <c r="AG202" s="22"/>
      <c r="AH202" s="22"/>
      <c r="AI202" s="22"/>
      <c r="AJ202" s="22"/>
      <c r="AK202" s="22"/>
      <c r="AL202" s="22"/>
      <c r="AM202" s="22">
        <v>250000</v>
      </c>
      <c r="AN202" s="22">
        <v>295000</v>
      </c>
      <c r="AO202" s="22"/>
      <c r="AP202" s="22"/>
      <c r="AQ202" s="22"/>
      <c r="AR202" s="22"/>
      <c r="AS202" s="22"/>
      <c r="AT202" s="22"/>
      <c r="AU202" s="22"/>
      <c r="AV202" s="22"/>
      <c r="AW202" s="7" t="s">
        <v>142</v>
      </c>
      <c r="AX202" s="7" t="s">
        <v>926</v>
      </c>
      <c r="AY202" s="7" t="s">
        <v>186</v>
      </c>
    </row>
    <row r="203" spans="1:51" ht="38.25" outlineLevel="1" x14ac:dyDescent="0.2">
      <c r="A203" s="7" t="s">
        <v>959</v>
      </c>
      <c r="B203" s="7" t="s">
        <v>214</v>
      </c>
      <c r="C203" s="7">
        <v>1</v>
      </c>
      <c r="D203" s="7" t="s">
        <v>110</v>
      </c>
      <c r="E203" s="7" t="s">
        <v>111</v>
      </c>
      <c r="F203" s="7"/>
      <c r="G203" s="7"/>
      <c r="H203" s="7" t="s">
        <v>960</v>
      </c>
      <c r="I203" s="7"/>
      <c r="J203" s="8">
        <v>250000</v>
      </c>
      <c r="K203" s="8">
        <v>295000</v>
      </c>
      <c r="L203" s="9">
        <v>43152</v>
      </c>
      <c r="M203" s="7" t="s">
        <v>207</v>
      </c>
      <c r="N203" s="7"/>
      <c r="O203" s="7"/>
      <c r="P203" s="7"/>
      <c r="Q203" s="7" t="s">
        <v>118</v>
      </c>
      <c r="R203" s="7" t="s">
        <v>55</v>
      </c>
      <c r="S203" s="7" t="s">
        <v>837</v>
      </c>
      <c r="T203" s="7" t="s">
        <v>961</v>
      </c>
      <c r="U203" s="7" t="s">
        <v>121</v>
      </c>
      <c r="V203" s="7"/>
      <c r="W203" s="9">
        <v>43160</v>
      </c>
      <c r="X203" s="7">
        <v>2018</v>
      </c>
      <c r="Y203" s="9">
        <v>43252</v>
      </c>
      <c r="Z203" s="7">
        <v>2018</v>
      </c>
      <c r="AA203" s="7" t="s">
        <v>962</v>
      </c>
      <c r="AB203" s="7"/>
      <c r="AC203" s="22">
        <v>250000</v>
      </c>
      <c r="AD203" s="22">
        <v>295000</v>
      </c>
      <c r="AE203" s="22"/>
      <c r="AF203" s="22"/>
      <c r="AG203" s="22"/>
      <c r="AH203" s="22"/>
      <c r="AI203" s="22"/>
      <c r="AJ203" s="22"/>
      <c r="AK203" s="22"/>
      <c r="AL203" s="22"/>
      <c r="AM203" s="22">
        <v>250000</v>
      </c>
      <c r="AN203" s="22">
        <v>295000</v>
      </c>
      <c r="AO203" s="22"/>
      <c r="AP203" s="22"/>
      <c r="AQ203" s="22"/>
      <c r="AR203" s="22"/>
      <c r="AS203" s="22"/>
      <c r="AT203" s="22"/>
      <c r="AU203" s="22"/>
      <c r="AV203" s="22"/>
      <c r="AW203" s="7" t="s">
        <v>254</v>
      </c>
      <c r="AX203" s="7" t="s">
        <v>926</v>
      </c>
      <c r="AY203" s="7" t="s">
        <v>186</v>
      </c>
    </row>
    <row r="204" spans="1:51" ht="25.5" outlineLevel="1" x14ac:dyDescent="0.2">
      <c r="A204" s="7" t="s">
        <v>963</v>
      </c>
      <c r="B204" s="7" t="s">
        <v>134</v>
      </c>
      <c r="C204" s="7">
        <v>1</v>
      </c>
      <c r="D204" s="7" t="s">
        <v>110</v>
      </c>
      <c r="E204" s="7" t="s">
        <v>111</v>
      </c>
      <c r="F204" s="7"/>
      <c r="G204" s="7"/>
      <c r="H204" s="7" t="s">
        <v>965</v>
      </c>
      <c r="I204" s="7"/>
      <c r="J204" s="8">
        <v>150000</v>
      </c>
      <c r="K204" s="8">
        <v>177000</v>
      </c>
      <c r="L204" s="9">
        <v>43151</v>
      </c>
      <c r="M204" s="7" t="s">
        <v>440</v>
      </c>
      <c r="N204" s="7"/>
      <c r="O204" s="7"/>
      <c r="P204" s="7"/>
      <c r="Q204" s="7" t="s">
        <v>442</v>
      </c>
      <c r="R204" s="7" t="s">
        <v>55</v>
      </c>
      <c r="S204" s="7" t="s">
        <v>966</v>
      </c>
      <c r="T204" s="7" t="s">
        <v>967</v>
      </c>
      <c r="U204" s="7"/>
      <c r="V204" s="7"/>
      <c r="W204" s="9">
        <v>43160</v>
      </c>
      <c r="X204" s="7">
        <v>2018</v>
      </c>
      <c r="Y204" s="9">
        <v>43465</v>
      </c>
      <c r="Z204" s="7">
        <v>2018</v>
      </c>
      <c r="AA204" s="7" t="s">
        <v>968</v>
      </c>
      <c r="AB204" s="7"/>
      <c r="AC204" s="22">
        <v>150000</v>
      </c>
      <c r="AD204" s="22">
        <v>177000</v>
      </c>
      <c r="AE204" s="22"/>
      <c r="AF204" s="22"/>
      <c r="AG204" s="22"/>
      <c r="AH204" s="22"/>
      <c r="AI204" s="22"/>
      <c r="AJ204" s="22"/>
      <c r="AK204" s="22"/>
      <c r="AL204" s="22"/>
      <c r="AM204" s="22">
        <v>150000</v>
      </c>
      <c r="AN204" s="22">
        <v>177000</v>
      </c>
      <c r="AO204" s="22"/>
      <c r="AP204" s="22"/>
      <c r="AQ204" s="22"/>
      <c r="AR204" s="22"/>
      <c r="AS204" s="22"/>
      <c r="AT204" s="22"/>
      <c r="AU204" s="22"/>
      <c r="AV204" s="22"/>
      <c r="AW204" s="7" t="s">
        <v>969</v>
      </c>
      <c r="AX204" s="7" t="s">
        <v>744</v>
      </c>
      <c r="AY204" s="7" t="s">
        <v>186</v>
      </c>
    </row>
    <row r="205" spans="1:51" ht="38.25" outlineLevel="1" x14ac:dyDescent="0.2">
      <c r="A205" s="7" t="s">
        <v>1729</v>
      </c>
      <c r="B205" s="7" t="s">
        <v>134</v>
      </c>
      <c r="C205" s="7">
        <v>1</v>
      </c>
      <c r="D205" s="7" t="s">
        <v>110</v>
      </c>
      <c r="E205" s="7" t="s">
        <v>111</v>
      </c>
      <c r="F205" s="7"/>
      <c r="G205" s="7"/>
      <c r="H205" s="7" t="s">
        <v>1730</v>
      </c>
      <c r="I205" s="7"/>
      <c r="J205" s="8">
        <v>500000</v>
      </c>
      <c r="K205" s="8">
        <v>590000</v>
      </c>
      <c r="L205" s="9">
        <v>43160</v>
      </c>
      <c r="M205" s="7" t="s">
        <v>116</v>
      </c>
      <c r="N205" s="7"/>
      <c r="O205" s="7"/>
      <c r="P205" s="7"/>
      <c r="Q205" s="7" t="s">
        <v>118</v>
      </c>
      <c r="R205" s="7" t="s">
        <v>55</v>
      </c>
      <c r="S205" s="7" t="s">
        <v>1050</v>
      </c>
      <c r="T205" s="7" t="s">
        <v>1050</v>
      </c>
      <c r="U205" s="7" t="s">
        <v>121</v>
      </c>
      <c r="V205" s="7"/>
      <c r="W205" s="9">
        <v>43282</v>
      </c>
      <c r="X205" s="7">
        <v>2018</v>
      </c>
      <c r="Y205" s="9">
        <v>43435</v>
      </c>
      <c r="Z205" s="7">
        <v>2018</v>
      </c>
      <c r="AA205" s="7" t="s">
        <v>1731</v>
      </c>
      <c r="AB205" s="7"/>
      <c r="AC205" s="22">
        <v>500000</v>
      </c>
      <c r="AD205" s="22">
        <v>590000</v>
      </c>
      <c r="AE205" s="22"/>
      <c r="AF205" s="22"/>
      <c r="AG205" s="22"/>
      <c r="AH205" s="22"/>
      <c r="AI205" s="22"/>
      <c r="AJ205" s="22"/>
      <c r="AK205" s="22"/>
      <c r="AL205" s="22"/>
      <c r="AM205" s="22">
        <v>500000</v>
      </c>
      <c r="AN205" s="22">
        <v>590000</v>
      </c>
      <c r="AO205" s="22"/>
      <c r="AP205" s="22"/>
      <c r="AQ205" s="22"/>
      <c r="AR205" s="22"/>
      <c r="AS205" s="22"/>
      <c r="AT205" s="22"/>
      <c r="AU205" s="22"/>
      <c r="AV205" s="22"/>
      <c r="AW205" s="7" t="s">
        <v>142</v>
      </c>
      <c r="AX205" s="7" t="s">
        <v>926</v>
      </c>
      <c r="AY205" s="7" t="s">
        <v>186</v>
      </c>
    </row>
    <row r="206" spans="1:51" ht="38.25" outlineLevel="1" x14ac:dyDescent="0.2">
      <c r="A206" s="7" t="s">
        <v>178</v>
      </c>
      <c r="B206" s="7" t="s">
        <v>134</v>
      </c>
      <c r="C206" s="7">
        <v>1</v>
      </c>
      <c r="D206" s="7" t="s">
        <v>110</v>
      </c>
      <c r="E206" s="7" t="s">
        <v>111</v>
      </c>
      <c r="F206" s="7"/>
      <c r="G206" s="7"/>
      <c r="H206" s="7" t="s">
        <v>181</v>
      </c>
      <c r="I206" s="7"/>
      <c r="J206" s="8">
        <v>15500000</v>
      </c>
      <c r="K206" s="8">
        <v>18290000</v>
      </c>
      <c r="L206" s="9">
        <v>43164</v>
      </c>
      <c r="M206" s="7" t="s">
        <v>182</v>
      </c>
      <c r="N206" s="7" t="s">
        <v>117</v>
      </c>
      <c r="O206" s="7"/>
      <c r="P206" s="7"/>
      <c r="Q206" s="7" t="s">
        <v>118</v>
      </c>
      <c r="R206" s="7" t="s">
        <v>55</v>
      </c>
      <c r="S206" s="7" t="s">
        <v>146</v>
      </c>
      <c r="T206" s="7" t="s">
        <v>183</v>
      </c>
      <c r="U206" s="7" t="s">
        <v>121</v>
      </c>
      <c r="V206" s="7"/>
      <c r="W206" s="9">
        <v>43252</v>
      </c>
      <c r="X206" s="7">
        <v>2018</v>
      </c>
      <c r="Y206" s="9">
        <v>43447</v>
      </c>
      <c r="Z206" s="7">
        <v>2018</v>
      </c>
      <c r="AA206" s="7" t="s">
        <v>184</v>
      </c>
      <c r="AB206" s="7"/>
      <c r="AC206" s="22">
        <v>15500000</v>
      </c>
      <c r="AD206" s="22">
        <v>18290000</v>
      </c>
      <c r="AE206" s="22"/>
      <c r="AF206" s="22"/>
      <c r="AG206" s="22"/>
      <c r="AH206" s="22"/>
      <c r="AI206" s="22"/>
      <c r="AJ206" s="22"/>
      <c r="AK206" s="22"/>
      <c r="AL206" s="22"/>
      <c r="AM206" s="22">
        <v>15500000</v>
      </c>
      <c r="AN206" s="22">
        <v>18290000</v>
      </c>
      <c r="AO206" s="22"/>
      <c r="AP206" s="22"/>
      <c r="AQ206" s="22"/>
      <c r="AR206" s="22"/>
      <c r="AS206" s="22"/>
      <c r="AT206" s="22"/>
      <c r="AU206" s="22"/>
      <c r="AV206" s="22"/>
      <c r="AW206" s="7" t="s">
        <v>185</v>
      </c>
      <c r="AX206" s="7" t="s">
        <v>126</v>
      </c>
      <c r="AY206" s="7" t="s">
        <v>186</v>
      </c>
    </row>
    <row r="207" spans="1:51" ht="38.25" outlineLevel="1" x14ac:dyDescent="0.2">
      <c r="A207" s="7" t="s">
        <v>187</v>
      </c>
      <c r="B207" s="7" t="s">
        <v>134</v>
      </c>
      <c r="C207" s="7">
        <v>1</v>
      </c>
      <c r="D207" s="7" t="s">
        <v>110</v>
      </c>
      <c r="E207" s="7" t="s">
        <v>111</v>
      </c>
      <c r="F207" s="7"/>
      <c r="G207" s="7"/>
      <c r="H207" s="7" t="s">
        <v>188</v>
      </c>
      <c r="I207" s="7"/>
      <c r="J207" s="8">
        <v>10039000</v>
      </c>
      <c r="K207" s="8">
        <v>11846020</v>
      </c>
      <c r="L207" s="9">
        <v>43174</v>
      </c>
      <c r="M207" s="7" t="s">
        <v>116</v>
      </c>
      <c r="N207" s="7" t="s">
        <v>117</v>
      </c>
      <c r="O207" s="7"/>
      <c r="P207" s="7"/>
      <c r="Q207" s="7" t="s">
        <v>118</v>
      </c>
      <c r="R207" s="7" t="s">
        <v>55</v>
      </c>
      <c r="S207" s="7" t="s">
        <v>119</v>
      </c>
      <c r="T207" s="7" t="s">
        <v>120</v>
      </c>
      <c r="U207" s="7" t="s">
        <v>121</v>
      </c>
      <c r="V207" s="7"/>
      <c r="W207" s="9">
        <v>43252</v>
      </c>
      <c r="X207" s="7">
        <v>2018</v>
      </c>
      <c r="Y207" s="9">
        <v>43404</v>
      </c>
      <c r="Z207" s="7">
        <v>2018</v>
      </c>
      <c r="AA207" s="7" t="s">
        <v>189</v>
      </c>
      <c r="AB207" s="7"/>
      <c r="AC207" s="22">
        <v>10039000</v>
      </c>
      <c r="AD207" s="22">
        <v>11846020</v>
      </c>
      <c r="AE207" s="22"/>
      <c r="AF207" s="22"/>
      <c r="AG207" s="22"/>
      <c r="AH207" s="22"/>
      <c r="AI207" s="22"/>
      <c r="AJ207" s="22"/>
      <c r="AK207" s="22"/>
      <c r="AL207" s="22"/>
      <c r="AM207" s="22">
        <v>10039000</v>
      </c>
      <c r="AN207" s="22">
        <v>11846020</v>
      </c>
      <c r="AO207" s="22"/>
      <c r="AP207" s="22"/>
      <c r="AQ207" s="22"/>
      <c r="AR207" s="22"/>
      <c r="AS207" s="22"/>
      <c r="AT207" s="22"/>
      <c r="AU207" s="22"/>
      <c r="AV207" s="22"/>
      <c r="AW207" s="7" t="s">
        <v>142</v>
      </c>
      <c r="AX207" s="7" t="s">
        <v>126</v>
      </c>
      <c r="AY207" s="7" t="s">
        <v>186</v>
      </c>
    </row>
    <row r="208" spans="1:51" ht="51" outlineLevel="1" x14ac:dyDescent="0.2">
      <c r="A208" s="7" t="s">
        <v>319</v>
      </c>
      <c r="B208" s="7" t="s">
        <v>109</v>
      </c>
      <c r="C208" s="7">
        <v>1</v>
      </c>
      <c r="D208" s="7" t="s">
        <v>110</v>
      </c>
      <c r="E208" s="7" t="s">
        <v>111</v>
      </c>
      <c r="F208" s="7"/>
      <c r="G208" s="7"/>
      <c r="H208" s="7" t="s">
        <v>320</v>
      </c>
      <c r="I208" s="7"/>
      <c r="J208" s="8">
        <v>803000</v>
      </c>
      <c r="K208" s="8">
        <v>947540</v>
      </c>
      <c r="L208" s="9">
        <v>43215</v>
      </c>
      <c r="M208" s="7" t="s">
        <v>207</v>
      </c>
      <c r="N208" s="7" t="s">
        <v>117</v>
      </c>
      <c r="O208" s="7"/>
      <c r="P208" s="7"/>
      <c r="Q208" s="7" t="s">
        <v>118</v>
      </c>
      <c r="R208" s="7" t="s">
        <v>55</v>
      </c>
      <c r="S208" s="7" t="s">
        <v>321</v>
      </c>
      <c r="T208" s="7" t="s">
        <v>322</v>
      </c>
      <c r="U208" s="7" t="s">
        <v>121</v>
      </c>
      <c r="V208" s="7"/>
      <c r="W208" s="9">
        <v>43282</v>
      </c>
      <c r="X208" s="7">
        <v>2018</v>
      </c>
      <c r="Y208" s="9">
        <v>43344</v>
      </c>
      <c r="Z208" s="7">
        <v>2018</v>
      </c>
      <c r="AA208" s="7" t="s">
        <v>323</v>
      </c>
      <c r="AB208" s="7"/>
      <c r="AC208" s="22">
        <v>803000</v>
      </c>
      <c r="AD208" s="22">
        <v>947540</v>
      </c>
      <c r="AE208" s="22"/>
      <c r="AF208" s="22"/>
      <c r="AG208" s="22"/>
      <c r="AH208" s="22"/>
      <c r="AI208" s="22"/>
      <c r="AJ208" s="22"/>
      <c r="AK208" s="22"/>
      <c r="AL208" s="22"/>
      <c r="AM208" s="22">
        <v>803000</v>
      </c>
      <c r="AN208" s="22">
        <v>947540</v>
      </c>
      <c r="AO208" s="22"/>
      <c r="AP208" s="22"/>
      <c r="AQ208" s="22"/>
      <c r="AR208" s="22"/>
      <c r="AS208" s="22"/>
      <c r="AT208" s="22"/>
      <c r="AU208" s="22"/>
      <c r="AV208" s="22"/>
      <c r="AW208" s="7" t="s">
        <v>254</v>
      </c>
      <c r="AX208" s="7" t="s">
        <v>126</v>
      </c>
      <c r="AY208" s="7" t="s">
        <v>212</v>
      </c>
    </row>
    <row r="209" spans="1:51" ht="51" outlineLevel="1" x14ac:dyDescent="0.2">
      <c r="A209" s="7" t="s">
        <v>325</v>
      </c>
      <c r="B209" s="7" t="s">
        <v>109</v>
      </c>
      <c r="C209" s="7">
        <v>1</v>
      </c>
      <c r="D209" s="7" t="s">
        <v>110</v>
      </c>
      <c r="E209" s="7" t="s">
        <v>111</v>
      </c>
      <c r="F209" s="7"/>
      <c r="G209" s="7"/>
      <c r="H209" s="7" t="s">
        <v>326</v>
      </c>
      <c r="I209" s="7"/>
      <c r="J209" s="8">
        <v>3456360</v>
      </c>
      <c r="K209" s="8">
        <v>4078504.8</v>
      </c>
      <c r="L209" s="9">
        <v>43216</v>
      </c>
      <c r="M209" s="7" t="s">
        <v>207</v>
      </c>
      <c r="N209" s="7" t="s">
        <v>117</v>
      </c>
      <c r="O209" s="7"/>
      <c r="P209" s="7"/>
      <c r="Q209" s="7" t="s">
        <v>118</v>
      </c>
      <c r="R209" s="7" t="s">
        <v>55</v>
      </c>
      <c r="S209" s="7" t="s">
        <v>327</v>
      </c>
      <c r="T209" s="7" t="s">
        <v>328</v>
      </c>
      <c r="U209" s="7" t="s">
        <v>121</v>
      </c>
      <c r="V209" s="7"/>
      <c r="W209" s="9">
        <v>43282</v>
      </c>
      <c r="X209" s="7">
        <v>2018</v>
      </c>
      <c r="Y209" s="9">
        <v>43344</v>
      </c>
      <c r="Z209" s="7">
        <v>2018</v>
      </c>
      <c r="AA209" s="7" t="s">
        <v>329</v>
      </c>
      <c r="AB209" s="7"/>
      <c r="AC209" s="22">
        <v>3456360</v>
      </c>
      <c r="AD209" s="22">
        <v>4078504.8</v>
      </c>
      <c r="AE209" s="22"/>
      <c r="AF209" s="22"/>
      <c r="AG209" s="22"/>
      <c r="AH209" s="22"/>
      <c r="AI209" s="22"/>
      <c r="AJ209" s="22"/>
      <c r="AK209" s="22"/>
      <c r="AL209" s="22"/>
      <c r="AM209" s="22">
        <v>3456360</v>
      </c>
      <c r="AN209" s="22">
        <v>4078504.8</v>
      </c>
      <c r="AO209" s="22"/>
      <c r="AP209" s="22"/>
      <c r="AQ209" s="22"/>
      <c r="AR209" s="22"/>
      <c r="AS209" s="22"/>
      <c r="AT209" s="22"/>
      <c r="AU209" s="22"/>
      <c r="AV209" s="22"/>
      <c r="AW209" s="7" t="s">
        <v>254</v>
      </c>
      <c r="AX209" s="7" t="s">
        <v>126</v>
      </c>
      <c r="AY209" s="7" t="s">
        <v>212</v>
      </c>
    </row>
    <row r="210" spans="1:51" ht="38.25" outlineLevel="1" x14ac:dyDescent="0.2">
      <c r="A210" s="7" t="s">
        <v>336</v>
      </c>
      <c r="B210" s="7" t="s">
        <v>214</v>
      </c>
      <c r="C210" s="7">
        <v>1</v>
      </c>
      <c r="D210" s="7" t="s">
        <v>110</v>
      </c>
      <c r="E210" s="7" t="s">
        <v>111</v>
      </c>
      <c r="F210" s="7"/>
      <c r="G210" s="7"/>
      <c r="H210" s="7" t="s">
        <v>337</v>
      </c>
      <c r="I210" s="7"/>
      <c r="J210" s="8">
        <v>1821000</v>
      </c>
      <c r="K210" s="8">
        <v>2148380</v>
      </c>
      <c r="L210" s="9">
        <v>43216</v>
      </c>
      <c r="M210" s="7" t="s">
        <v>207</v>
      </c>
      <c r="N210" s="7" t="s">
        <v>117</v>
      </c>
      <c r="O210" s="7"/>
      <c r="P210" s="7"/>
      <c r="Q210" s="7" t="s">
        <v>118</v>
      </c>
      <c r="R210" s="7" t="s">
        <v>55</v>
      </c>
      <c r="S210" s="7" t="s">
        <v>297</v>
      </c>
      <c r="T210" s="7" t="s">
        <v>338</v>
      </c>
      <c r="U210" s="7" t="s">
        <v>121</v>
      </c>
      <c r="V210" s="7"/>
      <c r="W210" s="9">
        <v>43252</v>
      </c>
      <c r="X210" s="7">
        <v>2018</v>
      </c>
      <c r="Y210" s="9">
        <v>43344</v>
      </c>
      <c r="Z210" s="7">
        <v>2018</v>
      </c>
      <c r="AA210" s="7" t="s">
        <v>339</v>
      </c>
      <c r="AB210" s="7"/>
      <c r="AC210" s="22">
        <v>1821000</v>
      </c>
      <c r="AD210" s="22">
        <v>2148380</v>
      </c>
      <c r="AE210" s="22"/>
      <c r="AF210" s="22"/>
      <c r="AG210" s="22"/>
      <c r="AH210" s="22"/>
      <c r="AI210" s="22"/>
      <c r="AJ210" s="22"/>
      <c r="AK210" s="22"/>
      <c r="AL210" s="22"/>
      <c r="AM210" s="22">
        <v>1821000</v>
      </c>
      <c r="AN210" s="22">
        <v>2148380</v>
      </c>
      <c r="AO210" s="22"/>
      <c r="AP210" s="22"/>
      <c r="AQ210" s="22"/>
      <c r="AR210" s="22"/>
      <c r="AS210" s="22"/>
      <c r="AT210" s="22"/>
      <c r="AU210" s="22"/>
      <c r="AV210" s="22"/>
      <c r="AW210" s="7" t="s">
        <v>254</v>
      </c>
      <c r="AX210" s="7" t="s">
        <v>126</v>
      </c>
      <c r="AY210" s="7" t="s">
        <v>340</v>
      </c>
    </row>
    <row r="211" spans="1:51" ht="51" outlineLevel="1" x14ac:dyDescent="0.2">
      <c r="A211" s="7" t="s">
        <v>345</v>
      </c>
      <c r="B211" s="7" t="s">
        <v>109</v>
      </c>
      <c r="C211" s="7">
        <v>1</v>
      </c>
      <c r="D211" s="7" t="s">
        <v>110</v>
      </c>
      <c r="E211" s="7" t="s">
        <v>111</v>
      </c>
      <c r="F211" s="7"/>
      <c r="G211" s="7"/>
      <c r="H211" s="7" t="s">
        <v>346</v>
      </c>
      <c r="I211" s="7"/>
      <c r="J211" s="8">
        <v>2688000</v>
      </c>
      <c r="K211" s="8">
        <v>3171840</v>
      </c>
      <c r="L211" s="9">
        <v>43223</v>
      </c>
      <c r="M211" s="7" t="s">
        <v>207</v>
      </c>
      <c r="N211" s="7" t="s">
        <v>117</v>
      </c>
      <c r="O211" s="7"/>
      <c r="P211" s="7"/>
      <c r="Q211" s="7" t="s">
        <v>118</v>
      </c>
      <c r="R211" s="7" t="s">
        <v>55</v>
      </c>
      <c r="S211" s="7" t="s">
        <v>347</v>
      </c>
      <c r="T211" s="7" t="s">
        <v>348</v>
      </c>
      <c r="U211" s="7" t="s">
        <v>121</v>
      </c>
      <c r="V211" s="7"/>
      <c r="W211" s="9">
        <v>43252</v>
      </c>
      <c r="X211" s="7">
        <v>2018</v>
      </c>
      <c r="Y211" s="9">
        <v>43344</v>
      </c>
      <c r="Z211" s="7">
        <v>2018</v>
      </c>
      <c r="AA211" s="7" t="s">
        <v>349</v>
      </c>
      <c r="AB211" s="7"/>
      <c r="AC211" s="22">
        <v>2688000</v>
      </c>
      <c r="AD211" s="22">
        <v>3171840</v>
      </c>
      <c r="AE211" s="22"/>
      <c r="AF211" s="22"/>
      <c r="AG211" s="22"/>
      <c r="AH211" s="22"/>
      <c r="AI211" s="22"/>
      <c r="AJ211" s="22"/>
      <c r="AK211" s="22"/>
      <c r="AL211" s="22"/>
      <c r="AM211" s="22">
        <v>2688000</v>
      </c>
      <c r="AN211" s="22">
        <v>3171840</v>
      </c>
      <c r="AO211" s="22"/>
      <c r="AP211" s="22"/>
      <c r="AQ211" s="22"/>
      <c r="AR211" s="22"/>
      <c r="AS211" s="22"/>
      <c r="AT211" s="22"/>
      <c r="AU211" s="22"/>
      <c r="AV211" s="22"/>
      <c r="AW211" s="7" t="s">
        <v>254</v>
      </c>
      <c r="AX211" s="7" t="s">
        <v>126</v>
      </c>
      <c r="AY211" s="7" t="s">
        <v>212</v>
      </c>
    </row>
    <row r="212" spans="1:51" ht="38.25" outlineLevel="1" x14ac:dyDescent="0.2">
      <c r="A212" s="7" t="s">
        <v>355</v>
      </c>
      <c r="B212" s="7" t="s">
        <v>134</v>
      </c>
      <c r="C212" s="7">
        <v>1</v>
      </c>
      <c r="D212" s="7" t="s">
        <v>110</v>
      </c>
      <c r="E212" s="7" t="s">
        <v>111</v>
      </c>
      <c r="F212" s="7"/>
      <c r="G212" s="7"/>
      <c r="H212" s="7" t="s">
        <v>356</v>
      </c>
      <c r="I212" s="7"/>
      <c r="J212" s="8">
        <v>4200000</v>
      </c>
      <c r="K212" s="8">
        <v>4956000</v>
      </c>
      <c r="L212" s="9">
        <v>43192</v>
      </c>
      <c r="M212" s="7" t="s">
        <v>207</v>
      </c>
      <c r="N212" s="7" t="s">
        <v>117</v>
      </c>
      <c r="O212" s="7"/>
      <c r="P212" s="7"/>
      <c r="Q212" s="7" t="s">
        <v>118</v>
      </c>
      <c r="R212" s="7" t="s">
        <v>55</v>
      </c>
      <c r="S212" s="7" t="s">
        <v>357</v>
      </c>
      <c r="T212" s="7" t="s">
        <v>358</v>
      </c>
      <c r="U212" s="7" t="s">
        <v>121</v>
      </c>
      <c r="V212" s="7"/>
      <c r="W212" s="9">
        <v>43252</v>
      </c>
      <c r="X212" s="7">
        <v>2018</v>
      </c>
      <c r="Y212" s="9">
        <v>43342</v>
      </c>
      <c r="Z212" s="7">
        <v>2018</v>
      </c>
      <c r="AA212" s="7" t="s">
        <v>359</v>
      </c>
      <c r="AB212" s="7"/>
      <c r="AC212" s="22">
        <v>4200000</v>
      </c>
      <c r="AD212" s="22">
        <v>4956000</v>
      </c>
      <c r="AE212" s="22"/>
      <c r="AF212" s="22"/>
      <c r="AG212" s="22"/>
      <c r="AH212" s="22"/>
      <c r="AI212" s="22"/>
      <c r="AJ212" s="22"/>
      <c r="AK212" s="22"/>
      <c r="AL212" s="22"/>
      <c r="AM212" s="22">
        <v>4200000</v>
      </c>
      <c r="AN212" s="22">
        <v>4956000</v>
      </c>
      <c r="AO212" s="22"/>
      <c r="AP212" s="22"/>
      <c r="AQ212" s="22"/>
      <c r="AR212" s="22"/>
      <c r="AS212" s="22"/>
      <c r="AT212" s="22"/>
      <c r="AU212" s="22"/>
      <c r="AV212" s="22"/>
      <c r="AW212" s="7" t="s">
        <v>254</v>
      </c>
      <c r="AX212" s="7" t="s">
        <v>199</v>
      </c>
      <c r="AY212" s="7" t="s">
        <v>232</v>
      </c>
    </row>
    <row r="213" spans="1:51" ht="51" outlineLevel="1" x14ac:dyDescent="0.2">
      <c r="A213" s="7" t="s">
        <v>364</v>
      </c>
      <c r="B213" s="7" t="s">
        <v>109</v>
      </c>
      <c r="C213" s="7">
        <v>1</v>
      </c>
      <c r="D213" s="7" t="s">
        <v>110</v>
      </c>
      <c r="E213" s="7" t="s">
        <v>111</v>
      </c>
      <c r="F213" s="7"/>
      <c r="G213" s="7"/>
      <c r="H213" s="7" t="s">
        <v>365</v>
      </c>
      <c r="I213" s="7"/>
      <c r="J213" s="8">
        <v>4556000</v>
      </c>
      <c r="K213" s="8">
        <v>5375500</v>
      </c>
      <c r="L213" s="9">
        <v>43197</v>
      </c>
      <c r="M213" s="7" t="s">
        <v>207</v>
      </c>
      <c r="N213" s="7" t="s">
        <v>117</v>
      </c>
      <c r="O213" s="7"/>
      <c r="P213" s="7"/>
      <c r="Q213" s="7" t="s">
        <v>118</v>
      </c>
      <c r="R213" s="7" t="s">
        <v>55</v>
      </c>
      <c r="S213" s="7" t="s">
        <v>366</v>
      </c>
      <c r="T213" s="7" t="s">
        <v>367</v>
      </c>
      <c r="U213" s="7" t="s">
        <v>121</v>
      </c>
      <c r="V213" s="7"/>
      <c r="W213" s="9">
        <v>43282</v>
      </c>
      <c r="X213" s="7">
        <v>2018</v>
      </c>
      <c r="Y213" s="9">
        <v>43344</v>
      </c>
      <c r="Z213" s="7">
        <v>2018</v>
      </c>
      <c r="AA213" s="7" t="s">
        <v>368</v>
      </c>
      <c r="AB213" s="7"/>
      <c r="AC213" s="22">
        <v>4556000</v>
      </c>
      <c r="AD213" s="22">
        <v>5375500</v>
      </c>
      <c r="AE213" s="22"/>
      <c r="AF213" s="22"/>
      <c r="AG213" s="22"/>
      <c r="AH213" s="22"/>
      <c r="AI213" s="22"/>
      <c r="AJ213" s="22"/>
      <c r="AK213" s="22"/>
      <c r="AL213" s="22"/>
      <c r="AM213" s="22">
        <v>4556000</v>
      </c>
      <c r="AN213" s="22">
        <v>5375500</v>
      </c>
      <c r="AO213" s="22"/>
      <c r="AP213" s="22"/>
      <c r="AQ213" s="22"/>
      <c r="AR213" s="22"/>
      <c r="AS213" s="22"/>
      <c r="AT213" s="22"/>
      <c r="AU213" s="22"/>
      <c r="AV213" s="22"/>
      <c r="AW213" s="7" t="s">
        <v>254</v>
      </c>
      <c r="AX213" s="7" t="s">
        <v>126</v>
      </c>
      <c r="AY213" s="7" t="s">
        <v>220</v>
      </c>
    </row>
    <row r="214" spans="1:51" ht="51" outlineLevel="1" x14ac:dyDescent="0.2">
      <c r="A214" s="7" t="s">
        <v>372</v>
      </c>
      <c r="B214" s="7" t="s">
        <v>109</v>
      </c>
      <c r="C214" s="7">
        <v>1</v>
      </c>
      <c r="D214" s="7" t="s">
        <v>110</v>
      </c>
      <c r="E214" s="7" t="s">
        <v>111</v>
      </c>
      <c r="F214" s="7"/>
      <c r="G214" s="7"/>
      <c r="H214" s="7" t="s">
        <v>373</v>
      </c>
      <c r="I214" s="7"/>
      <c r="J214" s="8">
        <v>2926000</v>
      </c>
      <c r="K214" s="8">
        <v>3452680</v>
      </c>
      <c r="L214" s="9">
        <v>43206</v>
      </c>
      <c r="M214" s="7" t="s">
        <v>207</v>
      </c>
      <c r="N214" s="7" t="s">
        <v>117</v>
      </c>
      <c r="O214" s="7"/>
      <c r="P214" s="7"/>
      <c r="Q214" s="7" t="s">
        <v>118</v>
      </c>
      <c r="R214" s="7" t="s">
        <v>55</v>
      </c>
      <c r="S214" s="7" t="s">
        <v>374</v>
      </c>
      <c r="T214" s="7" t="s">
        <v>375</v>
      </c>
      <c r="U214" s="7" t="s">
        <v>121</v>
      </c>
      <c r="V214" s="7"/>
      <c r="W214" s="9">
        <v>43252</v>
      </c>
      <c r="X214" s="7">
        <v>2018</v>
      </c>
      <c r="Y214" s="9">
        <v>43344</v>
      </c>
      <c r="Z214" s="7">
        <v>2018</v>
      </c>
      <c r="AA214" s="7" t="s">
        <v>376</v>
      </c>
      <c r="AB214" s="7"/>
      <c r="AC214" s="22">
        <v>2926000</v>
      </c>
      <c r="AD214" s="22">
        <v>3452680</v>
      </c>
      <c r="AE214" s="22"/>
      <c r="AF214" s="22"/>
      <c r="AG214" s="22"/>
      <c r="AH214" s="22"/>
      <c r="AI214" s="22"/>
      <c r="AJ214" s="22"/>
      <c r="AK214" s="22"/>
      <c r="AL214" s="22"/>
      <c r="AM214" s="22">
        <v>2926000</v>
      </c>
      <c r="AN214" s="22">
        <v>3452680</v>
      </c>
      <c r="AO214" s="22"/>
      <c r="AP214" s="22"/>
      <c r="AQ214" s="22"/>
      <c r="AR214" s="22"/>
      <c r="AS214" s="22"/>
      <c r="AT214" s="22"/>
      <c r="AU214" s="22"/>
      <c r="AV214" s="22"/>
      <c r="AW214" s="7" t="s">
        <v>254</v>
      </c>
      <c r="AX214" s="7" t="s">
        <v>126</v>
      </c>
      <c r="AY214" s="7" t="s">
        <v>212</v>
      </c>
    </row>
    <row r="215" spans="1:51" ht="51" outlineLevel="1" x14ac:dyDescent="0.2">
      <c r="A215" s="7" t="s">
        <v>380</v>
      </c>
      <c r="B215" s="7" t="s">
        <v>109</v>
      </c>
      <c r="C215" s="7">
        <v>1</v>
      </c>
      <c r="D215" s="7" t="s">
        <v>110</v>
      </c>
      <c r="E215" s="7" t="s">
        <v>111</v>
      </c>
      <c r="F215" s="7"/>
      <c r="G215" s="7"/>
      <c r="H215" s="7" t="s">
        <v>381</v>
      </c>
      <c r="I215" s="7"/>
      <c r="J215" s="8">
        <v>2901000</v>
      </c>
      <c r="K215" s="8">
        <v>3423180</v>
      </c>
      <c r="L215" s="9">
        <v>43159</v>
      </c>
      <c r="M215" s="7" t="s">
        <v>207</v>
      </c>
      <c r="N215" s="7" t="s">
        <v>117</v>
      </c>
      <c r="O215" s="7"/>
      <c r="P215" s="7"/>
      <c r="Q215" s="7" t="s">
        <v>118</v>
      </c>
      <c r="R215" s="7" t="s">
        <v>55</v>
      </c>
      <c r="S215" s="7" t="s">
        <v>382</v>
      </c>
      <c r="T215" s="7" t="s">
        <v>383</v>
      </c>
      <c r="U215" s="7" t="s">
        <v>121</v>
      </c>
      <c r="V215" s="7"/>
      <c r="W215" s="9">
        <v>43282</v>
      </c>
      <c r="X215" s="7">
        <v>2018</v>
      </c>
      <c r="Y215" s="9">
        <v>43344</v>
      </c>
      <c r="Z215" s="7">
        <v>2018</v>
      </c>
      <c r="AA215" s="7" t="s">
        <v>384</v>
      </c>
      <c r="AB215" s="7"/>
      <c r="AC215" s="22">
        <v>2901000</v>
      </c>
      <c r="AD215" s="22">
        <v>3423180</v>
      </c>
      <c r="AE215" s="22"/>
      <c r="AF215" s="22"/>
      <c r="AG215" s="22"/>
      <c r="AH215" s="22"/>
      <c r="AI215" s="22"/>
      <c r="AJ215" s="22"/>
      <c r="AK215" s="22"/>
      <c r="AL215" s="22"/>
      <c r="AM215" s="22">
        <v>2901000</v>
      </c>
      <c r="AN215" s="22">
        <v>3423180</v>
      </c>
      <c r="AO215" s="22"/>
      <c r="AP215" s="22"/>
      <c r="AQ215" s="22"/>
      <c r="AR215" s="22"/>
      <c r="AS215" s="22"/>
      <c r="AT215" s="22"/>
      <c r="AU215" s="22"/>
      <c r="AV215" s="22"/>
      <c r="AW215" s="7" t="s">
        <v>254</v>
      </c>
      <c r="AX215" s="7" t="s">
        <v>126</v>
      </c>
      <c r="AY215" s="7" t="s">
        <v>220</v>
      </c>
    </row>
    <row r="216" spans="1:51" ht="51" outlineLevel="1" x14ac:dyDescent="0.2">
      <c r="A216" s="7" t="s">
        <v>389</v>
      </c>
      <c r="B216" s="7" t="s">
        <v>109</v>
      </c>
      <c r="C216" s="7">
        <v>1</v>
      </c>
      <c r="D216" s="7" t="s">
        <v>110</v>
      </c>
      <c r="E216" s="7" t="s">
        <v>111</v>
      </c>
      <c r="F216" s="7"/>
      <c r="G216" s="7"/>
      <c r="H216" s="7" t="s">
        <v>392</v>
      </c>
      <c r="I216" s="7"/>
      <c r="J216" s="8">
        <v>1766000</v>
      </c>
      <c r="K216" s="8">
        <v>2083880</v>
      </c>
      <c r="L216" s="9">
        <v>43202</v>
      </c>
      <c r="M216" s="7" t="s">
        <v>207</v>
      </c>
      <c r="N216" s="7" t="s">
        <v>117</v>
      </c>
      <c r="O216" s="7"/>
      <c r="P216" s="7"/>
      <c r="Q216" s="7" t="s">
        <v>118</v>
      </c>
      <c r="R216" s="7" t="s">
        <v>55</v>
      </c>
      <c r="S216" s="7" t="s">
        <v>393</v>
      </c>
      <c r="T216" s="7" t="s">
        <v>393</v>
      </c>
      <c r="U216" s="7" t="s">
        <v>121</v>
      </c>
      <c r="V216" s="7"/>
      <c r="W216" s="9">
        <v>43282</v>
      </c>
      <c r="X216" s="7">
        <v>2018</v>
      </c>
      <c r="Y216" s="9">
        <v>43343</v>
      </c>
      <c r="Z216" s="7">
        <v>2018</v>
      </c>
      <c r="AA216" s="7" t="s">
        <v>394</v>
      </c>
      <c r="AB216" s="7"/>
      <c r="AC216" s="22">
        <v>1766000</v>
      </c>
      <c r="AD216" s="22">
        <v>2083880</v>
      </c>
      <c r="AE216" s="22"/>
      <c r="AF216" s="22"/>
      <c r="AG216" s="22"/>
      <c r="AH216" s="22"/>
      <c r="AI216" s="22"/>
      <c r="AJ216" s="22"/>
      <c r="AK216" s="22"/>
      <c r="AL216" s="22"/>
      <c r="AM216" s="22">
        <v>1766000</v>
      </c>
      <c r="AN216" s="22">
        <v>2083880</v>
      </c>
      <c r="AO216" s="22"/>
      <c r="AP216" s="22"/>
      <c r="AQ216" s="22"/>
      <c r="AR216" s="22"/>
      <c r="AS216" s="22"/>
      <c r="AT216" s="22"/>
      <c r="AU216" s="22"/>
      <c r="AV216" s="22"/>
      <c r="AW216" s="7" t="s">
        <v>254</v>
      </c>
      <c r="AX216" s="7" t="s">
        <v>126</v>
      </c>
      <c r="AY216" s="7" t="s">
        <v>340</v>
      </c>
    </row>
    <row r="217" spans="1:51" ht="51" outlineLevel="1" x14ac:dyDescent="0.2">
      <c r="A217" s="7" t="s">
        <v>1202</v>
      </c>
      <c r="B217" s="7" t="s">
        <v>109</v>
      </c>
      <c r="C217" s="7">
        <v>1</v>
      </c>
      <c r="D217" s="7" t="s">
        <v>110</v>
      </c>
      <c r="E217" s="7" t="s">
        <v>111</v>
      </c>
      <c r="F217" s="7"/>
      <c r="G217" s="7"/>
      <c r="H217" s="7" t="s">
        <v>1203</v>
      </c>
      <c r="I217" s="7"/>
      <c r="J217" s="8">
        <v>8294000</v>
      </c>
      <c r="K217" s="8">
        <v>9786920</v>
      </c>
      <c r="L217" s="9">
        <v>43192</v>
      </c>
      <c r="M217" s="7" t="s">
        <v>116</v>
      </c>
      <c r="N217" s="7" t="s">
        <v>117</v>
      </c>
      <c r="O217" s="7"/>
      <c r="P217" s="7"/>
      <c r="Q217" s="7" t="s">
        <v>118</v>
      </c>
      <c r="R217" s="7" t="s">
        <v>55</v>
      </c>
      <c r="S217" s="7" t="s">
        <v>1204</v>
      </c>
      <c r="T217" s="7" t="s">
        <v>1205</v>
      </c>
      <c r="U217" s="7" t="s">
        <v>121</v>
      </c>
      <c r="V217" s="7"/>
      <c r="W217" s="9">
        <v>43252</v>
      </c>
      <c r="X217" s="7">
        <v>2018</v>
      </c>
      <c r="Y217" s="9">
        <v>43344</v>
      </c>
      <c r="Z217" s="7">
        <v>2018</v>
      </c>
      <c r="AA217" s="7" t="s">
        <v>1206</v>
      </c>
      <c r="AB217" s="7"/>
      <c r="AC217" s="22">
        <v>8294000</v>
      </c>
      <c r="AD217" s="22">
        <v>9786920</v>
      </c>
      <c r="AE217" s="22"/>
      <c r="AF217" s="22"/>
      <c r="AG217" s="22"/>
      <c r="AH217" s="22"/>
      <c r="AI217" s="22"/>
      <c r="AJ217" s="22"/>
      <c r="AK217" s="22"/>
      <c r="AL217" s="22"/>
      <c r="AM217" s="22">
        <v>8294000</v>
      </c>
      <c r="AN217" s="22">
        <v>9786920</v>
      </c>
      <c r="AO217" s="22"/>
      <c r="AP217" s="22"/>
      <c r="AQ217" s="22"/>
      <c r="AR217" s="22"/>
      <c r="AS217" s="22"/>
      <c r="AT217" s="22"/>
      <c r="AU217" s="22"/>
      <c r="AV217" s="22"/>
      <c r="AW217" s="7" t="s">
        <v>142</v>
      </c>
      <c r="AX217" s="7" t="s">
        <v>449</v>
      </c>
      <c r="AY217" s="7" t="s">
        <v>212</v>
      </c>
    </row>
    <row r="218" spans="1:51" ht="51" outlineLevel="1" x14ac:dyDescent="0.2">
      <c r="A218" s="7" t="s">
        <v>1212</v>
      </c>
      <c r="B218" s="7" t="s">
        <v>109</v>
      </c>
      <c r="C218" s="7">
        <v>1</v>
      </c>
      <c r="D218" s="7" t="s">
        <v>110</v>
      </c>
      <c r="E218" s="7" t="s">
        <v>111</v>
      </c>
      <c r="F218" s="7"/>
      <c r="G218" s="7"/>
      <c r="H218" s="7" t="s">
        <v>1213</v>
      </c>
      <c r="I218" s="7"/>
      <c r="J218" s="8">
        <v>11477545</v>
      </c>
      <c r="K218" s="8">
        <v>13543503.1</v>
      </c>
      <c r="L218" s="9">
        <v>43191</v>
      </c>
      <c r="M218" s="7" t="s">
        <v>116</v>
      </c>
      <c r="N218" s="7" t="s">
        <v>117</v>
      </c>
      <c r="O218" s="7"/>
      <c r="P218" s="7"/>
      <c r="Q218" s="7" t="s">
        <v>118</v>
      </c>
      <c r="R218" s="7" t="s">
        <v>55</v>
      </c>
      <c r="S218" s="7" t="s">
        <v>1214</v>
      </c>
      <c r="T218" s="7" t="s">
        <v>1215</v>
      </c>
      <c r="U218" s="7" t="s">
        <v>121</v>
      </c>
      <c r="V218" s="7"/>
      <c r="W218" s="9">
        <v>43252</v>
      </c>
      <c r="X218" s="7">
        <v>2018</v>
      </c>
      <c r="Y218" s="9">
        <v>43343</v>
      </c>
      <c r="Z218" s="7">
        <v>2018</v>
      </c>
      <c r="AA218" s="7" t="s">
        <v>1216</v>
      </c>
      <c r="AB218" s="7"/>
      <c r="AC218" s="22">
        <v>11477545</v>
      </c>
      <c r="AD218" s="22">
        <v>13543503.1</v>
      </c>
      <c r="AE218" s="22"/>
      <c r="AF218" s="22"/>
      <c r="AG218" s="22"/>
      <c r="AH218" s="22"/>
      <c r="AI218" s="22"/>
      <c r="AJ218" s="22"/>
      <c r="AK218" s="22"/>
      <c r="AL218" s="22"/>
      <c r="AM218" s="22">
        <v>11477545</v>
      </c>
      <c r="AN218" s="22">
        <v>13543503.1</v>
      </c>
      <c r="AO218" s="22"/>
      <c r="AP218" s="22"/>
      <c r="AQ218" s="22"/>
      <c r="AR218" s="22"/>
      <c r="AS218" s="22"/>
      <c r="AT218" s="22"/>
      <c r="AU218" s="22"/>
      <c r="AV218" s="22"/>
      <c r="AW218" s="7" t="s">
        <v>142</v>
      </c>
      <c r="AX218" s="7" t="s">
        <v>449</v>
      </c>
      <c r="AY218" s="7" t="s">
        <v>212</v>
      </c>
    </row>
    <row r="219" spans="1:51" ht="38.25" outlineLevel="1" x14ac:dyDescent="0.2">
      <c r="A219" s="7" t="s">
        <v>712</v>
      </c>
      <c r="B219" s="7" t="s">
        <v>134</v>
      </c>
      <c r="C219" s="7">
        <v>1</v>
      </c>
      <c r="D219" s="7" t="s">
        <v>110</v>
      </c>
      <c r="E219" s="7" t="s">
        <v>111</v>
      </c>
      <c r="F219" s="7"/>
      <c r="G219" s="7"/>
      <c r="H219" s="7" t="s">
        <v>713</v>
      </c>
      <c r="I219" s="7"/>
      <c r="J219" s="8">
        <v>1638000</v>
      </c>
      <c r="K219" s="8">
        <v>1932840</v>
      </c>
      <c r="L219" s="9">
        <v>43253</v>
      </c>
      <c r="M219" s="7" t="s">
        <v>207</v>
      </c>
      <c r="N219" s="7" t="s">
        <v>117</v>
      </c>
      <c r="O219" s="7"/>
      <c r="P219" s="7"/>
      <c r="Q219" s="7" t="s">
        <v>118</v>
      </c>
      <c r="R219" s="7" t="s">
        <v>55</v>
      </c>
      <c r="S219" s="7" t="s">
        <v>714</v>
      </c>
      <c r="T219" s="7" t="s">
        <v>715</v>
      </c>
      <c r="U219" s="7" t="s">
        <v>121</v>
      </c>
      <c r="V219" s="7"/>
      <c r="W219" s="9">
        <v>43374</v>
      </c>
      <c r="X219" s="7">
        <v>2018</v>
      </c>
      <c r="Y219" s="9">
        <v>43465</v>
      </c>
      <c r="Z219" s="7">
        <v>2018</v>
      </c>
      <c r="AA219" s="7" t="s">
        <v>716</v>
      </c>
      <c r="AB219" s="7"/>
      <c r="AC219" s="22">
        <v>1638000</v>
      </c>
      <c r="AD219" s="22">
        <v>1932840</v>
      </c>
      <c r="AE219" s="22"/>
      <c r="AF219" s="22"/>
      <c r="AG219" s="22"/>
      <c r="AH219" s="22"/>
      <c r="AI219" s="22"/>
      <c r="AJ219" s="22"/>
      <c r="AK219" s="22"/>
      <c r="AL219" s="22"/>
      <c r="AM219" s="22">
        <v>1638000</v>
      </c>
      <c r="AN219" s="22">
        <v>1932840</v>
      </c>
      <c r="AO219" s="22"/>
      <c r="AP219" s="22"/>
      <c r="AQ219" s="22"/>
      <c r="AR219" s="22"/>
      <c r="AS219" s="22"/>
      <c r="AT219" s="22"/>
      <c r="AU219" s="22"/>
      <c r="AV219" s="22"/>
      <c r="AW219" s="7" t="s">
        <v>254</v>
      </c>
      <c r="AX219" s="7" t="s">
        <v>449</v>
      </c>
      <c r="AY219" s="7" t="s">
        <v>685</v>
      </c>
    </row>
    <row r="220" spans="1:51" ht="51" outlineLevel="1" x14ac:dyDescent="0.2">
      <c r="A220" s="7" t="s">
        <v>576</v>
      </c>
      <c r="B220" s="7" t="s">
        <v>109</v>
      </c>
      <c r="C220" s="7">
        <v>1</v>
      </c>
      <c r="D220" s="7" t="s">
        <v>110</v>
      </c>
      <c r="E220" s="7" t="s">
        <v>111</v>
      </c>
      <c r="F220" s="7"/>
      <c r="G220" s="7"/>
      <c r="H220" s="7" t="s">
        <v>577</v>
      </c>
      <c r="I220" s="7"/>
      <c r="J220" s="8">
        <v>272000</v>
      </c>
      <c r="K220" s="8">
        <v>320960</v>
      </c>
      <c r="L220" s="9">
        <v>43227</v>
      </c>
      <c r="M220" s="7" t="s">
        <v>116</v>
      </c>
      <c r="N220" s="7" t="s">
        <v>117</v>
      </c>
      <c r="O220" s="7"/>
      <c r="P220" s="7"/>
      <c r="Q220" s="7" t="s">
        <v>118</v>
      </c>
      <c r="R220" s="7" t="s">
        <v>55</v>
      </c>
      <c r="S220" s="7" t="s">
        <v>553</v>
      </c>
      <c r="T220" s="7" t="s">
        <v>553</v>
      </c>
      <c r="U220" s="7" t="s">
        <v>121</v>
      </c>
      <c r="V220" s="7"/>
      <c r="W220" s="9">
        <v>43282</v>
      </c>
      <c r="X220" s="7">
        <v>2018</v>
      </c>
      <c r="Y220" s="9">
        <v>43343</v>
      </c>
      <c r="Z220" s="7">
        <v>2018</v>
      </c>
      <c r="AA220" s="7" t="s">
        <v>562</v>
      </c>
      <c r="AB220" s="7"/>
      <c r="AC220" s="22">
        <v>272000</v>
      </c>
      <c r="AD220" s="22">
        <v>320960</v>
      </c>
      <c r="AE220" s="22"/>
      <c r="AF220" s="22"/>
      <c r="AG220" s="22"/>
      <c r="AH220" s="22"/>
      <c r="AI220" s="22"/>
      <c r="AJ220" s="22"/>
      <c r="AK220" s="22"/>
      <c r="AL220" s="22"/>
      <c r="AM220" s="22">
        <v>272000</v>
      </c>
      <c r="AN220" s="22">
        <v>320960</v>
      </c>
      <c r="AO220" s="22"/>
      <c r="AP220" s="22"/>
      <c r="AQ220" s="22"/>
      <c r="AR220" s="22"/>
      <c r="AS220" s="22"/>
      <c r="AT220" s="22"/>
      <c r="AU220" s="22"/>
      <c r="AV220" s="22"/>
      <c r="AW220" s="7" t="s">
        <v>142</v>
      </c>
      <c r="AX220" s="7" t="s">
        <v>449</v>
      </c>
      <c r="AY220" s="7" t="s">
        <v>232</v>
      </c>
    </row>
    <row r="221" spans="1:51" ht="51" outlineLevel="1" x14ac:dyDescent="0.2">
      <c r="A221" s="7" t="s">
        <v>578</v>
      </c>
      <c r="B221" s="7" t="s">
        <v>109</v>
      </c>
      <c r="C221" s="7">
        <v>1</v>
      </c>
      <c r="D221" s="7" t="s">
        <v>110</v>
      </c>
      <c r="E221" s="7" t="s">
        <v>111</v>
      </c>
      <c r="F221" s="7"/>
      <c r="G221" s="7"/>
      <c r="H221" s="7" t="s">
        <v>579</v>
      </c>
      <c r="I221" s="7"/>
      <c r="J221" s="8">
        <v>153000</v>
      </c>
      <c r="K221" s="8">
        <v>180540</v>
      </c>
      <c r="L221" s="9">
        <v>43227</v>
      </c>
      <c r="M221" s="7" t="s">
        <v>116</v>
      </c>
      <c r="N221" s="7" t="s">
        <v>117</v>
      </c>
      <c r="O221" s="7"/>
      <c r="P221" s="7"/>
      <c r="Q221" s="7" t="s">
        <v>118</v>
      </c>
      <c r="R221" s="7" t="s">
        <v>55</v>
      </c>
      <c r="S221" s="7" t="s">
        <v>580</v>
      </c>
      <c r="T221" s="7" t="s">
        <v>580</v>
      </c>
      <c r="U221" s="7" t="s">
        <v>121</v>
      </c>
      <c r="V221" s="7"/>
      <c r="W221" s="9">
        <v>43282</v>
      </c>
      <c r="X221" s="7">
        <v>2018</v>
      </c>
      <c r="Y221" s="9">
        <v>43343</v>
      </c>
      <c r="Z221" s="7">
        <v>2018</v>
      </c>
      <c r="AA221" s="7" t="s">
        <v>581</v>
      </c>
      <c r="AB221" s="7"/>
      <c r="AC221" s="22">
        <v>153000</v>
      </c>
      <c r="AD221" s="22">
        <v>180540</v>
      </c>
      <c r="AE221" s="22"/>
      <c r="AF221" s="22"/>
      <c r="AG221" s="22"/>
      <c r="AH221" s="22"/>
      <c r="AI221" s="22"/>
      <c r="AJ221" s="22"/>
      <c r="AK221" s="22"/>
      <c r="AL221" s="22"/>
      <c r="AM221" s="22">
        <v>153000</v>
      </c>
      <c r="AN221" s="22">
        <v>180540</v>
      </c>
      <c r="AO221" s="22"/>
      <c r="AP221" s="22"/>
      <c r="AQ221" s="22"/>
      <c r="AR221" s="22"/>
      <c r="AS221" s="22"/>
      <c r="AT221" s="22"/>
      <c r="AU221" s="22"/>
      <c r="AV221" s="22"/>
      <c r="AW221" s="7" t="s">
        <v>142</v>
      </c>
      <c r="AX221" s="7" t="s">
        <v>449</v>
      </c>
      <c r="AY221" s="7" t="s">
        <v>232</v>
      </c>
    </row>
    <row r="222" spans="1:51" ht="38.25" outlineLevel="1" x14ac:dyDescent="0.2">
      <c r="A222" s="7" t="s">
        <v>582</v>
      </c>
      <c r="B222" s="7" t="s">
        <v>214</v>
      </c>
      <c r="C222" s="7">
        <v>1</v>
      </c>
      <c r="D222" s="7" t="s">
        <v>110</v>
      </c>
      <c r="E222" s="7" t="s">
        <v>111</v>
      </c>
      <c r="F222" s="7"/>
      <c r="G222" s="7"/>
      <c r="H222" s="7" t="s">
        <v>583</v>
      </c>
      <c r="I222" s="7"/>
      <c r="J222" s="8">
        <v>2119000</v>
      </c>
      <c r="K222" s="8">
        <v>2500420</v>
      </c>
      <c r="L222" s="9">
        <v>43174</v>
      </c>
      <c r="M222" s="7" t="s">
        <v>116</v>
      </c>
      <c r="N222" s="7" t="s">
        <v>117</v>
      </c>
      <c r="O222" s="7"/>
      <c r="P222" s="7"/>
      <c r="Q222" s="7" t="s">
        <v>118</v>
      </c>
      <c r="R222" s="7" t="s">
        <v>55</v>
      </c>
      <c r="S222" s="7" t="s">
        <v>584</v>
      </c>
      <c r="T222" s="7" t="s">
        <v>584</v>
      </c>
      <c r="U222" s="7" t="s">
        <v>121</v>
      </c>
      <c r="V222" s="7"/>
      <c r="W222" s="9">
        <v>43282</v>
      </c>
      <c r="X222" s="7">
        <v>2018</v>
      </c>
      <c r="Y222" s="9">
        <v>43343</v>
      </c>
      <c r="Z222" s="7">
        <v>2018</v>
      </c>
      <c r="AA222" s="7" t="s">
        <v>586</v>
      </c>
      <c r="AB222" s="7"/>
      <c r="AC222" s="22">
        <v>2119000</v>
      </c>
      <c r="AD222" s="22">
        <v>2500420</v>
      </c>
      <c r="AE222" s="22"/>
      <c r="AF222" s="22"/>
      <c r="AG222" s="22"/>
      <c r="AH222" s="22"/>
      <c r="AI222" s="22"/>
      <c r="AJ222" s="22"/>
      <c r="AK222" s="22"/>
      <c r="AL222" s="22"/>
      <c r="AM222" s="22">
        <v>2119000</v>
      </c>
      <c r="AN222" s="22">
        <v>2500420</v>
      </c>
      <c r="AO222" s="22"/>
      <c r="AP222" s="22"/>
      <c r="AQ222" s="22"/>
      <c r="AR222" s="22"/>
      <c r="AS222" s="22"/>
      <c r="AT222" s="22"/>
      <c r="AU222" s="22"/>
      <c r="AV222" s="22"/>
      <c r="AW222" s="7" t="s">
        <v>142</v>
      </c>
      <c r="AX222" s="7" t="s">
        <v>449</v>
      </c>
      <c r="AY222" s="7" t="s">
        <v>587</v>
      </c>
    </row>
    <row r="223" spans="1:51" ht="38.25" outlineLevel="1" x14ac:dyDescent="0.2">
      <c r="A223" s="7" t="s">
        <v>1732</v>
      </c>
      <c r="B223" s="7" t="s">
        <v>134</v>
      </c>
      <c r="C223" s="7">
        <v>1</v>
      </c>
      <c r="D223" s="7" t="s">
        <v>110</v>
      </c>
      <c r="E223" s="7" t="s">
        <v>111</v>
      </c>
      <c r="F223" s="7"/>
      <c r="G223" s="7"/>
      <c r="H223" s="7" t="s">
        <v>1733</v>
      </c>
      <c r="I223" s="7"/>
      <c r="J223" s="8">
        <v>1952478</v>
      </c>
      <c r="K223" s="8">
        <v>2303924.04</v>
      </c>
      <c r="L223" s="9">
        <v>43140</v>
      </c>
      <c r="M223" s="7" t="s">
        <v>116</v>
      </c>
      <c r="N223" s="7"/>
      <c r="O223" s="7"/>
      <c r="P223" s="7"/>
      <c r="Q223" s="7" t="s">
        <v>118</v>
      </c>
      <c r="R223" s="7" t="s">
        <v>55</v>
      </c>
      <c r="S223" s="7" t="s">
        <v>1208</v>
      </c>
      <c r="T223" s="7" t="s">
        <v>1734</v>
      </c>
      <c r="U223" s="7" t="s">
        <v>121</v>
      </c>
      <c r="V223" s="7"/>
      <c r="W223" s="9">
        <v>43191</v>
      </c>
      <c r="X223" s="7">
        <v>2018</v>
      </c>
      <c r="Y223" s="9">
        <v>43313</v>
      </c>
      <c r="Z223" s="7">
        <v>2018</v>
      </c>
      <c r="AA223" s="7" t="s">
        <v>1735</v>
      </c>
      <c r="AB223" s="7"/>
      <c r="AC223" s="22">
        <v>1952478</v>
      </c>
      <c r="AD223" s="22">
        <v>2303924.04</v>
      </c>
      <c r="AE223" s="22"/>
      <c r="AF223" s="22"/>
      <c r="AG223" s="22"/>
      <c r="AH223" s="22"/>
      <c r="AI223" s="22"/>
      <c r="AJ223" s="22"/>
      <c r="AK223" s="22"/>
      <c r="AL223" s="22"/>
      <c r="AM223" s="22">
        <v>1952478</v>
      </c>
      <c r="AN223" s="22">
        <v>2303924.04</v>
      </c>
      <c r="AO223" s="22"/>
      <c r="AP223" s="22"/>
      <c r="AQ223" s="22"/>
      <c r="AR223" s="22"/>
      <c r="AS223" s="22"/>
      <c r="AT223" s="22"/>
      <c r="AU223" s="22"/>
      <c r="AV223" s="22"/>
      <c r="AW223" s="7" t="s">
        <v>142</v>
      </c>
      <c r="AX223" s="7" t="s">
        <v>284</v>
      </c>
      <c r="AY223" s="7" t="s">
        <v>1736</v>
      </c>
    </row>
    <row r="224" spans="1:51" ht="51" outlineLevel="1" x14ac:dyDescent="0.2">
      <c r="A224" s="7" t="s">
        <v>588</v>
      </c>
      <c r="B224" s="7" t="s">
        <v>134</v>
      </c>
      <c r="C224" s="7">
        <v>1</v>
      </c>
      <c r="D224" s="7" t="s">
        <v>110</v>
      </c>
      <c r="E224" s="7" t="s">
        <v>111</v>
      </c>
      <c r="F224" s="7"/>
      <c r="G224" s="7"/>
      <c r="H224" s="7" t="s">
        <v>589</v>
      </c>
      <c r="I224" s="7"/>
      <c r="J224" s="8">
        <v>22330000</v>
      </c>
      <c r="K224" s="8">
        <v>26349400</v>
      </c>
      <c r="L224" s="9">
        <v>43234</v>
      </c>
      <c r="M224" s="7" t="s">
        <v>182</v>
      </c>
      <c r="N224" s="7" t="s">
        <v>117</v>
      </c>
      <c r="O224" s="7"/>
      <c r="P224" s="7"/>
      <c r="Q224" s="7" t="s">
        <v>118</v>
      </c>
      <c r="R224" s="7" t="s">
        <v>55</v>
      </c>
      <c r="S224" s="7" t="s">
        <v>590</v>
      </c>
      <c r="T224" s="7" t="s">
        <v>591</v>
      </c>
      <c r="U224" s="7" t="s">
        <v>121</v>
      </c>
      <c r="V224" s="7"/>
      <c r="W224" s="9">
        <v>43282</v>
      </c>
      <c r="X224" s="7">
        <v>2018</v>
      </c>
      <c r="Y224" s="9">
        <v>43343</v>
      </c>
      <c r="Z224" s="7">
        <v>2018</v>
      </c>
      <c r="AA224" s="7" t="s">
        <v>592</v>
      </c>
      <c r="AB224" s="7"/>
      <c r="AC224" s="22">
        <v>22330000</v>
      </c>
      <c r="AD224" s="22">
        <v>26349400</v>
      </c>
      <c r="AE224" s="22"/>
      <c r="AF224" s="22"/>
      <c r="AG224" s="22"/>
      <c r="AH224" s="22"/>
      <c r="AI224" s="22"/>
      <c r="AJ224" s="22"/>
      <c r="AK224" s="22"/>
      <c r="AL224" s="22"/>
      <c r="AM224" s="22">
        <v>22330000</v>
      </c>
      <c r="AN224" s="22">
        <v>26349400</v>
      </c>
      <c r="AO224" s="22"/>
      <c r="AP224" s="22"/>
      <c r="AQ224" s="22"/>
      <c r="AR224" s="22"/>
      <c r="AS224" s="22"/>
      <c r="AT224" s="22"/>
      <c r="AU224" s="22"/>
      <c r="AV224" s="22"/>
      <c r="AW224" s="7" t="s">
        <v>185</v>
      </c>
      <c r="AX224" s="7" t="s">
        <v>449</v>
      </c>
      <c r="AY224" s="7" t="s">
        <v>593</v>
      </c>
    </row>
    <row r="225" spans="1:51" ht="38.25" outlineLevel="1" x14ac:dyDescent="0.2">
      <c r="A225" s="7" t="s">
        <v>594</v>
      </c>
      <c r="B225" s="7" t="s">
        <v>134</v>
      </c>
      <c r="C225" s="7">
        <v>1</v>
      </c>
      <c r="D225" s="7" t="s">
        <v>110</v>
      </c>
      <c r="E225" s="7" t="s">
        <v>111</v>
      </c>
      <c r="F225" s="7"/>
      <c r="G225" s="7"/>
      <c r="H225" s="7" t="s">
        <v>595</v>
      </c>
      <c r="I225" s="7"/>
      <c r="J225" s="8">
        <v>5020000</v>
      </c>
      <c r="K225" s="8">
        <v>5923600</v>
      </c>
      <c r="L225" s="9">
        <v>43214</v>
      </c>
      <c r="M225" s="7" t="s">
        <v>116</v>
      </c>
      <c r="N225" s="7" t="s">
        <v>117</v>
      </c>
      <c r="O225" s="7"/>
      <c r="P225" s="7"/>
      <c r="Q225" s="7" t="s">
        <v>118</v>
      </c>
      <c r="R225" s="7" t="s">
        <v>55</v>
      </c>
      <c r="S225" s="7" t="s">
        <v>596</v>
      </c>
      <c r="T225" s="7" t="s">
        <v>597</v>
      </c>
      <c r="U225" s="7" t="s">
        <v>121</v>
      </c>
      <c r="V225" s="7"/>
      <c r="W225" s="9">
        <v>43282</v>
      </c>
      <c r="X225" s="7">
        <v>2018</v>
      </c>
      <c r="Y225" s="9">
        <v>43343</v>
      </c>
      <c r="Z225" s="7">
        <v>2018</v>
      </c>
      <c r="AA225" s="7" t="s">
        <v>598</v>
      </c>
      <c r="AB225" s="7"/>
      <c r="AC225" s="22">
        <v>5020000</v>
      </c>
      <c r="AD225" s="22">
        <v>5923600</v>
      </c>
      <c r="AE225" s="22"/>
      <c r="AF225" s="22"/>
      <c r="AG225" s="22"/>
      <c r="AH225" s="22"/>
      <c r="AI225" s="22"/>
      <c r="AJ225" s="22"/>
      <c r="AK225" s="22"/>
      <c r="AL225" s="22"/>
      <c r="AM225" s="22">
        <v>5020000</v>
      </c>
      <c r="AN225" s="22">
        <v>5923600</v>
      </c>
      <c r="AO225" s="22"/>
      <c r="AP225" s="22"/>
      <c r="AQ225" s="22"/>
      <c r="AR225" s="22"/>
      <c r="AS225" s="22"/>
      <c r="AT225" s="22"/>
      <c r="AU225" s="22"/>
      <c r="AV225" s="22"/>
      <c r="AW225" s="7" t="s">
        <v>142</v>
      </c>
      <c r="AX225" s="7" t="s">
        <v>449</v>
      </c>
      <c r="AY225" s="7" t="s">
        <v>599</v>
      </c>
    </row>
    <row r="226" spans="1:51" ht="51" outlineLevel="1" x14ac:dyDescent="0.2">
      <c r="A226" s="7" t="s">
        <v>600</v>
      </c>
      <c r="B226" s="7" t="s">
        <v>134</v>
      </c>
      <c r="C226" s="7">
        <v>1</v>
      </c>
      <c r="D226" s="7" t="s">
        <v>110</v>
      </c>
      <c r="E226" s="7" t="s">
        <v>111</v>
      </c>
      <c r="F226" s="7"/>
      <c r="G226" s="7"/>
      <c r="H226" s="7" t="s">
        <v>601</v>
      </c>
      <c r="I226" s="7"/>
      <c r="J226" s="8">
        <v>2051000</v>
      </c>
      <c r="K226" s="8">
        <v>2420180</v>
      </c>
      <c r="L226" s="9">
        <v>43234</v>
      </c>
      <c r="M226" s="7" t="s">
        <v>116</v>
      </c>
      <c r="N226" s="7" t="s">
        <v>117</v>
      </c>
      <c r="O226" s="7"/>
      <c r="P226" s="7"/>
      <c r="Q226" s="7" t="s">
        <v>118</v>
      </c>
      <c r="R226" s="7" t="s">
        <v>55</v>
      </c>
      <c r="S226" s="7" t="s">
        <v>602</v>
      </c>
      <c r="T226" s="7" t="s">
        <v>603</v>
      </c>
      <c r="U226" s="7" t="s">
        <v>121</v>
      </c>
      <c r="V226" s="7"/>
      <c r="W226" s="9">
        <v>43282</v>
      </c>
      <c r="X226" s="7">
        <v>2018</v>
      </c>
      <c r="Y226" s="9">
        <v>43343</v>
      </c>
      <c r="Z226" s="7">
        <v>2018</v>
      </c>
      <c r="AA226" s="7" t="s">
        <v>604</v>
      </c>
      <c r="AB226" s="7"/>
      <c r="AC226" s="22">
        <v>2051000</v>
      </c>
      <c r="AD226" s="22">
        <v>2420180</v>
      </c>
      <c r="AE226" s="22"/>
      <c r="AF226" s="22"/>
      <c r="AG226" s="22"/>
      <c r="AH226" s="22"/>
      <c r="AI226" s="22"/>
      <c r="AJ226" s="22"/>
      <c r="AK226" s="22"/>
      <c r="AL226" s="22"/>
      <c r="AM226" s="22">
        <v>2051000</v>
      </c>
      <c r="AN226" s="22">
        <v>2420180</v>
      </c>
      <c r="AO226" s="22"/>
      <c r="AP226" s="22"/>
      <c r="AQ226" s="22"/>
      <c r="AR226" s="22"/>
      <c r="AS226" s="22"/>
      <c r="AT226" s="22"/>
      <c r="AU226" s="22"/>
      <c r="AV226" s="22"/>
      <c r="AW226" s="7" t="s">
        <v>142</v>
      </c>
      <c r="AX226" s="7" t="s">
        <v>449</v>
      </c>
      <c r="AY226" s="7" t="s">
        <v>605</v>
      </c>
    </row>
    <row r="227" spans="1:51" ht="38.25" outlineLevel="1" x14ac:dyDescent="0.2">
      <c r="A227" s="7" t="s">
        <v>606</v>
      </c>
      <c r="B227" s="7" t="s">
        <v>134</v>
      </c>
      <c r="C227" s="7">
        <v>1</v>
      </c>
      <c r="D227" s="7" t="s">
        <v>110</v>
      </c>
      <c r="E227" s="7" t="s">
        <v>111</v>
      </c>
      <c r="F227" s="7"/>
      <c r="G227" s="7"/>
      <c r="H227" s="7" t="s">
        <v>607</v>
      </c>
      <c r="I227" s="7"/>
      <c r="J227" s="8">
        <v>223000</v>
      </c>
      <c r="K227" s="8">
        <v>263140</v>
      </c>
      <c r="L227" s="9">
        <v>43234</v>
      </c>
      <c r="M227" s="7" t="s">
        <v>116</v>
      </c>
      <c r="N227" s="7" t="s">
        <v>117</v>
      </c>
      <c r="O227" s="7"/>
      <c r="P227" s="7"/>
      <c r="Q227" s="7" t="s">
        <v>118</v>
      </c>
      <c r="R227" s="7" t="s">
        <v>55</v>
      </c>
      <c r="S227" s="7" t="s">
        <v>608</v>
      </c>
      <c r="T227" s="7" t="s">
        <v>608</v>
      </c>
      <c r="U227" s="7" t="s">
        <v>121</v>
      </c>
      <c r="V227" s="7"/>
      <c r="W227" s="9">
        <v>43282</v>
      </c>
      <c r="X227" s="7">
        <v>2018</v>
      </c>
      <c r="Y227" s="9">
        <v>43343</v>
      </c>
      <c r="Z227" s="7">
        <v>2018</v>
      </c>
      <c r="AA227" s="7" t="s">
        <v>609</v>
      </c>
      <c r="AB227" s="7"/>
      <c r="AC227" s="22">
        <v>223000</v>
      </c>
      <c r="AD227" s="22">
        <v>263140</v>
      </c>
      <c r="AE227" s="22"/>
      <c r="AF227" s="22"/>
      <c r="AG227" s="22"/>
      <c r="AH227" s="22"/>
      <c r="AI227" s="22"/>
      <c r="AJ227" s="22"/>
      <c r="AK227" s="22"/>
      <c r="AL227" s="22"/>
      <c r="AM227" s="22">
        <v>223000</v>
      </c>
      <c r="AN227" s="22">
        <v>263140</v>
      </c>
      <c r="AO227" s="22"/>
      <c r="AP227" s="22"/>
      <c r="AQ227" s="22"/>
      <c r="AR227" s="22"/>
      <c r="AS227" s="22"/>
      <c r="AT227" s="22"/>
      <c r="AU227" s="22"/>
      <c r="AV227" s="22"/>
      <c r="AW227" s="7" t="s">
        <v>142</v>
      </c>
      <c r="AX227" s="7" t="s">
        <v>449</v>
      </c>
      <c r="AY227" s="7" t="s">
        <v>605</v>
      </c>
    </row>
    <row r="228" spans="1:51" ht="51" outlineLevel="1" x14ac:dyDescent="0.2">
      <c r="A228" s="7" t="s">
        <v>610</v>
      </c>
      <c r="B228" s="7" t="s">
        <v>134</v>
      </c>
      <c r="C228" s="7">
        <v>1</v>
      </c>
      <c r="D228" s="7" t="s">
        <v>110</v>
      </c>
      <c r="E228" s="7" t="s">
        <v>111</v>
      </c>
      <c r="F228" s="7"/>
      <c r="G228" s="7"/>
      <c r="H228" s="7" t="s">
        <v>611</v>
      </c>
      <c r="I228" s="7"/>
      <c r="J228" s="8">
        <v>928000</v>
      </c>
      <c r="K228" s="8">
        <v>1095040</v>
      </c>
      <c r="L228" s="9">
        <v>43182</v>
      </c>
      <c r="M228" s="7" t="s">
        <v>207</v>
      </c>
      <c r="N228" s="7" t="s">
        <v>117</v>
      </c>
      <c r="O228" s="7"/>
      <c r="P228" s="7"/>
      <c r="Q228" s="7" t="s">
        <v>118</v>
      </c>
      <c r="R228" s="7" t="s">
        <v>55</v>
      </c>
      <c r="S228" s="7" t="s">
        <v>553</v>
      </c>
      <c r="T228" s="7" t="s">
        <v>553</v>
      </c>
      <c r="U228" s="7" t="s">
        <v>121</v>
      </c>
      <c r="V228" s="7"/>
      <c r="W228" s="9">
        <v>43282</v>
      </c>
      <c r="X228" s="7">
        <v>2018</v>
      </c>
      <c r="Y228" s="9">
        <v>43343</v>
      </c>
      <c r="Z228" s="7">
        <v>2018</v>
      </c>
      <c r="AA228" s="7" t="s">
        <v>612</v>
      </c>
      <c r="AB228" s="7"/>
      <c r="AC228" s="22">
        <v>928000</v>
      </c>
      <c r="AD228" s="22">
        <v>1095040</v>
      </c>
      <c r="AE228" s="22"/>
      <c r="AF228" s="22"/>
      <c r="AG228" s="22"/>
      <c r="AH228" s="22"/>
      <c r="AI228" s="22"/>
      <c r="AJ228" s="22"/>
      <c r="AK228" s="22"/>
      <c r="AL228" s="22"/>
      <c r="AM228" s="22">
        <v>928000</v>
      </c>
      <c r="AN228" s="22">
        <v>1095040</v>
      </c>
      <c r="AO228" s="22"/>
      <c r="AP228" s="22"/>
      <c r="AQ228" s="22"/>
      <c r="AR228" s="22"/>
      <c r="AS228" s="22"/>
      <c r="AT228" s="22"/>
      <c r="AU228" s="22"/>
      <c r="AV228" s="22"/>
      <c r="AW228" s="7" t="s">
        <v>254</v>
      </c>
      <c r="AX228" s="7" t="s">
        <v>449</v>
      </c>
      <c r="AY228" s="7" t="s">
        <v>593</v>
      </c>
    </row>
    <row r="229" spans="1:51" ht="38.25" outlineLevel="1" x14ac:dyDescent="0.2">
      <c r="A229" s="7" t="s">
        <v>614</v>
      </c>
      <c r="B229" s="7" t="s">
        <v>134</v>
      </c>
      <c r="C229" s="7">
        <v>1</v>
      </c>
      <c r="D229" s="7" t="s">
        <v>110</v>
      </c>
      <c r="E229" s="7" t="s">
        <v>111</v>
      </c>
      <c r="F229" s="7"/>
      <c r="G229" s="7"/>
      <c r="H229" s="7" t="s">
        <v>615</v>
      </c>
      <c r="I229" s="7"/>
      <c r="J229" s="8">
        <v>700000</v>
      </c>
      <c r="K229" s="8">
        <v>826000</v>
      </c>
      <c r="L229" s="9">
        <v>43244</v>
      </c>
      <c r="M229" s="7" t="s">
        <v>207</v>
      </c>
      <c r="N229" s="7"/>
      <c r="O229" s="7"/>
      <c r="P229" s="7"/>
      <c r="Q229" s="7" t="s">
        <v>118</v>
      </c>
      <c r="R229" s="7" t="s">
        <v>55</v>
      </c>
      <c r="S229" s="7" t="s">
        <v>480</v>
      </c>
      <c r="T229" s="7" t="s">
        <v>616</v>
      </c>
      <c r="U229" s="7" t="s">
        <v>121</v>
      </c>
      <c r="V229" s="7"/>
      <c r="W229" s="9">
        <v>43282</v>
      </c>
      <c r="X229" s="7">
        <v>2018</v>
      </c>
      <c r="Y229" s="9">
        <v>43343</v>
      </c>
      <c r="Z229" s="7">
        <v>2018</v>
      </c>
      <c r="AA229" s="7" t="s">
        <v>617</v>
      </c>
      <c r="AB229" s="7"/>
      <c r="AC229" s="22">
        <v>700000</v>
      </c>
      <c r="AD229" s="22">
        <v>826000</v>
      </c>
      <c r="AE229" s="22"/>
      <c r="AF229" s="22"/>
      <c r="AG229" s="22"/>
      <c r="AH229" s="22"/>
      <c r="AI229" s="22"/>
      <c r="AJ229" s="22"/>
      <c r="AK229" s="22"/>
      <c r="AL229" s="22"/>
      <c r="AM229" s="22">
        <v>700000</v>
      </c>
      <c r="AN229" s="22">
        <v>826000</v>
      </c>
      <c r="AO229" s="22"/>
      <c r="AP229" s="22"/>
      <c r="AQ229" s="22"/>
      <c r="AR229" s="22"/>
      <c r="AS229" s="22"/>
      <c r="AT229" s="22"/>
      <c r="AU229" s="22"/>
      <c r="AV229" s="22"/>
      <c r="AW229" s="7" t="s">
        <v>254</v>
      </c>
      <c r="AX229" s="7" t="s">
        <v>449</v>
      </c>
      <c r="AY229" s="7" t="s">
        <v>618</v>
      </c>
    </row>
    <row r="230" spans="1:51" ht="38.25" outlineLevel="1" x14ac:dyDescent="0.2">
      <c r="A230" s="7" t="s">
        <v>501</v>
      </c>
      <c r="B230" s="7" t="s">
        <v>134</v>
      </c>
      <c r="C230" s="7">
        <v>1</v>
      </c>
      <c r="D230" s="7" t="s">
        <v>110</v>
      </c>
      <c r="E230" s="7" t="s">
        <v>111</v>
      </c>
      <c r="F230" s="7"/>
      <c r="G230" s="7"/>
      <c r="H230" s="7" t="s">
        <v>502</v>
      </c>
      <c r="I230" s="7"/>
      <c r="J230" s="8">
        <v>1154000</v>
      </c>
      <c r="K230" s="8">
        <v>1361720</v>
      </c>
      <c r="L230" s="9">
        <v>43195</v>
      </c>
      <c r="M230" s="7" t="s">
        <v>116</v>
      </c>
      <c r="N230" s="7" t="s">
        <v>117</v>
      </c>
      <c r="O230" s="7"/>
      <c r="P230" s="7"/>
      <c r="Q230" s="7" t="s">
        <v>118</v>
      </c>
      <c r="R230" s="7" t="s">
        <v>55</v>
      </c>
      <c r="S230" s="7" t="s">
        <v>503</v>
      </c>
      <c r="T230" s="7" t="s">
        <v>503</v>
      </c>
      <c r="U230" s="7" t="s">
        <v>121</v>
      </c>
      <c r="V230" s="7"/>
      <c r="W230" s="9">
        <v>43282</v>
      </c>
      <c r="X230" s="7">
        <v>2018</v>
      </c>
      <c r="Y230" s="9">
        <v>43373</v>
      </c>
      <c r="Z230" s="7">
        <v>2018</v>
      </c>
      <c r="AA230" s="7" t="s">
        <v>504</v>
      </c>
      <c r="AB230" s="7"/>
      <c r="AC230" s="22">
        <v>1154000</v>
      </c>
      <c r="AD230" s="22">
        <v>1361720</v>
      </c>
      <c r="AE230" s="22"/>
      <c r="AF230" s="22"/>
      <c r="AG230" s="22"/>
      <c r="AH230" s="22"/>
      <c r="AI230" s="22"/>
      <c r="AJ230" s="22"/>
      <c r="AK230" s="22"/>
      <c r="AL230" s="22"/>
      <c r="AM230" s="22">
        <v>1154000</v>
      </c>
      <c r="AN230" s="22">
        <v>1361720</v>
      </c>
      <c r="AO230" s="22"/>
      <c r="AP230" s="22"/>
      <c r="AQ230" s="22"/>
      <c r="AR230" s="22"/>
      <c r="AS230" s="22"/>
      <c r="AT230" s="22"/>
      <c r="AU230" s="22"/>
      <c r="AV230" s="22"/>
      <c r="AW230" s="7" t="s">
        <v>142</v>
      </c>
      <c r="AX230" s="7" t="s">
        <v>449</v>
      </c>
      <c r="AY230" s="7" t="s">
        <v>506</v>
      </c>
    </row>
    <row r="231" spans="1:51" ht="51" outlineLevel="1" x14ac:dyDescent="0.2">
      <c r="A231" s="7" t="s">
        <v>1739</v>
      </c>
      <c r="B231" s="7" t="s">
        <v>134</v>
      </c>
      <c r="C231" s="7">
        <v>1</v>
      </c>
      <c r="D231" s="7" t="s">
        <v>110</v>
      </c>
      <c r="E231" s="7" t="s">
        <v>111</v>
      </c>
      <c r="F231" s="7"/>
      <c r="G231" s="7"/>
      <c r="H231" s="7" t="s">
        <v>1740</v>
      </c>
      <c r="I231" s="7"/>
      <c r="J231" s="8">
        <v>295000</v>
      </c>
      <c r="K231" s="8">
        <v>348100</v>
      </c>
      <c r="L231" s="9">
        <v>43140</v>
      </c>
      <c r="M231" s="7" t="s">
        <v>116</v>
      </c>
      <c r="N231" s="7"/>
      <c r="O231" s="7"/>
      <c r="P231" s="7"/>
      <c r="Q231" s="7" t="s">
        <v>118</v>
      </c>
      <c r="R231" s="7" t="s">
        <v>55</v>
      </c>
      <c r="S231" s="7" t="s">
        <v>1741</v>
      </c>
      <c r="T231" s="7" t="s">
        <v>1741</v>
      </c>
      <c r="U231" s="7" t="s">
        <v>121</v>
      </c>
      <c r="V231" s="7"/>
      <c r="W231" s="9">
        <v>43313</v>
      </c>
      <c r="X231" s="7">
        <v>2018</v>
      </c>
      <c r="Y231" s="9">
        <v>43465</v>
      </c>
      <c r="Z231" s="7">
        <v>2018</v>
      </c>
      <c r="AA231" s="7" t="s">
        <v>1735</v>
      </c>
      <c r="AB231" s="7"/>
      <c r="AC231" s="22">
        <v>295000</v>
      </c>
      <c r="AD231" s="22">
        <v>348100</v>
      </c>
      <c r="AE231" s="22"/>
      <c r="AF231" s="22"/>
      <c r="AG231" s="22"/>
      <c r="AH231" s="22"/>
      <c r="AI231" s="22"/>
      <c r="AJ231" s="22"/>
      <c r="AK231" s="22"/>
      <c r="AL231" s="22"/>
      <c r="AM231" s="22">
        <v>295000</v>
      </c>
      <c r="AN231" s="22">
        <v>348100</v>
      </c>
      <c r="AO231" s="22"/>
      <c r="AP231" s="22"/>
      <c r="AQ231" s="22"/>
      <c r="AR231" s="22"/>
      <c r="AS231" s="22"/>
      <c r="AT231" s="22"/>
      <c r="AU231" s="22"/>
      <c r="AV231" s="22"/>
      <c r="AW231" s="7" t="s">
        <v>142</v>
      </c>
      <c r="AX231" s="7" t="s">
        <v>572</v>
      </c>
      <c r="AY231" s="7" t="s">
        <v>199</v>
      </c>
    </row>
    <row r="232" spans="1:51" ht="127.5" outlineLevel="1" x14ac:dyDescent="0.2">
      <c r="A232" s="7" t="s">
        <v>1222</v>
      </c>
      <c r="B232" s="7" t="s">
        <v>134</v>
      </c>
      <c r="C232" s="7">
        <v>1</v>
      </c>
      <c r="D232" s="7" t="s">
        <v>110</v>
      </c>
      <c r="E232" s="7" t="s">
        <v>111</v>
      </c>
      <c r="F232" s="7"/>
      <c r="G232" s="7"/>
      <c r="H232" s="7" t="s">
        <v>1223</v>
      </c>
      <c r="I232" s="7"/>
      <c r="J232" s="8">
        <v>559322.03</v>
      </c>
      <c r="K232" s="8">
        <v>660000</v>
      </c>
      <c r="L232" s="9">
        <v>43255</v>
      </c>
      <c r="M232" s="7" t="s">
        <v>440</v>
      </c>
      <c r="N232" s="7"/>
      <c r="O232" s="7" t="s">
        <v>1089</v>
      </c>
      <c r="P232" s="7"/>
      <c r="Q232" s="7" t="s">
        <v>442</v>
      </c>
      <c r="R232" s="7" t="s">
        <v>55</v>
      </c>
      <c r="S232" s="7" t="s">
        <v>1224</v>
      </c>
      <c r="T232" s="7" t="s">
        <v>1225</v>
      </c>
      <c r="U232" s="7"/>
      <c r="V232" s="7"/>
      <c r="W232" s="9">
        <v>43344</v>
      </c>
      <c r="X232" s="7">
        <v>2018</v>
      </c>
      <c r="Y232" s="9">
        <v>43708</v>
      </c>
      <c r="Z232" s="7">
        <v>2019</v>
      </c>
      <c r="AA232" s="7" t="s">
        <v>1226</v>
      </c>
      <c r="AB232" s="7"/>
      <c r="AC232" s="22">
        <v>186440.67</v>
      </c>
      <c r="AD232" s="22">
        <v>220000</v>
      </c>
      <c r="AE232" s="22">
        <v>372881.36</v>
      </c>
      <c r="AF232" s="22">
        <v>440000</v>
      </c>
      <c r="AG232" s="22"/>
      <c r="AH232" s="22"/>
      <c r="AI232" s="22"/>
      <c r="AJ232" s="22"/>
      <c r="AK232" s="22"/>
      <c r="AL232" s="22"/>
      <c r="AM232" s="22">
        <v>186440.67</v>
      </c>
      <c r="AN232" s="22">
        <v>220000</v>
      </c>
      <c r="AO232" s="22">
        <v>372881.36</v>
      </c>
      <c r="AP232" s="22">
        <v>440000</v>
      </c>
      <c r="AQ232" s="22"/>
      <c r="AR232" s="22"/>
      <c r="AS232" s="22"/>
      <c r="AT232" s="22"/>
      <c r="AU232" s="22"/>
      <c r="AV232" s="22"/>
      <c r="AW232" s="7" t="s">
        <v>1227</v>
      </c>
      <c r="AX232" s="7" t="s">
        <v>984</v>
      </c>
      <c r="AY232" s="7" t="s">
        <v>599</v>
      </c>
    </row>
    <row r="233" spans="1:51" ht="51" outlineLevel="1" x14ac:dyDescent="0.2">
      <c r="A233" s="7" t="s">
        <v>1228</v>
      </c>
      <c r="B233" s="7" t="s">
        <v>109</v>
      </c>
      <c r="C233" s="7">
        <v>1</v>
      </c>
      <c r="D233" s="7" t="s">
        <v>110</v>
      </c>
      <c r="E233" s="7" t="s">
        <v>111</v>
      </c>
      <c r="F233" s="7"/>
      <c r="G233" s="7"/>
      <c r="H233" s="7" t="s">
        <v>1229</v>
      </c>
      <c r="I233" s="7"/>
      <c r="J233" s="8">
        <v>3608407.29</v>
      </c>
      <c r="K233" s="8">
        <v>4257920.5999999996</v>
      </c>
      <c r="L233" s="9">
        <v>43192</v>
      </c>
      <c r="M233" s="7" t="s">
        <v>207</v>
      </c>
      <c r="N233" s="7" t="s">
        <v>117</v>
      </c>
      <c r="O233" s="7"/>
      <c r="P233" s="7"/>
      <c r="Q233" s="7" t="s">
        <v>118</v>
      </c>
      <c r="R233" s="7" t="s">
        <v>55</v>
      </c>
      <c r="S233" s="7" t="s">
        <v>1230</v>
      </c>
      <c r="T233" s="7" t="s">
        <v>1231</v>
      </c>
      <c r="U233" s="7" t="s">
        <v>121</v>
      </c>
      <c r="V233" s="7"/>
      <c r="W233" s="9">
        <v>43282</v>
      </c>
      <c r="X233" s="7">
        <v>2018</v>
      </c>
      <c r="Y233" s="9">
        <v>43344</v>
      </c>
      <c r="Z233" s="7">
        <v>2018</v>
      </c>
      <c r="AA233" s="7" t="s">
        <v>1232</v>
      </c>
      <c r="AB233" s="7"/>
      <c r="AC233" s="22">
        <v>3608407.29</v>
      </c>
      <c r="AD233" s="22">
        <v>4257920.5999999996</v>
      </c>
      <c r="AE233" s="22"/>
      <c r="AF233" s="22"/>
      <c r="AG233" s="22"/>
      <c r="AH233" s="22"/>
      <c r="AI233" s="22"/>
      <c r="AJ233" s="22"/>
      <c r="AK233" s="22"/>
      <c r="AL233" s="22"/>
      <c r="AM233" s="22">
        <v>3608407.29</v>
      </c>
      <c r="AN233" s="22">
        <v>4257920.5999999996</v>
      </c>
      <c r="AO233" s="22"/>
      <c r="AP233" s="22"/>
      <c r="AQ233" s="22"/>
      <c r="AR233" s="22"/>
      <c r="AS233" s="22"/>
      <c r="AT233" s="22"/>
      <c r="AU233" s="22"/>
      <c r="AV233" s="22"/>
      <c r="AW233" s="7" t="s">
        <v>254</v>
      </c>
      <c r="AX233" s="7" t="s">
        <v>744</v>
      </c>
      <c r="AY233" s="7" t="s">
        <v>308</v>
      </c>
    </row>
    <row r="234" spans="1:51" ht="51" outlineLevel="1" x14ac:dyDescent="0.2">
      <c r="A234" s="7" t="s">
        <v>1235</v>
      </c>
      <c r="B234" s="7" t="s">
        <v>109</v>
      </c>
      <c r="C234" s="7">
        <v>1</v>
      </c>
      <c r="D234" s="7" t="s">
        <v>110</v>
      </c>
      <c r="E234" s="7" t="s">
        <v>111</v>
      </c>
      <c r="F234" s="7"/>
      <c r="G234" s="7"/>
      <c r="H234" s="7" t="s">
        <v>1236</v>
      </c>
      <c r="I234" s="7"/>
      <c r="J234" s="8">
        <v>3359000</v>
      </c>
      <c r="K234" s="8">
        <v>3962620</v>
      </c>
      <c r="L234" s="9">
        <v>43234</v>
      </c>
      <c r="M234" s="7" t="s">
        <v>207</v>
      </c>
      <c r="N234" s="7" t="s">
        <v>117</v>
      </c>
      <c r="O234" s="7"/>
      <c r="P234" s="7"/>
      <c r="Q234" s="7" t="s">
        <v>118</v>
      </c>
      <c r="R234" s="7" t="s">
        <v>55</v>
      </c>
      <c r="S234" s="7" t="s">
        <v>1237</v>
      </c>
      <c r="T234" s="7" t="s">
        <v>1238</v>
      </c>
      <c r="U234" s="7" t="s">
        <v>121</v>
      </c>
      <c r="V234" s="7"/>
      <c r="W234" s="9">
        <v>43252</v>
      </c>
      <c r="X234" s="7">
        <v>2018</v>
      </c>
      <c r="Y234" s="9">
        <v>43344</v>
      </c>
      <c r="Z234" s="7">
        <v>2018</v>
      </c>
      <c r="AA234" s="7" t="s">
        <v>1216</v>
      </c>
      <c r="AB234" s="7"/>
      <c r="AC234" s="22">
        <v>3359000</v>
      </c>
      <c r="AD234" s="22">
        <v>3962620</v>
      </c>
      <c r="AE234" s="22"/>
      <c r="AF234" s="22"/>
      <c r="AG234" s="22"/>
      <c r="AH234" s="22"/>
      <c r="AI234" s="22"/>
      <c r="AJ234" s="22"/>
      <c r="AK234" s="22"/>
      <c r="AL234" s="22"/>
      <c r="AM234" s="22">
        <v>3359000</v>
      </c>
      <c r="AN234" s="22">
        <v>3962620</v>
      </c>
      <c r="AO234" s="22"/>
      <c r="AP234" s="22"/>
      <c r="AQ234" s="22"/>
      <c r="AR234" s="22"/>
      <c r="AS234" s="22"/>
      <c r="AT234" s="22"/>
      <c r="AU234" s="22"/>
      <c r="AV234" s="22"/>
      <c r="AW234" s="7" t="s">
        <v>254</v>
      </c>
      <c r="AX234" s="7" t="s">
        <v>449</v>
      </c>
      <c r="AY234" s="7" t="s">
        <v>212</v>
      </c>
    </row>
    <row r="235" spans="1:51" ht="38.25" outlineLevel="1" x14ac:dyDescent="0.2">
      <c r="A235" s="7" t="s">
        <v>396</v>
      </c>
      <c r="B235" s="7" t="s">
        <v>134</v>
      </c>
      <c r="C235" s="7">
        <v>1</v>
      </c>
      <c r="D235" s="7" t="s">
        <v>110</v>
      </c>
      <c r="E235" s="7" t="s">
        <v>111</v>
      </c>
      <c r="F235" s="7"/>
      <c r="G235" s="7"/>
      <c r="H235" s="7" t="s">
        <v>397</v>
      </c>
      <c r="I235" s="7"/>
      <c r="J235" s="8">
        <v>735000</v>
      </c>
      <c r="K235" s="8">
        <v>867300</v>
      </c>
      <c r="L235" s="9">
        <v>43214</v>
      </c>
      <c r="M235" s="7" t="s">
        <v>207</v>
      </c>
      <c r="N235" s="7"/>
      <c r="O235" s="7"/>
      <c r="P235" s="7"/>
      <c r="Q235" s="7" t="s">
        <v>118</v>
      </c>
      <c r="R235" s="7" t="s">
        <v>55</v>
      </c>
      <c r="S235" s="7" t="s">
        <v>297</v>
      </c>
      <c r="T235" s="7" t="s">
        <v>298</v>
      </c>
      <c r="U235" s="7" t="s">
        <v>121</v>
      </c>
      <c r="V235" s="7"/>
      <c r="W235" s="9">
        <v>43282</v>
      </c>
      <c r="X235" s="7">
        <v>2018</v>
      </c>
      <c r="Y235" s="9">
        <v>43343</v>
      </c>
      <c r="Z235" s="7">
        <v>2018</v>
      </c>
      <c r="AA235" s="7" t="s">
        <v>299</v>
      </c>
      <c r="AB235" s="7"/>
      <c r="AC235" s="22">
        <v>735000</v>
      </c>
      <c r="AD235" s="22">
        <v>867300</v>
      </c>
      <c r="AE235" s="22"/>
      <c r="AF235" s="22"/>
      <c r="AG235" s="22"/>
      <c r="AH235" s="22"/>
      <c r="AI235" s="22"/>
      <c r="AJ235" s="22"/>
      <c r="AK235" s="22"/>
      <c r="AL235" s="22"/>
      <c r="AM235" s="22">
        <v>735000</v>
      </c>
      <c r="AN235" s="22">
        <v>867300</v>
      </c>
      <c r="AO235" s="22"/>
      <c r="AP235" s="22"/>
      <c r="AQ235" s="22"/>
      <c r="AR235" s="22"/>
      <c r="AS235" s="22"/>
      <c r="AT235" s="22"/>
      <c r="AU235" s="22"/>
      <c r="AV235" s="22"/>
      <c r="AW235" s="7" t="s">
        <v>254</v>
      </c>
      <c r="AX235" s="7" t="s">
        <v>126</v>
      </c>
      <c r="AY235" s="7" t="s">
        <v>212</v>
      </c>
    </row>
    <row r="236" spans="1:51" ht="51" outlineLevel="1" x14ac:dyDescent="0.2">
      <c r="A236" s="7" t="s">
        <v>398</v>
      </c>
      <c r="B236" s="7" t="s">
        <v>109</v>
      </c>
      <c r="C236" s="7">
        <v>1</v>
      </c>
      <c r="D236" s="7" t="s">
        <v>110</v>
      </c>
      <c r="E236" s="7" t="s">
        <v>111</v>
      </c>
      <c r="F236" s="7"/>
      <c r="G236" s="7"/>
      <c r="H236" s="7" t="s">
        <v>399</v>
      </c>
      <c r="I236" s="7"/>
      <c r="J236" s="8">
        <v>150240</v>
      </c>
      <c r="K236" s="8">
        <v>177283.20000000001</v>
      </c>
      <c r="L236" s="9">
        <v>43197</v>
      </c>
      <c r="M236" s="7" t="s">
        <v>207</v>
      </c>
      <c r="N236" s="7" t="s">
        <v>117</v>
      </c>
      <c r="O236" s="7"/>
      <c r="P236" s="7"/>
      <c r="Q236" s="7" t="s">
        <v>118</v>
      </c>
      <c r="R236" s="7" t="s">
        <v>55</v>
      </c>
      <c r="S236" s="7" t="s">
        <v>400</v>
      </c>
      <c r="T236" s="7" t="s">
        <v>400</v>
      </c>
      <c r="U236" s="7" t="s">
        <v>121</v>
      </c>
      <c r="V236" s="7"/>
      <c r="W236" s="9">
        <v>43282</v>
      </c>
      <c r="X236" s="7">
        <v>2018</v>
      </c>
      <c r="Y236" s="9">
        <v>43344</v>
      </c>
      <c r="Z236" s="7">
        <v>2018</v>
      </c>
      <c r="AA236" s="7" t="s">
        <v>368</v>
      </c>
      <c r="AB236" s="7"/>
      <c r="AC236" s="22">
        <v>150240</v>
      </c>
      <c r="AD236" s="22">
        <v>177283.20000000001</v>
      </c>
      <c r="AE236" s="22"/>
      <c r="AF236" s="22"/>
      <c r="AG236" s="22"/>
      <c r="AH236" s="22"/>
      <c r="AI236" s="22"/>
      <c r="AJ236" s="22"/>
      <c r="AK236" s="22"/>
      <c r="AL236" s="22"/>
      <c r="AM236" s="22">
        <v>150240</v>
      </c>
      <c r="AN236" s="22">
        <v>177283.20000000001</v>
      </c>
      <c r="AO236" s="22"/>
      <c r="AP236" s="22"/>
      <c r="AQ236" s="22"/>
      <c r="AR236" s="22"/>
      <c r="AS236" s="22"/>
      <c r="AT236" s="22"/>
      <c r="AU236" s="22"/>
      <c r="AV236" s="22"/>
      <c r="AW236" s="7" t="s">
        <v>254</v>
      </c>
      <c r="AX236" s="7" t="s">
        <v>126</v>
      </c>
      <c r="AY236" s="7" t="s">
        <v>401</v>
      </c>
    </row>
    <row r="237" spans="1:51" ht="51" outlineLevel="1" x14ac:dyDescent="0.2">
      <c r="A237" s="7" t="s">
        <v>970</v>
      </c>
      <c r="B237" s="7" t="s">
        <v>109</v>
      </c>
      <c r="C237" s="7">
        <v>1</v>
      </c>
      <c r="D237" s="7" t="s">
        <v>110</v>
      </c>
      <c r="E237" s="7" t="s">
        <v>111</v>
      </c>
      <c r="F237" s="7"/>
      <c r="G237" s="7"/>
      <c r="H237" s="7" t="s">
        <v>971</v>
      </c>
      <c r="I237" s="7"/>
      <c r="J237" s="8">
        <v>325000</v>
      </c>
      <c r="K237" s="8">
        <v>383500</v>
      </c>
      <c r="L237" s="9">
        <v>43227</v>
      </c>
      <c r="M237" s="7" t="s">
        <v>207</v>
      </c>
      <c r="N237" s="7" t="s">
        <v>117</v>
      </c>
      <c r="O237" s="7"/>
      <c r="P237" s="7"/>
      <c r="Q237" s="7" t="s">
        <v>118</v>
      </c>
      <c r="R237" s="7" t="s">
        <v>55</v>
      </c>
      <c r="S237" s="7" t="s">
        <v>972</v>
      </c>
      <c r="T237" s="7" t="s">
        <v>973</v>
      </c>
      <c r="U237" s="7" t="s">
        <v>121</v>
      </c>
      <c r="V237" s="7"/>
      <c r="W237" s="9">
        <v>43252</v>
      </c>
      <c r="X237" s="7">
        <v>2018</v>
      </c>
      <c r="Y237" s="9">
        <v>43434</v>
      </c>
      <c r="Z237" s="7">
        <v>2018</v>
      </c>
      <c r="AA237" s="7" t="s">
        <v>974</v>
      </c>
      <c r="AB237" s="7"/>
      <c r="AC237" s="22">
        <v>325000</v>
      </c>
      <c r="AD237" s="22">
        <v>383500</v>
      </c>
      <c r="AE237" s="22"/>
      <c r="AF237" s="22"/>
      <c r="AG237" s="22"/>
      <c r="AH237" s="22"/>
      <c r="AI237" s="22"/>
      <c r="AJ237" s="22"/>
      <c r="AK237" s="22"/>
      <c r="AL237" s="22"/>
      <c r="AM237" s="22">
        <v>325000</v>
      </c>
      <c r="AN237" s="22">
        <v>383500</v>
      </c>
      <c r="AO237" s="22"/>
      <c r="AP237" s="22"/>
      <c r="AQ237" s="22"/>
      <c r="AR237" s="22"/>
      <c r="AS237" s="22"/>
      <c r="AT237" s="22"/>
      <c r="AU237" s="22"/>
      <c r="AV237" s="22"/>
      <c r="AW237" s="7" t="s">
        <v>254</v>
      </c>
      <c r="AX237" s="7" t="s">
        <v>449</v>
      </c>
      <c r="AY237" s="7" t="s">
        <v>212</v>
      </c>
    </row>
    <row r="238" spans="1:51" ht="51" outlineLevel="1" x14ac:dyDescent="0.2">
      <c r="A238" s="7" t="s">
        <v>1243</v>
      </c>
      <c r="B238" s="7" t="s">
        <v>109</v>
      </c>
      <c r="C238" s="7">
        <v>1</v>
      </c>
      <c r="D238" s="7" t="s">
        <v>110</v>
      </c>
      <c r="E238" s="7" t="s">
        <v>111</v>
      </c>
      <c r="F238" s="7"/>
      <c r="G238" s="7"/>
      <c r="H238" s="7" t="s">
        <v>1244</v>
      </c>
      <c r="I238" s="7"/>
      <c r="J238" s="8">
        <v>6402000</v>
      </c>
      <c r="K238" s="8">
        <v>7554360</v>
      </c>
      <c r="L238" s="9">
        <v>43145</v>
      </c>
      <c r="M238" s="7" t="s">
        <v>116</v>
      </c>
      <c r="N238" s="7"/>
      <c r="O238" s="7"/>
      <c r="P238" s="7"/>
      <c r="Q238" s="7" t="s">
        <v>118</v>
      </c>
      <c r="R238" s="7" t="s">
        <v>55</v>
      </c>
      <c r="S238" s="7" t="s">
        <v>1245</v>
      </c>
      <c r="T238" s="7" t="s">
        <v>388</v>
      </c>
      <c r="U238" s="7" t="s">
        <v>121</v>
      </c>
      <c r="V238" s="7"/>
      <c r="W238" s="9">
        <v>43282</v>
      </c>
      <c r="X238" s="7">
        <v>2018</v>
      </c>
      <c r="Y238" s="9">
        <v>43343</v>
      </c>
      <c r="Z238" s="7">
        <v>2018</v>
      </c>
      <c r="AA238" s="7" t="s">
        <v>1246</v>
      </c>
      <c r="AB238" s="7"/>
      <c r="AC238" s="22">
        <v>6402000</v>
      </c>
      <c r="AD238" s="22">
        <v>7554360</v>
      </c>
      <c r="AE238" s="22"/>
      <c r="AF238" s="22"/>
      <c r="AG238" s="22"/>
      <c r="AH238" s="22"/>
      <c r="AI238" s="22"/>
      <c r="AJ238" s="22"/>
      <c r="AK238" s="22"/>
      <c r="AL238" s="22"/>
      <c r="AM238" s="22">
        <v>6402000</v>
      </c>
      <c r="AN238" s="22">
        <v>7554360</v>
      </c>
      <c r="AO238" s="22"/>
      <c r="AP238" s="22"/>
      <c r="AQ238" s="22"/>
      <c r="AR238" s="22"/>
      <c r="AS238" s="22"/>
      <c r="AT238" s="22"/>
      <c r="AU238" s="22"/>
      <c r="AV238" s="22"/>
      <c r="AW238" s="7" t="s">
        <v>142</v>
      </c>
      <c r="AX238" s="7" t="s">
        <v>744</v>
      </c>
      <c r="AY238" s="7" t="s">
        <v>212</v>
      </c>
    </row>
    <row r="239" spans="1:51" ht="38.25" outlineLevel="1" x14ac:dyDescent="0.2">
      <c r="A239" s="7" t="s">
        <v>1248</v>
      </c>
      <c r="B239" s="7" t="s">
        <v>134</v>
      </c>
      <c r="C239" s="7">
        <v>1</v>
      </c>
      <c r="D239" s="7" t="s">
        <v>110</v>
      </c>
      <c r="E239" s="7" t="s">
        <v>111</v>
      </c>
      <c r="F239" s="7"/>
      <c r="G239" s="7"/>
      <c r="H239" s="7" t="s">
        <v>1249</v>
      </c>
      <c r="I239" s="7"/>
      <c r="J239" s="8">
        <v>2325000</v>
      </c>
      <c r="K239" s="8">
        <v>2743500</v>
      </c>
      <c r="L239" s="9">
        <v>43206</v>
      </c>
      <c r="M239" s="7" t="s">
        <v>207</v>
      </c>
      <c r="N239" s="7" t="s">
        <v>117</v>
      </c>
      <c r="O239" s="7"/>
      <c r="P239" s="7"/>
      <c r="Q239" s="7" t="s">
        <v>118</v>
      </c>
      <c r="R239" s="7" t="s">
        <v>55</v>
      </c>
      <c r="S239" s="7" t="s">
        <v>1250</v>
      </c>
      <c r="T239" s="7" t="s">
        <v>1251</v>
      </c>
      <c r="U239" s="7" t="s">
        <v>121</v>
      </c>
      <c r="V239" s="7"/>
      <c r="W239" s="9">
        <v>43252</v>
      </c>
      <c r="X239" s="7">
        <v>2018</v>
      </c>
      <c r="Y239" s="9">
        <v>43343</v>
      </c>
      <c r="Z239" s="7">
        <v>2018</v>
      </c>
      <c r="AA239" s="7" t="s">
        <v>1252</v>
      </c>
      <c r="AB239" s="7"/>
      <c r="AC239" s="22">
        <v>2325000</v>
      </c>
      <c r="AD239" s="22">
        <v>2743500</v>
      </c>
      <c r="AE239" s="22"/>
      <c r="AF239" s="22"/>
      <c r="AG239" s="22"/>
      <c r="AH239" s="22"/>
      <c r="AI239" s="22"/>
      <c r="AJ239" s="22"/>
      <c r="AK239" s="22"/>
      <c r="AL239" s="22"/>
      <c r="AM239" s="22">
        <v>2325000</v>
      </c>
      <c r="AN239" s="22">
        <v>2743500</v>
      </c>
      <c r="AO239" s="22"/>
      <c r="AP239" s="22"/>
      <c r="AQ239" s="22"/>
      <c r="AR239" s="22"/>
      <c r="AS239" s="22"/>
      <c r="AT239" s="22"/>
      <c r="AU239" s="22"/>
      <c r="AV239" s="22"/>
      <c r="AW239" s="7" t="s">
        <v>254</v>
      </c>
      <c r="AX239" s="7" t="s">
        <v>744</v>
      </c>
      <c r="AY239" s="7" t="s">
        <v>212</v>
      </c>
    </row>
    <row r="240" spans="1:51" ht="38.25" outlineLevel="1" x14ac:dyDescent="0.2">
      <c r="A240" s="7" t="s">
        <v>1253</v>
      </c>
      <c r="B240" s="7" t="s">
        <v>134</v>
      </c>
      <c r="C240" s="7">
        <v>1</v>
      </c>
      <c r="D240" s="7" t="s">
        <v>110</v>
      </c>
      <c r="E240" s="7" t="s">
        <v>111</v>
      </c>
      <c r="F240" s="7"/>
      <c r="G240" s="7"/>
      <c r="H240" s="7" t="s">
        <v>1254</v>
      </c>
      <c r="I240" s="7"/>
      <c r="J240" s="8">
        <v>590000</v>
      </c>
      <c r="K240" s="8">
        <v>696200</v>
      </c>
      <c r="L240" s="9">
        <v>43196</v>
      </c>
      <c r="M240" s="7" t="s">
        <v>207</v>
      </c>
      <c r="N240" s="7" t="s">
        <v>117</v>
      </c>
      <c r="O240" s="7"/>
      <c r="P240" s="7"/>
      <c r="Q240" s="7" t="s">
        <v>118</v>
      </c>
      <c r="R240" s="7" t="s">
        <v>55</v>
      </c>
      <c r="S240" s="7" t="s">
        <v>175</v>
      </c>
      <c r="T240" s="7" t="s">
        <v>176</v>
      </c>
      <c r="U240" s="7" t="s">
        <v>121</v>
      </c>
      <c r="V240" s="7"/>
      <c r="W240" s="9">
        <v>43282</v>
      </c>
      <c r="X240" s="7">
        <v>2018</v>
      </c>
      <c r="Y240" s="9">
        <v>43343</v>
      </c>
      <c r="Z240" s="7">
        <v>2018</v>
      </c>
      <c r="AA240" s="7" t="s">
        <v>1255</v>
      </c>
      <c r="AB240" s="7"/>
      <c r="AC240" s="22">
        <v>590000</v>
      </c>
      <c r="AD240" s="22">
        <v>696200</v>
      </c>
      <c r="AE240" s="22"/>
      <c r="AF240" s="22"/>
      <c r="AG240" s="22"/>
      <c r="AH240" s="22"/>
      <c r="AI240" s="22"/>
      <c r="AJ240" s="22"/>
      <c r="AK240" s="22"/>
      <c r="AL240" s="22"/>
      <c r="AM240" s="22">
        <v>590000</v>
      </c>
      <c r="AN240" s="22">
        <v>696200</v>
      </c>
      <c r="AO240" s="22"/>
      <c r="AP240" s="22"/>
      <c r="AQ240" s="22"/>
      <c r="AR240" s="22"/>
      <c r="AS240" s="22"/>
      <c r="AT240" s="22"/>
      <c r="AU240" s="22"/>
      <c r="AV240" s="22"/>
      <c r="AW240" s="7" t="s">
        <v>254</v>
      </c>
      <c r="AX240" s="7" t="s">
        <v>449</v>
      </c>
      <c r="AY240" s="7" t="s">
        <v>212</v>
      </c>
    </row>
    <row r="241" spans="1:51" ht="51" outlineLevel="1" x14ac:dyDescent="0.2">
      <c r="A241" s="7" t="s">
        <v>1258</v>
      </c>
      <c r="B241" s="7" t="s">
        <v>214</v>
      </c>
      <c r="C241" s="7">
        <v>1</v>
      </c>
      <c r="D241" s="7" t="s">
        <v>110</v>
      </c>
      <c r="E241" s="7" t="s">
        <v>111</v>
      </c>
      <c r="F241" s="7"/>
      <c r="G241" s="7"/>
      <c r="H241" s="7" t="s">
        <v>1259</v>
      </c>
      <c r="I241" s="7"/>
      <c r="J241" s="8">
        <v>370000</v>
      </c>
      <c r="K241" s="8">
        <v>436600</v>
      </c>
      <c r="L241" s="9">
        <v>43207</v>
      </c>
      <c r="M241" s="7" t="s">
        <v>207</v>
      </c>
      <c r="N241" s="7" t="s">
        <v>117</v>
      </c>
      <c r="O241" s="7"/>
      <c r="P241" s="7"/>
      <c r="Q241" s="7" t="s">
        <v>118</v>
      </c>
      <c r="R241" s="7" t="s">
        <v>55</v>
      </c>
      <c r="S241" s="7" t="s">
        <v>714</v>
      </c>
      <c r="T241" s="7" t="s">
        <v>1260</v>
      </c>
      <c r="U241" s="7" t="s">
        <v>121</v>
      </c>
      <c r="V241" s="7"/>
      <c r="W241" s="9">
        <v>43282</v>
      </c>
      <c r="X241" s="7">
        <v>2018</v>
      </c>
      <c r="Y241" s="9">
        <v>43343</v>
      </c>
      <c r="Z241" s="7">
        <v>2018</v>
      </c>
      <c r="AA241" s="7" t="s">
        <v>1261</v>
      </c>
      <c r="AB241" s="7"/>
      <c r="AC241" s="22">
        <v>370000</v>
      </c>
      <c r="AD241" s="22">
        <v>436600</v>
      </c>
      <c r="AE241" s="22"/>
      <c r="AF241" s="22"/>
      <c r="AG241" s="22"/>
      <c r="AH241" s="22"/>
      <c r="AI241" s="22"/>
      <c r="AJ241" s="22"/>
      <c r="AK241" s="22"/>
      <c r="AL241" s="22"/>
      <c r="AM241" s="22">
        <v>370000</v>
      </c>
      <c r="AN241" s="22">
        <v>436600</v>
      </c>
      <c r="AO241" s="22"/>
      <c r="AP241" s="22"/>
      <c r="AQ241" s="22"/>
      <c r="AR241" s="22"/>
      <c r="AS241" s="22"/>
      <c r="AT241" s="22"/>
      <c r="AU241" s="22"/>
      <c r="AV241" s="22"/>
      <c r="AW241" s="7" t="s">
        <v>254</v>
      </c>
      <c r="AX241" s="7" t="s">
        <v>449</v>
      </c>
      <c r="AY241" s="7" t="s">
        <v>212</v>
      </c>
    </row>
    <row r="242" spans="1:51" ht="114.75" outlineLevel="1" x14ac:dyDescent="0.2">
      <c r="A242" s="7" t="s">
        <v>1263</v>
      </c>
      <c r="B242" s="7" t="s">
        <v>134</v>
      </c>
      <c r="C242" s="7">
        <v>1</v>
      </c>
      <c r="D242" s="7" t="s">
        <v>110</v>
      </c>
      <c r="E242" s="7" t="s">
        <v>111</v>
      </c>
      <c r="F242" s="7"/>
      <c r="G242" s="7"/>
      <c r="H242" s="7" t="s">
        <v>1264</v>
      </c>
      <c r="I242" s="7"/>
      <c r="J242" s="8">
        <v>2305000</v>
      </c>
      <c r="K242" s="8">
        <v>2719900</v>
      </c>
      <c r="L242" s="9">
        <v>43227</v>
      </c>
      <c r="M242" s="7" t="s">
        <v>440</v>
      </c>
      <c r="N242" s="7"/>
      <c r="O242" s="7" t="s">
        <v>1089</v>
      </c>
      <c r="P242" s="7"/>
      <c r="Q242" s="7" t="s">
        <v>442</v>
      </c>
      <c r="R242" s="7" t="s">
        <v>55</v>
      </c>
      <c r="S242" s="7" t="s">
        <v>1265</v>
      </c>
      <c r="T242" s="7" t="s">
        <v>1091</v>
      </c>
      <c r="U242" s="7"/>
      <c r="V242" s="7"/>
      <c r="W242" s="9">
        <v>43344</v>
      </c>
      <c r="X242" s="7">
        <v>2018</v>
      </c>
      <c r="Y242" s="9">
        <v>43708</v>
      </c>
      <c r="Z242" s="7">
        <v>2019</v>
      </c>
      <c r="AA242" s="7" t="s">
        <v>1226</v>
      </c>
      <c r="AB242" s="7"/>
      <c r="AC242" s="22">
        <v>1200000</v>
      </c>
      <c r="AD242" s="22">
        <v>1416000</v>
      </c>
      <c r="AE242" s="22">
        <v>1105000</v>
      </c>
      <c r="AF242" s="22">
        <v>1303900</v>
      </c>
      <c r="AG242" s="22"/>
      <c r="AH242" s="22"/>
      <c r="AI242" s="22"/>
      <c r="AJ242" s="22"/>
      <c r="AK242" s="22"/>
      <c r="AL242" s="22"/>
      <c r="AM242" s="22">
        <v>1200000</v>
      </c>
      <c r="AN242" s="22">
        <v>1416000</v>
      </c>
      <c r="AO242" s="22">
        <v>1105000</v>
      </c>
      <c r="AP242" s="22">
        <v>1303900</v>
      </c>
      <c r="AQ242" s="22"/>
      <c r="AR242" s="22"/>
      <c r="AS242" s="22"/>
      <c r="AT242" s="22"/>
      <c r="AU242" s="22"/>
      <c r="AV242" s="22"/>
      <c r="AW242" s="7" t="s">
        <v>1266</v>
      </c>
      <c r="AX242" s="7" t="s">
        <v>449</v>
      </c>
      <c r="AY242" s="7" t="s">
        <v>212</v>
      </c>
    </row>
    <row r="243" spans="1:51" ht="38.25" outlineLevel="1" x14ac:dyDescent="0.2">
      <c r="A243" s="7" t="s">
        <v>1267</v>
      </c>
      <c r="B243" s="7" t="s">
        <v>134</v>
      </c>
      <c r="C243" s="7">
        <v>1</v>
      </c>
      <c r="D243" s="7" t="s">
        <v>110</v>
      </c>
      <c r="E243" s="7" t="s">
        <v>111</v>
      </c>
      <c r="F243" s="7"/>
      <c r="G243" s="7"/>
      <c r="H243" s="7" t="s">
        <v>1268</v>
      </c>
      <c r="I243" s="7"/>
      <c r="J243" s="8">
        <v>259145</v>
      </c>
      <c r="K243" s="8">
        <v>305791.09999999998</v>
      </c>
      <c r="L243" s="9">
        <v>43195</v>
      </c>
      <c r="M243" s="7" t="s">
        <v>207</v>
      </c>
      <c r="N243" s="7" t="s">
        <v>117</v>
      </c>
      <c r="O243" s="7"/>
      <c r="P243" s="7"/>
      <c r="Q243" s="7" t="s">
        <v>118</v>
      </c>
      <c r="R243" s="7" t="s">
        <v>55</v>
      </c>
      <c r="S243" s="7" t="s">
        <v>1269</v>
      </c>
      <c r="T243" s="7" t="s">
        <v>1270</v>
      </c>
      <c r="U243" s="7" t="s">
        <v>121</v>
      </c>
      <c r="V243" s="7"/>
      <c r="W243" s="9">
        <v>43282</v>
      </c>
      <c r="X243" s="7">
        <v>2018</v>
      </c>
      <c r="Y243" s="9">
        <v>43343</v>
      </c>
      <c r="Z243" s="7">
        <v>2018</v>
      </c>
      <c r="AA243" s="7" t="s">
        <v>1271</v>
      </c>
      <c r="AB243" s="7"/>
      <c r="AC243" s="22">
        <v>259145</v>
      </c>
      <c r="AD243" s="22">
        <v>305791.09999999998</v>
      </c>
      <c r="AE243" s="22"/>
      <c r="AF243" s="22"/>
      <c r="AG243" s="22"/>
      <c r="AH243" s="22"/>
      <c r="AI243" s="22"/>
      <c r="AJ243" s="22"/>
      <c r="AK243" s="22"/>
      <c r="AL243" s="22"/>
      <c r="AM243" s="22">
        <v>259145</v>
      </c>
      <c r="AN243" s="22">
        <v>305791.09999999998</v>
      </c>
      <c r="AO243" s="22"/>
      <c r="AP243" s="22"/>
      <c r="AQ243" s="22"/>
      <c r="AR243" s="22"/>
      <c r="AS243" s="22"/>
      <c r="AT243" s="22"/>
      <c r="AU243" s="22"/>
      <c r="AV243" s="22"/>
      <c r="AW243" s="7" t="s">
        <v>254</v>
      </c>
      <c r="AX243" s="7" t="s">
        <v>744</v>
      </c>
      <c r="AY243" s="7" t="s">
        <v>1273</v>
      </c>
    </row>
    <row r="244" spans="1:51" ht="38.25" outlineLevel="1" x14ac:dyDescent="0.2">
      <c r="A244" s="7" t="s">
        <v>1276</v>
      </c>
      <c r="B244" s="7" t="s">
        <v>134</v>
      </c>
      <c r="C244" s="7">
        <v>1</v>
      </c>
      <c r="D244" s="7" t="s">
        <v>110</v>
      </c>
      <c r="E244" s="7" t="s">
        <v>111</v>
      </c>
      <c r="F244" s="7"/>
      <c r="G244" s="7"/>
      <c r="H244" s="7" t="s">
        <v>1277</v>
      </c>
      <c r="I244" s="7"/>
      <c r="J244" s="8">
        <v>617000</v>
      </c>
      <c r="K244" s="8">
        <v>728060</v>
      </c>
      <c r="L244" s="9">
        <v>43252</v>
      </c>
      <c r="M244" s="7" t="s">
        <v>116</v>
      </c>
      <c r="N244" s="7" t="s">
        <v>117</v>
      </c>
      <c r="O244" s="7"/>
      <c r="P244" s="7"/>
      <c r="Q244" s="7" t="s">
        <v>118</v>
      </c>
      <c r="R244" s="7" t="s">
        <v>55</v>
      </c>
      <c r="S244" s="7" t="s">
        <v>553</v>
      </c>
      <c r="T244" s="7" t="s">
        <v>515</v>
      </c>
      <c r="U244" s="7" t="s">
        <v>121</v>
      </c>
      <c r="V244" s="7"/>
      <c r="W244" s="9">
        <v>43282</v>
      </c>
      <c r="X244" s="7">
        <v>2018</v>
      </c>
      <c r="Y244" s="9">
        <v>43313</v>
      </c>
      <c r="Z244" s="7">
        <v>2018</v>
      </c>
      <c r="AA244" s="7" t="s">
        <v>1278</v>
      </c>
      <c r="AB244" s="7"/>
      <c r="AC244" s="22">
        <v>617000</v>
      </c>
      <c r="AD244" s="22">
        <v>728060</v>
      </c>
      <c r="AE244" s="22"/>
      <c r="AF244" s="22"/>
      <c r="AG244" s="22"/>
      <c r="AH244" s="22"/>
      <c r="AI244" s="22"/>
      <c r="AJ244" s="22"/>
      <c r="AK244" s="22"/>
      <c r="AL244" s="22"/>
      <c r="AM244" s="22">
        <v>617000</v>
      </c>
      <c r="AN244" s="22">
        <v>728060</v>
      </c>
      <c r="AO244" s="22"/>
      <c r="AP244" s="22"/>
      <c r="AQ244" s="22"/>
      <c r="AR244" s="22"/>
      <c r="AS244" s="22"/>
      <c r="AT244" s="22"/>
      <c r="AU244" s="22"/>
      <c r="AV244" s="22"/>
      <c r="AW244" s="7" t="s">
        <v>142</v>
      </c>
      <c r="AX244" s="7" t="s">
        <v>744</v>
      </c>
      <c r="AY244" s="7" t="s">
        <v>212</v>
      </c>
    </row>
    <row r="245" spans="1:51" ht="51" outlineLevel="1" x14ac:dyDescent="0.2">
      <c r="A245" s="7" t="s">
        <v>1284</v>
      </c>
      <c r="B245" s="7" t="s">
        <v>109</v>
      </c>
      <c r="C245" s="7">
        <v>1</v>
      </c>
      <c r="D245" s="7" t="s">
        <v>110</v>
      </c>
      <c r="E245" s="7" t="s">
        <v>111</v>
      </c>
      <c r="F245" s="7"/>
      <c r="G245" s="7"/>
      <c r="H245" s="7" t="s">
        <v>1285</v>
      </c>
      <c r="I245" s="7"/>
      <c r="J245" s="8">
        <v>448271.19</v>
      </c>
      <c r="K245" s="8">
        <v>528960</v>
      </c>
      <c r="L245" s="9">
        <v>43244</v>
      </c>
      <c r="M245" s="7" t="s">
        <v>207</v>
      </c>
      <c r="N245" s="7" t="s">
        <v>117</v>
      </c>
      <c r="O245" s="7"/>
      <c r="P245" s="7"/>
      <c r="Q245" s="7" t="s">
        <v>118</v>
      </c>
      <c r="R245" s="7" t="s">
        <v>55</v>
      </c>
      <c r="S245" s="7" t="s">
        <v>1286</v>
      </c>
      <c r="T245" s="7" t="s">
        <v>1286</v>
      </c>
      <c r="U245" s="7" t="s">
        <v>121</v>
      </c>
      <c r="V245" s="7"/>
      <c r="W245" s="9">
        <v>43282</v>
      </c>
      <c r="X245" s="7">
        <v>2018</v>
      </c>
      <c r="Y245" s="9">
        <v>43344</v>
      </c>
      <c r="Z245" s="7">
        <v>2018</v>
      </c>
      <c r="AA245" s="7" t="s">
        <v>1287</v>
      </c>
      <c r="AB245" s="7"/>
      <c r="AC245" s="22">
        <v>448271.19</v>
      </c>
      <c r="AD245" s="22">
        <v>528960</v>
      </c>
      <c r="AE245" s="22"/>
      <c r="AF245" s="22"/>
      <c r="AG245" s="22"/>
      <c r="AH245" s="22"/>
      <c r="AI245" s="22"/>
      <c r="AJ245" s="22"/>
      <c r="AK245" s="22"/>
      <c r="AL245" s="22"/>
      <c r="AM245" s="22">
        <v>448271.19</v>
      </c>
      <c r="AN245" s="22">
        <v>528960</v>
      </c>
      <c r="AO245" s="22"/>
      <c r="AP245" s="22"/>
      <c r="AQ245" s="22"/>
      <c r="AR245" s="22"/>
      <c r="AS245" s="22"/>
      <c r="AT245" s="22"/>
      <c r="AU245" s="22"/>
      <c r="AV245" s="22"/>
      <c r="AW245" s="7" t="s">
        <v>254</v>
      </c>
      <c r="AX245" s="7" t="s">
        <v>744</v>
      </c>
      <c r="AY245" s="7" t="s">
        <v>599</v>
      </c>
    </row>
    <row r="246" spans="1:51" ht="51" outlineLevel="1" x14ac:dyDescent="0.2">
      <c r="A246" s="7" t="s">
        <v>619</v>
      </c>
      <c r="B246" s="7" t="s">
        <v>134</v>
      </c>
      <c r="C246" s="7">
        <v>1</v>
      </c>
      <c r="D246" s="7" t="s">
        <v>110</v>
      </c>
      <c r="E246" s="7" t="s">
        <v>111</v>
      </c>
      <c r="F246" s="7"/>
      <c r="G246" s="7"/>
      <c r="H246" s="7" t="s">
        <v>620</v>
      </c>
      <c r="I246" s="7"/>
      <c r="J246" s="8">
        <v>4640000</v>
      </c>
      <c r="K246" s="8">
        <v>5475200</v>
      </c>
      <c r="L246" s="9">
        <v>43205</v>
      </c>
      <c r="M246" s="7" t="s">
        <v>116</v>
      </c>
      <c r="N246" s="7" t="s">
        <v>117</v>
      </c>
      <c r="O246" s="7"/>
      <c r="P246" s="7"/>
      <c r="Q246" s="7" t="s">
        <v>118</v>
      </c>
      <c r="R246" s="7" t="s">
        <v>55</v>
      </c>
      <c r="S246" s="7" t="s">
        <v>503</v>
      </c>
      <c r="T246" s="7" t="s">
        <v>503</v>
      </c>
      <c r="U246" s="7" t="s">
        <v>121</v>
      </c>
      <c r="V246" s="7"/>
      <c r="W246" s="9">
        <v>43205</v>
      </c>
      <c r="X246" s="7">
        <v>2018</v>
      </c>
      <c r="Y246" s="9">
        <v>43343</v>
      </c>
      <c r="Z246" s="7">
        <v>2018</v>
      </c>
      <c r="AA246" s="7" t="s">
        <v>621</v>
      </c>
      <c r="AB246" s="7"/>
      <c r="AC246" s="22">
        <v>4640000</v>
      </c>
      <c r="AD246" s="22">
        <v>5475200</v>
      </c>
      <c r="AE246" s="22"/>
      <c r="AF246" s="22"/>
      <c r="AG246" s="22"/>
      <c r="AH246" s="22"/>
      <c r="AI246" s="22"/>
      <c r="AJ246" s="22"/>
      <c r="AK246" s="22"/>
      <c r="AL246" s="22"/>
      <c r="AM246" s="22">
        <v>4640000</v>
      </c>
      <c r="AN246" s="22">
        <v>5475200</v>
      </c>
      <c r="AO246" s="22"/>
      <c r="AP246" s="22"/>
      <c r="AQ246" s="22"/>
      <c r="AR246" s="22"/>
      <c r="AS246" s="22"/>
      <c r="AT246" s="22"/>
      <c r="AU246" s="22"/>
      <c r="AV246" s="22"/>
      <c r="AW246" s="7" t="s">
        <v>142</v>
      </c>
      <c r="AX246" s="7" t="s">
        <v>449</v>
      </c>
      <c r="AY246" s="7" t="s">
        <v>212</v>
      </c>
    </row>
    <row r="247" spans="1:51" ht="51" outlineLevel="1" x14ac:dyDescent="0.2">
      <c r="A247" s="7" t="s">
        <v>1289</v>
      </c>
      <c r="B247" s="7" t="s">
        <v>109</v>
      </c>
      <c r="C247" s="7">
        <v>1</v>
      </c>
      <c r="D247" s="7" t="s">
        <v>110</v>
      </c>
      <c r="E247" s="7" t="s">
        <v>111</v>
      </c>
      <c r="F247" s="7"/>
      <c r="G247" s="7"/>
      <c r="H247" s="7" t="s">
        <v>1290</v>
      </c>
      <c r="I247" s="7"/>
      <c r="J247" s="8">
        <v>120000</v>
      </c>
      <c r="K247" s="8">
        <v>141600</v>
      </c>
      <c r="L247" s="9">
        <v>43231</v>
      </c>
      <c r="M247" s="7" t="s">
        <v>207</v>
      </c>
      <c r="N247" s="7" t="s">
        <v>117</v>
      </c>
      <c r="O247" s="7"/>
      <c r="P247" s="7"/>
      <c r="Q247" s="7" t="s">
        <v>118</v>
      </c>
      <c r="R247" s="7" t="s">
        <v>55</v>
      </c>
      <c r="S247" s="7" t="s">
        <v>327</v>
      </c>
      <c r="T247" s="7" t="s">
        <v>1291</v>
      </c>
      <c r="U247" s="7" t="s">
        <v>121</v>
      </c>
      <c r="V247" s="7"/>
      <c r="W247" s="9">
        <v>43282</v>
      </c>
      <c r="X247" s="7">
        <v>2018</v>
      </c>
      <c r="Y247" s="9">
        <v>43343</v>
      </c>
      <c r="Z247" s="7">
        <v>2018</v>
      </c>
      <c r="AA247" s="7" t="s">
        <v>323</v>
      </c>
      <c r="AB247" s="7"/>
      <c r="AC247" s="22">
        <v>120000</v>
      </c>
      <c r="AD247" s="22">
        <v>141600</v>
      </c>
      <c r="AE247" s="22"/>
      <c r="AF247" s="22"/>
      <c r="AG247" s="22"/>
      <c r="AH247" s="22"/>
      <c r="AI247" s="22"/>
      <c r="AJ247" s="22"/>
      <c r="AK247" s="22"/>
      <c r="AL247" s="22"/>
      <c r="AM247" s="22">
        <v>120000</v>
      </c>
      <c r="AN247" s="22">
        <v>141600</v>
      </c>
      <c r="AO247" s="22"/>
      <c r="AP247" s="22"/>
      <c r="AQ247" s="22"/>
      <c r="AR247" s="22"/>
      <c r="AS247" s="22"/>
      <c r="AT247" s="22"/>
      <c r="AU247" s="22"/>
      <c r="AV247" s="22"/>
      <c r="AW247" s="7" t="s">
        <v>254</v>
      </c>
      <c r="AX247" s="7" t="s">
        <v>744</v>
      </c>
      <c r="AY247" s="7" t="s">
        <v>212</v>
      </c>
    </row>
    <row r="248" spans="1:51" ht="38.25" outlineLevel="1" x14ac:dyDescent="0.2">
      <c r="A248" s="7" t="s">
        <v>622</v>
      </c>
      <c r="B248" s="7" t="s">
        <v>134</v>
      </c>
      <c r="C248" s="7">
        <v>1</v>
      </c>
      <c r="D248" s="7" t="s">
        <v>110</v>
      </c>
      <c r="E248" s="7" t="s">
        <v>111</v>
      </c>
      <c r="F248" s="7"/>
      <c r="G248" s="7"/>
      <c r="H248" s="7" t="s">
        <v>623</v>
      </c>
      <c r="I248" s="7"/>
      <c r="J248" s="8">
        <v>852000</v>
      </c>
      <c r="K248" s="8">
        <v>1005360</v>
      </c>
      <c r="L248" s="9">
        <v>43187</v>
      </c>
      <c r="M248" s="7" t="s">
        <v>116</v>
      </c>
      <c r="N248" s="7" t="s">
        <v>117</v>
      </c>
      <c r="O248" s="7"/>
      <c r="P248" s="7"/>
      <c r="Q248" s="7" t="s">
        <v>118</v>
      </c>
      <c r="R248" s="7" t="s">
        <v>55</v>
      </c>
      <c r="S248" s="7" t="s">
        <v>624</v>
      </c>
      <c r="T248" s="7" t="s">
        <v>625</v>
      </c>
      <c r="U248" s="7" t="s">
        <v>121</v>
      </c>
      <c r="V248" s="7"/>
      <c r="W248" s="9">
        <v>43221</v>
      </c>
      <c r="X248" s="7">
        <v>2018</v>
      </c>
      <c r="Y248" s="9">
        <v>43343</v>
      </c>
      <c r="Z248" s="7">
        <v>2018</v>
      </c>
      <c r="AA248" s="7" t="s">
        <v>626</v>
      </c>
      <c r="AB248" s="7"/>
      <c r="AC248" s="22">
        <v>852000</v>
      </c>
      <c r="AD248" s="22">
        <v>1005360</v>
      </c>
      <c r="AE248" s="22"/>
      <c r="AF248" s="22"/>
      <c r="AG248" s="22"/>
      <c r="AH248" s="22"/>
      <c r="AI248" s="22"/>
      <c r="AJ248" s="22"/>
      <c r="AK248" s="22"/>
      <c r="AL248" s="22"/>
      <c r="AM248" s="22">
        <v>852000</v>
      </c>
      <c r="AN248" s="22">
        <v>1005360</v>
      </c>
      <c r="AO248" s="22"/>
      <c r="AP248" s="22"/>
      <c r="AQ248" s="22"/>
      <c r="AR248" s="22"/>
      <c r="AS248" s="22"/>
      <c r="AT248" s="22"/>
      <c r="AU248" s="22"/>
      <c r="AV248" s="22"/>
      <c r="AW248" s="7" t="s">
        <v>142</v>
      </c>
      <c r="AX248" s="7" t="s">
        <v>449</v>
      </c>
      <c r="AY248" s="7" t="s">
        <v>212</v>
      </c>
    </row>
    <row r="249" spans="1:51" ht="38.25" outlineLevel="1" x14ac:dyDescent="0.2">
      <c r="A249" s="7" t="s">
        <v>627</v>
      </c>
      <c r="B249" s="7" t="s">
        <v>134</v>
      </c>
      <c r="C249" s="7">
        <v>1</v>
      </c>
      <c r="D249" s="7" t="s">
        <v>110</v>
      </c>
      <c r="E249" s="7" t="s">
        <v>111</v>
      </c>
      <c r="F249" s="7"/>
      <c r="G249" s="7"/>
      <c r="H249" s="7" t="s">
        <v>628</v>
      </c>
      <c r="I249" s="7"/>
      <c r="J249" s="8">
        <v>1101000</v>
      </c>
      <c r="K249" s="8">
        <v>1300000</v>
      </c>
      <c r="L249" s="9">
        <v>43187</v>
      </c>
      <c r="M249" s="7" t="s">
        <v>116</v>
      </c>
      <c r="N249" s="7" t="s">
        <v>117</v>
      </c>
      <c r="O249" s="7"/>
      <c r="P249" s="7"/>
      <c r="Q249" s="7" t="s">
        <v>118</v>
      </c>
      <c r="R249" s="7" t="s">
        <v>55</v>
      </c>
      <c r="S249" s="7" t="s">
        <v>424</v>
      </c>
      <c r="T249" s="7" t="s">
        <v>424</v>
      </c>
      <c r="U249" s="7" t="s">
        <v>121</v>
      </c>
      <c r="V249" s="7"/>
      <c r="W249" s="9">
        <v>43252</v>
      </c>
      <c r="X249" s="7">
        <v>2018</v>
      </c>
      <c r="Y249" s="9">
        <v>43343</v>
      </c>
      <c r="Z249" s="7">
        <v>2018</v>
      </c>
      <c r="AA249" s="7" t="s">
        <v>629</v>
      </c>
      <c r="AB249" s="7"/>
      <c r="AC249" s="22">
        <v>1101000</v>
      </c>
      <c r="AD249" s="22">
        <v>1300000</v>
      </c>
      <c r="AE249" s="22"/>
      <c r="AF249" s="22"/>
      <c r="AG249" s="22"/>
      <c r="AH249" s="22"/>
      <c r="AI249" s="22"/>
      <c r="AJ249" s="22"/>
      <c r="AK249" s="22"/>
      <c r="AL249" s="22"/>
      <c r="AM249" s="22">
        <v>1101000</v>
      </c>
      <c r="AN249" s="22">
        <v>1300000</v>
      </c>
      <c r="AO249" s="22"/>
      <c r="AP249" s="22"/>
      <c r="AQ249" s="22"/>
      <c r="AR249" s="22"/>
      <c r="AS249" s="22"/>
      <c r="AT249" s="22"/>
      <c r="AU249" s="22"/>
      <c r="AV249" s="22"/>
      <c r="AW249" s="7" t="s">
        <v>142</v>
      </c>
      <c r="AX249" s="7" t="s">
        <v>449</v>
      </c>
      <c r="AY249" s="7" t="s">
        <v>550</v>
      </c>
    </row>
    <row r="250" spans="1:51" ht="38.25" outlineLevel="1" x14ac:dyDescent="0.2">
      <c r="A250" s="7" t="s">
        <v>404</v>
      </c>
      <c r="B250" s="7" t="s">
        <v>134</v>
      </c>
      <c r="C250" s="7">
        <v>1</v>
      </c>
      <c r="D250" s="7" t="s">
        <v>110</v>
      </c>
      <c r="E250" s="7" t="s">
        <v>111</v>
      </c>
      <c r="F250" s="7"/>
      <c r="G250" s="7"/>
      <c r="H250" s="7" t="s">
        <v>407</v>
      </c>
      <c r="I250" s="7"/>
      <c r="J250" s="8">
        <v>6200000</v>
      </c>
      <c r="K250" s="8">
        <v>7316000</v>
      </c>
      <c r="L250" s="9">
        <v>43185</v>
      </c>
      <c r="M250" s="7" t="s">
        <v>116</v>
      </c>
      <c r="N250" s="7" t="s">
        <v>117</v>
      </c>
      <c r="O250" s="7"/>
      <c r="P250" s="7"/>
      <c r="Q250" s="7" t="s">
        <v>118</v>
      </c>
      <c r="R250" s="7" t="s">
        <v>55</v>
      </c>
      <c r="S250" s="7" t="s">
        <v>408</v>
      </c>
      <c r="T250" s="7" t="s">
        <v>409</v>
      </c>
      <c r="U250" s="7" t="s">
        <v>121</v>
      </c>
      <c r="V250" s="7"/>
      <c r="W250" s="9">
        <v>43282</v>
      </c>
      <c r="X250" s="7">
        <v>2018</v>
      </c>
      <c r="Y250" s="9">
        <v>43312</v>
      </c>
      <c r="Z250" s="7">
        <v>2018</v>
      </c>
      <c r="AA250" s="7" t="s">
        <v>268</v>
      </c>
      <c r="AB250" s="7"/>
      <c r="AC250" s="22">
        <v>6200000</v>
      </c>
      <c r="AD250" s="22">
        <v>7316000</v>
      </c>
      <c r="AE250" s="22"/>
      <c r="AF250" s="22"/>
      <c r="AG250" s="22"/>
      <c r="AH250" s="22"/>
      <c r="AI250" s="22"/>
      <c r="AJ250" s="22"/>
      <c r="AK250" s="22"/>
      <c r="AL250" s="22"/>
      <c r="AM250" s="22">
        <v>6200000</v>
      </c>
      <c r="AN250" s="22">
        <v>7316000</v>
      </c>
      <c r="AO250" s="22"/>
      <c r="AP250" s="22"/>
      <c r="AQ250" s="22"/>
      <c r="AR250" s="22"/>
      <c r="AS250" s="22"/>
      <c r="AT250" s="22"/>
      <c r="AU250" s="22"/>
      <c r="AV250" s="22"/>
      <c r="AW250" s="7" t="s">
        <v>142</v>
      </c>
      <c r="AX250" s="7" t="s">
        <v>199</v>
      </c>
      <c r="AY250" s="7" t="s">
        <v>220</v>
      </c>
    </row>
    <row r="251" spans="1:51" ht="51" outlineLevel="1" x14ac:dyDescent="0.2">
      <c r="A251" s="7" t="s">
        <v>630</v>
      </c>
      <c r="B251" s="7" t="s">
        <v>134</v>
      </c>
      <c r="C251" s="7">
        <v>1</v>
      </c>
      <c r="D251" s="7" t="s">
        <v>110</v>
      </c>
      <c r="E251" s="7" t="s">
        <v>111</v>
      </c>
      <c r="F251" s="7"/>
      <c r="G251" s="7"/>
      <c r="H251" s="7" t="s">
        <v>631</v>
      </c>
      <c r="I251" s="7"/>
      <c r="J251" s="8">
        <v>212000</v>
      </c>
      <c r="K251" s="8">
        <v>250160</v>
      </c>
      <c r="L251" s="9">
        <v>43195</v>
      </c>
      <c r="M251" s="7" t="s">
        <v>207</v>
      </c>
      <c r="N251" s="7" t="s">
        <v>117</v>
      </c>
      <c r="O251" s="7"/>
      <c r="P251" s="7"/>
      <c r="Q251" s="7" t="s">
        <v>118</v>
      </c>
      <c r="R251" s="7" t="s">
        <v>55</v>
      </c>
      <c r="S251" s="7" t="s">
        <v>632</v>
      </c>
      <c r="T251" s="7" t="s">
        <v>633</v>
      </c>
      <c r="U251" s="7" t="s">
        <v>121</v>
      </c>
      <c r="V251" s="7"/>
      <c r="W251" s="9">
        <v>43225</v>
      </c>
      <c r="X251" s="7">
        <v>2018</v>
      </c>
      <c r="Y251" s="9">
        <v>43343</v>
      </c>
      <c r="Z251" s="7">
        <v>2018</v>
      </c>
      <c r="AA251" s="7" t="s">
        <v>634</v>
      </c>
      <c r="AB251" s="7"/>
      <c r="AC251" s="22">
        <v>212000</v>
      </c>
      <c r="AD251" s="22">
        <v>250160</v>
      </c>
      <c r="AE251" s="22"/>
      <c r="AF251" s="22"/>
      <c r="AG251" s="22"/>
      <c r="AH251" s="22"/>
      <c r="AI251" s="22"/>
      <c r="AJ251" s="22"/>
      <c r="AK251" s="22"/>
      <c r="AL251" s="22"/>
      <c r="AM251" s="22">
        <v>212000</v>
      </c>
      <c r="AN251" s="22">
        <v>250160</v>
      </c>
      <c r="AO251" s="22"/>
      <c r="AP251" s="22"/>
      <c r="AQ251" s="22"/>
      <c r="AR251" s="22"/>
      <c r="AS251" s="22"/>
      <c r="AT251" s="22"/>
      <c r="AU251" s="22"/>
      <c r="AV251" s="22"/>
      <c r="AW251" s="7" t="s">
        <v>254</v>
      </c>
      <c r="AX251" s="7" t="s">
        <v>449</v>
      </c>
      <c r="AY251" s="7" t="s">
        <v>212</v>
      </c>
    </row>
    <row r="252" spans="1:51" ht="51" outlineLevel="1" x14ac:dyDescent="0.2">
      <c r="A252" s="7" t="s">
        <v>635</v>
      </c>
      <c r="B252" s="7" t="s">
        <v>134</v>
      </c>
      <c r="C252" s="7">
        <v>1</v>
      </c>
      <c r="D252" s="7" t="s">
        <v>110</v>
      </c>
      <c r="E252" s="7" t="s">
        <v>111</v>
      </c>
      <c r="F252" s="7"/>
      <c r="G252" s="7"/>
      <c r="H252" s="7" t="s">
        <v>636</v>
      </c>
      <c r="I252" s="7"/>
      <c r="J252" s="8">
        <v>551000</v>
      </c>
      <c r="K252" s="8">
        <v>650180</v>
      </c>
      <c r="L252" s="9">
        <v>43195</v>
      </c>
      <c r="M252" s="7" t="s">
        <v>207</v>
      </c>
      <c r="N252" s="7"/>
      <c r="O252" s="7"/>
      <c r="P252" s="7"/>
      <c r="Q252" s="7" t="s">
        <v>118</v>
      </c>
      <c r="R252" s="7" t="s">
        <v>55</v>
      </c>
      <c r="S252" s="7" t="s">
        <v>637</v>
      </c>
      <c r="T252" s="7" t="s">
        <v>638</v>
      </c>
      <c r="U252" s="7" t="s">
        <v>121</v>
      </c>
      <c r="V252" s="7"/>
      <c r="W252" s="9">
        <v>43225</v>
      </c>
      <c r="X252" s="7">
        <v>2018</v>
      </c>
      <c r="Y252" s="9">
        <v>43343</v>
      </c>
      <c r="Z252" s="7">
        <v>2018</v>
      </c>
      <c r="AA252" s="7" t="s">
        <v>639</v>
      </c>
      <c r="AB252" s="7"/>
      <c r="AC252" s="22">
        <v>551000</v>
      </c>
      <c r="AD252" s="22">
        <v>650180</v>
      </c>
      <c r="AE252" s="22"/>
      <c r="AF252" s="22"/>
      <c r="AG252" s="22"/>
      <c r="AH252" s="22"/>
      <c r="AI252" s="22"/>
      <c r="AJ252" s="22"/>
      <c r="AK252" s="22"/>
      <c r="AL252" s="22"/>
      <c r="AM252" s="22">
        <v>551000</v>
      </c>
      <c r="AN252" s="22">
        <v>650180</v>
      </c>
      <c r="AO252" s="22"/>
      <c r="AP252" s="22"/>
      <c r="AQ252" s="22"/>
      <c r="AR252" s="22"/>
      <c r="AS252" s="22"/>
      <c r="AT252" s="22"/>
      <c r="AU252" s="22"/>
      <c r="AV252" s="22"/>
      <c r="AW252" s="7" t="s">
        <v>254</v>
      </c>
      <c r="AX252" s="7" t="s">
        <v>449</v>
      </c>
      <c r="AY252" s="7" t="s">
        <v>212</v>
      </c>
    </row>
    <row r="253" spans="1:51" ht="51" outlineLevel="1" x14ac:dyDescent="0.2">
      <c r="A253" s="7" t="s">
        <v>640</v>
      </c>
      <c r="B253" s="7" t="s">
        <v>134</v>
      </c>
      <c r="C253" s="7">
        <v>1</v>
      </c>
      <c r="D253" s="7" t="s">
        <v>110</v>
      </c>
      <c r="E253" s="7" t="s">
        <v>111</v>
      </c>
      <c r="F253" s="7"/>
      <c r="G253" s="7"/>
      <c r="H253" s="7" t="s">
        <v>641</v>
      </c>
      <c r="I253" s="7"/>
      <c r="J253" s="8">
        <v>1780000</v>
      </c>
      <c r="K253" s="8">
        <v>2100400</v>
      </c>
      <c r="L253" s="9">
        <v>43196</v>
      </c>
      <c r="M253" s="7" t="s">
        <v>207</v>
      </c>
      <c r="N253" s="7" t="s">
        <v>117</v>
      </c>
      <c r="O253" s="7"/>
      <c r="P253" s="7"/>
      <c r="Q253" s="7" t="s">
        <v>118</v>
      </c>
      <c r="R253" s="7" t="s">
        <v>55</v>
      </c>
      <c r="S253" s="7" t="s">
        <v>633</v>
      </c>
      <c r="T253" s="7" t="s">
        <v>642</v>
      </c>
      <c r="U253" s="7" t="s">
        <v>121</v>
      </c>
      <c r="V253" s="7"/>
      <c r="W253" s="9">
        <v>43225</v>
      </c>
      <c r="X253" s="7">
        <v>2018</v>
      </c>
      <c r="Y253" s="9">
        <v>43343</v>
      </c>
      <c r="Z253" s="7">
        <v>2018</v>
      </c>
      <c r="AA253" s="7" t="s">
        <v>634</v>
      </c>
      <c r="AB253" s="7"/>
      <c r="AC253" s="22">
        <v>1780000</v>
      </c>
      <c r="AD253" s="22">
        <v>2100400</v>
      </c>
      <c r="AE253" s="22"/>
      <c r="AF253" s="22"/>
      <c r="AG253" s="22"/>
      <c r="AH253" s="22"/>
      <c r="AI253" s="22"/>
      <c r="AJ253" s="22"/>
      <c r="AK253" s="22"/>
      <c r="AL253" s="22"/>
      <c r="AM253" s="22">
        <v>1780000</v>
      </c>
      <c r="AN253" s="22">
        <v>2100400</v>
      </c>
      <c r="AO253" s="22"/>
      <c r="AP253" s="22"/>
      <c r="AQ253" s="22"/>
      <c r="AR253" s="22"/>
      <c r="AS253" s="22"/>
      <c r="AT253" s="22"/>
      <c r="AU253" s="22"/>
      <c r="AV253" s="22"/>
      <c r="AW253" s="7" t="s">
        <v>254</v>
      </c>
      <c r="AX253" s="7" t="s">
        <v>449</v>
      </c>
      <c r="AY253" s="7" t="s">
        <v>212</v>
      </c>
    </row>
    <row r="254" spans="1:51" ht="51" outlineLevel="1" x14ac:dyDescent="0.2">
      <c r="A254" s="7" t="s">
        <v>643</v>
      </c>
      <c r="B254" s="7" t="s">
        <v>134</v>
      </c>
      <c r="C254" s="7">
        <v>1</v>
      </c>
      <c r="D254" s="7" t="s">
        <v>110</v>
      </c>
      <c r="E254" s="7" t="s">
        <v>111</v>
      </c>
      <c r="F254" s="7"/>
      <c r="G254" s="7"/>
      <c r="H254" s="7" t="s">
        <v>644</v>
      </c>
      <c r="I254" s="7"/>
      <c r="J254" s="8">
        <v>1102000</v>
      </c>
      <c r="K254" s="8">
        <v>1300360</v>
      </c>
      <c r="L254" s="9">
        <v>43200</v>
      </c>
      <c r="M254" s="7" t="s">
        <v>207</v>
      </c>
      <c r="N254" s="7" t="s">
        <v>117</v>
      </c>
      <c r="O254" s="7"/>
      <c r="P254" s="7"/>
      <c r="Q254" s="7" t="s">
        <v>118</v>
      </c>
      <c r="R254" s="7" t="s">
        <v>55</v>
      </c>
      <c r="S254" s="7" t="s">
        <v>633</v>
      </c>
      <c r="T254" s="7" t="s">
        <v>645</v>
      </c>
      <c r="U254" s="7" t="s">
        <v>121</v>
      </c>
      <c r="V254" s="7"/>
      <c r="W254" s="9">
        <v>43230</v>
      </c>
      <c r="X254" s="7">
        <v>2018</v>
      </c>
      <c r="Y254" s="9">
        <v>43343</v>
      </c>
      <c r="Z254" s="7">
        <v>2018</v>
      </c>
      <c r="AA254" s="7" t="s">
        <v>634</v>
      </c>
      <c r="AB254" s="7"/>
      <c r="AC254" s="22">
        <v>1102000</v>
      </c>
      <c r="AD254" s="22">
        <v>1300360</v>
      </c>
      <c r="AE254" s="22"/>
      <c r="AF254" s="22"/>
      <c r="AG254" s="22"/>
      <c r="AH254" s="22"/>
      <c r="AI254" s="22"/>
      <c r="AJ254" s="22"/>
      <c r="AK254" s="22"/>
      <c r="AL254" s="22"/>
      <c r="AM254" s="22">
        <v>1102000</v>
      </c>
      <c r="AN254" s="22">
        <v>1300360</v>
      </c>
      <c r="AO254" s="22"/>
      <c r="AP254" s="22"/>
      <c r="AQ254" s="22"/>
      <c r="AR254" s="22"/>
      <c r="AS254" s="22"/>
      <c r="AT254" s="22"/>
      <c r="AU254" s="22"/>
      <c r="AV254" s="22"/>
      <c r="AW254" s="7" t="s">
        <v>254</v>
      </c>
      <c r="AX254" s="7" t="s">
        <v>449</v>
      </c>
      <c r="AY254" s="7" t="s">
        <v>212</v>
      </c>
    </row>
    <row r="255" spans="1:51" ht="38.25" outlineLevel="1" x14ac:dyDescent="0.2">
      <c r="A255" s="7" t="s">
        <v>1292</v>
      </c>
      <c r="B255" s="7" t="s">
        <v>134</v>
      </c>
      <c r="C255" s="7">
        <v>1</v>
      </c>
      <c r="D255" s="7" t="s">
        <v>110</v>
      </c>
      <c r="E255" s="7" t="s">
        <v>111</v>
      </c>
      <c r="F255" s="7"/>
      <c r="G255" s="7"/>
      <c r="H255" s="7" t="s">
        <v>1293</v>
      </c>
      <c r="I255" s="7"/>
      <c r="J255" s="8">
        <v>465000</v>
      </c>
      <c r="K255" s="8">
        <v>548700</v>
      </c>
      <c r="L255" s="9">
        <v>43209</v>
      </c>
      <c r="M255" s="7" t="s">
        <v>207</v>
      </c>
      <c r="N255" s="7" t="s">
        <v>117</v>
      </c>
      <c r="O255" s="7"/>
      <c r="P255" s="7"/>
      <c r="Q255" s="7" t="s">
        <v>118</v>
      </c>
      <c r="R255" s="7" t="s">
        <v>55</v>
      </c>
      <c r="S255" s="7" t="s">
        <v>1294</v>
      </c>
      <c r="T255" s="7" t="s">
        <v>1295</v>
      </c>
      <c r="U255" s="7" t="s">
        <v>121</v>
      </c>
      <c r="V255" s="7"/>
      <c r="W255" s="9">
        <v>43282</v>
      </c>
      <c r="X255" s="7">
        <v>2018</v>
      </c>
      <c r="Y255" s="9">
        <v>43343</v>
      </c>
      <c r="Z255" s="7">
        <v>2018</v>
      </c>
      <c r="AA255" s="7" t="s">
        <v>1296</v>
      </c>
      <c r="AB255" s="7"/>
      <c r="AC255" s="22">
        <v>465000</v>
      </c>
      <c r="AD255" s="22">
        <v>548700</v>
      </c>
      <c r="AE255" s="22"/>
      <c r="AF255" s="22"/>
      <c r="AG255" s="22"/>
      <c r="AH255" s="22"/>
      <c r="AI255" s="22"/>
      <c r="AJ255" s="22"/>
      <c r="AK255" s="22"/>
      <c r="AL255" s="22"/>
      <c r="AM255" s="22">
        <v>465000</v>
      </c>
      <c r="AN255" s="22">
        <v>548700</v>
      </c>
      <c r="AO255" s="22"/>
      <c r="AP255" s="22"/>
      <c r="AQ255" s="22"/>
      <c r="AR255" s="22"/>
      <c r="AS255" s="22"/>
      <c r="AT255" s="22"/>
      <c r="AU255" s="22"/>
      <c r="AV255" s="22"/>
      <c r="AW255" s="7" t="s">
        <v>254</v>
      </c>
      <c r="AX255" s="7" t="s">
        <v>449</v>
      </c>
      <c r="AY255" s="7" t="s">
        <v>212</v>
      </c>
    </row>
    <row r="256" spans="1:51" ht="51" outlineLevel="1" x14ac:dyDescent="0.2">
      <c r="A256" s="7" t="s">
        <v>1297</v>
      </c>
      <c r="B256" s="7" t="s">
        <v>109</v>
      </c>
      <c r="C256" s="7">
        <v>1</v>
      </c>
      <c r="D256" s="7" t="s">
        <v>110</v>
      </c>
      <c r="E256" s="7" t="s">
        <v>111</v>
      </c>
      <c r="F256" s="7"/>
      <c r="G256" s="7"/>
      <c r="H256" s="7" t="s">
        <v>1298</v>
      </c>
      <c r="I256" s="7"/>
      <c r="J256" s="8">
        <v>1615000</v>
      </c>
      <c r="K256" s="8">
        <v>1905700</v>
      </c>
      <c r="L256" s="9">
        <v>43238</v>
      </c>
      <c r="M256" s="7" t="s">
        <v>207</v>
      </c>
      <c r="N256" s="7" t="s">
        <v>117</v>
      </c>
      <c r="O256" s="7"/>
      <c r="P256" s="7"/>
      <c r="Q256" s="7" t="s">
        <v>118</v>
      </c>
      <c r="R256" s="7" t="s">
        <v>55</v>
      </c>
      <c r="S256" s="7" t="s">
        <v>1299</v>
      </c>
      <c r="T256" s="7" t="s">
        <v>1300</v>
      </c>
      <c r="U256" s="7" t="s">
        <v>121</v>
      </c>
      <c r="V256" s="7"/>
      <c r="W256" s="9">
        <v>43282</v>
      </c>
      <c r="X256" s="7">
        <v>2018</v>
      </c>
      <c r="Y256" s="9">
        <v>43343</v>
      </c>
      <c r="Z256" s="7">
        <v>2018</v>
      </c>
      <c r="AA256" s="7" t="s">
        <v>1074</v>
      </c>
      <c r="AB256" s="7"/>
      <c r="AC256" s="22">
        <v>1615000</v>
      </c>
      <c r="AD256" s="22">
        <v>1905700</v>
      </c>
      <c r="AE256" s="22"/>
      <c r="AF256" s="22"/>
      <c r="AG256" s="22"/>
      <c r="AH256" s="22"/>
      <c r="AI256" s="22"/>
      <c r="AJ256" s="22"/>
      <c r="AK256" s="22"/>
      <c r="AL256" s="22"/>
      <c r="AM256" s="22">
        <v>1615000</v>
      </c>
      <c r="AN256" s="22">
        <v>1905700</v>
      </c>
      <c r="AO256" s="22"/>
      <c r="AP256" s="22"/>
      <c r="AQ256" s="22"/>
      <c r="AR256" s="22"/>
      <c r="AS256" s="22"/>
      <c r="AT256" s="22"/>
      <c r="AU256" s="22"/>
      <c r="AV256" s="22"/>
      <c r="AW256" s="7" t="s">
        <v>254</v>
      </c>
      <c r="AX256" s="7" t="s">
        <v>744</v>
      </c>
      <c r="AY256" s="7" t="s">
        <v>212</v>
      </c>
    </row>
    <row r="257" spans="1:51" ht="38.25" outlineLevel="1" x14ac:dyDescent="0.2">
      <c r="A257" s="7" t="s">
        <v>191</v>
      </c>
      <c r="B257" s="7" t="s">
        <v>192</v>
      </c>
      <c r="C257" s="7">
        <v>1</v>
      </c>
      <c r="D257" s="7" t="s">
        <v>110</v>
      </c>
      <c r="E257" s="7" t="s">
        <v>111</v>
      </c>
      <c r="F257" s="7"/>
      <c r="G257" s="7"/>
      <c r="H257" s="7" t="s">
        <v>194</v>
      </c>
      <c r="I257" s="7"/>
      <c r="J257" s="8">
        <v>11700323.640000001</v>
      </c>
      <c r="K257" s="8">
        <v>13806381.9</v>
      </c>
      <c r="L257" s="9">
        <v>43192</v>
      </c>
      <c r="M257" s="7" t="s">
        <v>116</v>
      </c>
      <c r="N257" s="7" t="s">
        <v>117</v>
      </c>
      <c r="O257" s="7"/>
      <c r="P257" s="7"/>
      <c r="Q257" s="7" t="s">
        <v>118</v>
      </c>
      <c r="R257" s="7" t="s">
        <v>55</v>
      </c>
      <c r="S257" s="7" t="s">
        <v>195</v>
      </c>
      <c r="T257" s="7" t="s">
        <v>196</v>
      </c>
      <c r="U257" s="7" t="s">
        <v>121</v>
      </c>
      <c r="V257" s="7"/>
      <c r="W257" s="9">
        <v>43282</v>
      </c>
      <c r="X257" s="7">
        <v>2018</v>
      </c>
      <c r="Y257" s="9">
        <v>43343</v>
      </c>
      <c r="Z257" s="7">
        <v>2018</v>
      </c>
      <c r="AA257" s="7" t="s">
        <v>197</v>
      </c>
      <c r="AB257" s="7"/>
      <c r="AC257" s="22">
        <v>11700323.640000001</v>
      </c>
      <c r="AD257" s="22">
        <v>13806381.9</v>
      </c>
      <c r="AE257" s="22"/>
      <c r="AF257" s="22"/>
      <c r="AG257" s="22"/>
      <c r="AH257" s="22"/>
      <c r="AI257" s="22"/>
      <c r="AJ257" s="22"/>
      <c r="AK257" s="22"/>
      <c r="AL257" s="22"/>
      <c r="AM257" s="22">
        <v>11700323.640000001</v>
      </c>
      <c r="AN257" s="22">
        <v>13806381.9</v>
      </c>
      <c r="AO257" s="22"/>
      <c r="AP257" s="22"/>
      <c r="AQ257" s="22"/>
      <c r="AR257" s="22"/>
      <c r="AS257" s="22"/>
      <c r="AT257" s="22"/>
      <c r="AU257" s="22"/>
      <c r="AV257" s="22"/>
      <c r="AW257" s="7" t="s">
        <v>142</v>
      </c>
      <c r="AX257" s="7" t="s">
        <v>199</v>
      </c>
      <c r="AY257" s="7" t="s">
        <v>143</v>
      </c>
    </row>
    <row r="258" spans="1:51" ht="38.25" outlineLevel="1" x14ac:dyDescent="0.2">
      <c r="A258" s="7" t="s">
        <v>1301</v>
      </c>
      <c r="B258" s="7" t="s">
        <v>134</v>
      </c>
      <c r="C258" s="7">
        <v>1</v>
      </c>
      <c r="D258" s="7" t="s">
        <v>110</v>
      </c>
      <c r="E258" s="7" t="s">
        <v>111</v>
      </c>
      <c r="F258" s="7"/>
      <c r="G258" s="7"/>
      <c r="H258" s="7" t="s">
        <v>1302</v>
      </c>
      <c r="I258" s="7"/>
      <c r="J258" s="8">
        <v>2970000</v>
      </c>
      <c r="K258" s="8">
        <v>3504600</v>
      </c>
      <c r="L258" s="9">
        <v>43187</v>
      </c>
      <c r="M258" s="7" t="s">
        <v>116</v>
      </c>
      <c r="N258" s="7" t="s">
        <v>117</v>
      </c>
      <c r="O258" s="7"/>
      <c r="P258" s="7"/>
      <c r="Q258" s="7" t="s">
        <v>118</v>
      </c>
      <c r="R258" s="7" t="s">
        <v>55</v>
      </c>
      <c r="S258" s="7" t="s">
        <v>1050</v>
      </c>
      <c r="T258" s="7" t="s">
        <v>1051</v>
      </c>
      <c r="U258" s="7" t="s">
        <v>121</v>
      </c>
      <c r="V258" s="7"/>
      <c r="W258" s="9">
        <v>43282</v>
      </c>
      <c r="X258" s="7">
        <v>2018</v>
      </c>
      <c r="Y258" s="9">
        <v>43343</v>
      </c>
      <c r="Z258" s="7">
        <v>2018</v>
      </c>
      <c r="AA258" s="7" t="s">
        <v>1304</v>
      </c>
      <c r="AB258" s="7"/>
      <c r="AC258" s="22">
        <v>2970000</v>
      </c>
      <c r="AD258" s="22">
        <v>3504600</v>
      </c>
      <c r="AE258" s="22"/>
      <c r="AF258" s="22"/>
      <c r="AG258" s="22"/>
      <c r="AH258" s="22"/>
      <c r="AI258" s="22"/>
      <c r="AJ258" s="22"/>
      <c r="AK258" s="22"/>
      <c r="AL258" s="22"/>
      <c r="AM258" s="22">
        <v>2970000</v>
      </c>
      <c r="AN258" s="22">
        <v>3504600</v>
      </c>
      <c r="AO258" s="22"/>
      <c r="AP258" s="22"/>
      <c r="AQ258" s="22"/>
      <c r="AR258" s="22"/>
      <c r="AS258" s="22"/>
      <c r="AT258" s="22"/>
      <c r="AU258" s="22"/>
      <c r="AV258" s="22"/>
      <c r="AW258" s="7" t="s">
        <v>142</v>
      </c>
      <c r="AX258" s="7" t="s">
        <v>488</v>
      </c>
      <c r="AY258" s="7" t="s">
        <v>1054</v>
      </c>
    </row>
    <row r="259" spans="1:51" ht="76.5" outlineLevel="1" x14ac:dyDescent="0.2">
      <c r="A259" s="14" t="s">
        <v>437</v>
      </c>
      <c r="B259" s="14" t="s">
        <v>134</v>
      </c>
      <c r="C259" s="14">
        <v>1</v>
      </c>
      <c r="D259" s="14" t="s">
        <v>110</v>
      </c>
      <c r="E259" s="14" t="s">
        <v>111</v>
      </c>
      <c r="F259" s="14"/>
      <c r="G259" s="14"/>
      <c r="H259" s="14" t="s">
        <v>438</v>
      </c>
      <c r="I259" s="14"/>
      <c r="J259" s="18">
        <v>656066394</v>
      </c>
      <c r="K259" s="18">
        <v>774158344.91999996</v>
      </c>
      <c r="L259" s="23">
        <v>43115</v>
      </c>
      <c r="M259" s="14" t="s">
        <v>440</v>
      </c>
      <c r="N259" s="14"/>
      <c r="O259" s="14" t="s">
        <v>441</v>
      </c>
      <c r="P259" s="14"/>
      <c r="Q259" s="14" t="s">
        <v>442</v>
      </c>
      <c r="R259" s="14" t="s">
        <v>55</v>
      </c>
      <c r="S259" s="14" t="s">
        <v>443</v>
      </c>
      <c r="T259" s="14" t="s">
        <v>444</v>
      </c>
      <c r="U259" s="14"/>
      <c r="V259" s="14"/>
      <c r="W259" s="23">
        <v>43132</v>
      </c>
      <c r="X259" s="24">
        <v>2018</v>
      </c>
      <c r="Y259" s="23">
        <v>44196</v>
      </c>
      <c r="Z259" s="14">
        <v>2020</v>
      </c>
      <c r="AA259" s="14" t="s">
        <v>446</v>
      </c>
      <c r="AB259" s="14"/>
      <c r="AC259" s="15">
        <v>218700000</v>
      </c>
      <c r="AD259" s="15">
        <v>258066000</v>
      </c>
      <c r="AE259" s="15">
        <v>218700000</v>
      </c>
      <c r="AF259" s="15">
        <v>258066000</v>
      </c>
      <c r="AG259" s="15">
        <v>218666394</v>
      </c>
      <c r="AH259" s="15">
        <v>258026344.91999999</v>
      </c>
      <c r="AI259" s="15"/>
      <c r="AJ259" s="15"/>
      <c r="AK259" s="15"/>
      <c r="AL259" s="15"/>
      <c r="AM259" s="15">
        <v>218700000</v>
      </c>
      <c r="AN259" s="15">
        <v>258066000</v>
      </c>
      <c r="AO259" s="15">
        <v>218700000</v>
      </c>
      <c r="AP259" s="15">
        <v>258066000</v>
      </c>
      <c r="AQ259" s="15">
        <v>218666394</v>
      </c>
      <c r="AR259" s="15">
        <v>258026344.91999999</v>
      </c>
      <c r="AS259" s="15"/>
      <c r="AT259" s="15"/>
      <c r="AU259" s="15"/>
      <c r="AV259" s="15"/>
      <c r="AW259" s="14" t="s">
        <v>448</v>
      </c>
      <c r="AX259" s="14" t="s">
        <v>449</v>
      </c>
      <c r="AY259" s="14" t="s">
        <v>450</v>
      </c>
    </row>
    <row r="260" spans="1:51" ht="51" outlineLevel="1" x14ac:dyDescent="0.2">
      <c r="A260" s="7" t="s">
        <v>1305</v>
      </c>
      <c r="B260" s="7" t="s">
        <v>109</v>
      </c>
      <c r="C260" s="7">
        <v>1</v>
      </c>
      <c r="D260" s="7" t="s">
        <v>110</v>
      </c>
      <c r="E260" s="7" t="s">
        <v>111</v>
      </c>
      <c r="F260" s="7"/>
      <c r="G260" s="7"/>
      <c r="H260" s="7" t="s">
        <v>1306</v>
      </c>
      <c r="I260" s="7"/>
      <c r="J260" s="8">
        <v>375000</v>
      </c>
      <c r="K260" s="8">
        <v>442500</v>
      </c>
      <c r="L260" s="9">
        <v>43231</v>
      </c>
      <c r="M260" s="7" t="s">
        <v>207</v>
      </c>
      <c r="N260" s="7" t="s">
        <v>117</v>
      </c>
      <c r="O260" s="7"/>
      <c r="P260" s="7"/>
      <c r="Q260" s="7" t="s">
        <v>118</v>
      </c>
      <c r="R260" s="7" t="s">
        <v>55</v>
      </c>
      <c r="S260" s="7" t="s">
        <v>424</v>
      </c>
      <c r="T260" s="7" t="s">
        <v>424</v>
      </c>
      <c r="U260" s="7" t="s">
        <v>121</v>
      </c>
      <c r="V260" s="7"/>
      <c r="W260" s="9">
        <v>43282</v>
      </c>
      <c r="X260" s="7">
        <v>2018</v>
      </c>
      <c r="Y260" s="9">
        <v>43343</v>
      </c>
      <c r="Z260" s="7">
        <v>2018</v>
      </c>
      <c r="AA260" s="7" t="s">
        <v>1161</v>
      </c>
      <c r="AB260" s="7"/>
      <c r="AC260" s="22">
        <v>375000</v>
      </c>
      <c r="AD260" s="22">
        <v>442500</v>
      </c>
      <c r="AE260" s="22"/>
      <c r="AF260" s="22"/>
      <c r="AG260" s="22"/>
      <c r="AH260" s="22"/>
      <c r="AI260" s="22"/>
      <c r="AJ260" s="22"/>
      <c r="AK260" s="22"/>
      <c r="AL260" s="22"/>
      <c r="AM260" s="22">
        <v>375000</v>
      </c>
      <c r="AN260" s="22">
        <v>442500</v>
      </c>
      <c r="AO260" s="22"/>
      <c r="AP260" s="22"/>
      <c r="AQ260" s="22"/>
      <c r="AR260" s="22"/>
      <c r="AS260" s="22"/>
      <c r="AT260" s="22"/>
      <c r="AU260" s="22"/>
      <c r="AV260" s="22"/>
      <c r="AW260" s="7" t="s">
        <v>254</v>
      </c>
      <c r="AX260" s="7" t="s">
        <v>744</v>
      </c>
      <c r="AY260" s="7" t="s">
        <v>212</v>
      </c>
    </row>
    <row r="261" spans="1:51" ht="51" outlineLevel="1" x14ac:dyDescent="0.2">
      <c r="A261" s="7" t="s">
        <v>1307</v>
      </c>
      <c r="B261" s="7" t="s">
        <v>109</v>
      </c>
      <c r="C261" s="7">
        <v>1</v>
      </c>
      <c r="D261" s="7" t="s">
        <v>110</v>
      </c>
      <c r="E261" s="7" t="s">
        <v>111</v>
      </c>
      <c r="F261" s="7"/>
      <c r="G261" s="7"/>
      <c r="H261" s="7" t="s">
        <v>1308</v>
      </c>
      <c r="I261" s="7"/>
      <c r="J261" s="8">
        <v>485000</v>
      </c>
      <c r="K261" s="8">
        <v>572300</v>
      </c>
      <c r="L261" s="9">
        <v>43203</v>
      </c>
      <c r="M261" s="7" t="s">
        <v>207</v>
      </c>
      <c r="N261" s="7" t="s">
        <v>117</v>
      </c>
      <c r="O261" s="7"/>
      <c r="P261" s="7"/>
      <c r="Q261" s="7" t="s">
        <v>118</v>
      </c>
      <c r="R261" s="7" t="s">
        <v>55</v>
      </c>
      <c r="S261" s="7" t="s">
        <v>1309</v>
      </c>
      <c r="T261" s="7" t="s">
        <v>1310</v>
      </c>
      <c r="U261" s="7" t="s">
        <v>121</v>
      </c>
      <c r="V261" s="7"/>
      <c r="W261" s="9">
        <v>43282</v>
      </c>
      <c r="X261" s="7">
        <v>2018</v>
      </c>
      <c r="Y261" s="9">
        <v>43343</v>
      </c>
      <c r="Z261" s="7">
        <v>2018</v>
      </c>
      <c r="AA261" s="7" t="s">
        <v>1311</v>
      </c>
      <c r="AB261" s="7"/>
      <c r="AC261" s="22">
        <v>485000</v>
      </c>
      <c r="AD261" s="22">
        <v>572300</v>
      </c>
      <c r="AE261" s="22"/>
      <c r="AF261" s="22"/>
      <c r="AG261" s="22"/>
      <c r="AH261" s="22"/>
      <c r="AI261" s="22"/>
      <c r="AJ261" s="22"/>
      <c r="AK261" s="22"/>
      <c r="AL261" s="22"/>
      <c r="AM261" s="22">
        <v>485000</v>
      </c>
      <c r="AN261" s="22">
        <v>572300</v>
      </c>
      <c r="AO261" s="22"/>
      <c r="AP261" s="22"/>
      <c r="AQ261" s="22"/>
      <c r="AR261" s="22"/>
      <c r="AS261" s="22"/>
      <c r="AT261" s="22"/>
      <c r="AU261" s="22"/>
      <c r="AV261" s="22"/>
      <c r="AW261" s="7" t="s">
        <v>254</v>
      </c>
      <c r="AX261" s="7" t="s">
        <v>744</v>
      </c>
      <c r="AY261" s="7" t="s">
        <v>212</v>
      </c>
    </row>
    <row r="262" spans="1:51" ht="38.25" outlineLevel="1" x14ac:dyDescent="0.2">
      <c r="A262" s="7" t="s">
        <v>507</v>
      </c>
      <c r="B262" s="7" t="s">
        <v>134</v>
      </c>
      <c r="C262" s="7">
        <v>1</v>
      </c>
      <c r="D262" s="7" t="s">
        <v>110</v>
      </c>
      <c r="E262" s="7" t="s">
        <v>111</v>
      </c>
      <c r="F262" s="7"/>
      <c r="G262" s="7"/>
      <c r="H262" s="7" t="s">
        <v>509</v>
      </c>
      <c r="I262" s="7"/>
      <c r="J262" s="8">
        <v>1907000</v>
      </c>
      <c r="K262" s="8">
        <v>2250260</v>
      </c>
      <c r="L262" s="9">
        <v>43192</v>
      </c>
      <c r="M262" s="7" t="s">
        <v>207</v>
      </c>
      <c r="N262" s="7"/>
      <c r="O262" s="7"/>
      <c r="P262" s="7"/>
      <c r="Q262" s="7" t="s">
        <v>118</v>
      </c>
      <c r="R262" s="7" t="s">
        <v>55</v>
      </c>
      <c r="S262" s="7" t="s">
        <v>510</v>
      </c>
      <c r="T262" s="7" t="s">
        <v>511</v>
      </c>
      <c r="U262" s="7" t="s">
        <v>121</v>
      </c>
      <c r="V262" s="7"/>
      <c r="W262" s="9">
        <v>43252</v>
      </c>
      <c r="X262" s="7">
        <v>2018</v>
      </c>
      <c r="Y262" s="9">
        <v>43465</v>
      </c>
      <c r="Z262" s="7">
        <v>2018</v>
      </c>
      <c r="AA262" s="7" t="s">
        <v>512</v>
      </c>
      <c r="AB262" s="7"/>
      <c r="AC262" s="22">
        <v>1907000</v>
      </c>
      <c r="AD262" s="22">
        <v>2250260</v>
      </c>
      <c r="AE262" s="22"/>
      <c r="AF262" s="22"/>
      <c r="AG262" s="22"/>
      <c r="AH262" s="22"/>
      <c r="AI262" s="22"/>
      <c r="AJ262" s="22"/>
      <c r="AK262" s="22"/>
      <c r="AL262" s="22"/>
      <c r="AM262" s="22">
        <v>1907000</v>
      </c>
      <c r="AN262" s="22">
        <v>2250260</v>
      </c>
      <c r="AO262" s="22"/>
      <c r="AP262" s="22"/>
      <c r="AQ262" s="22"/>
      <c r="AR262" s="22"/>
      <c r="AS262" s="22"/>
      <c r="AT262" s="22"/>
      <c r="AU262" s="22"/>
      <c r="AV262" s="22"/>
      <c r="AW262" s="7" t="s">
        <v>254</v>
      </c>
      <c r="AX262" s="7" t="s">
        <v>449</v>
      </c>
      <c r="AY262" s="7" t="s">
        <v>186</v>
      </c>
    </row>
    <row r="263" spans="1:51" ht="38.25" outlineLevel="1" x14ac:dyDescent="0.2">
      <c r="A263" s="7" t="s">
        <v>722</v>
      </c>
      <c r="B263" s="7" t="s">
        <v>214</v>
      </c>
      <c r="C263" s="7">
        <v>1</v>
      </c>
      <c r="D263" s="7" t="s">
        <v>110</v>
      </c>
      <c r="E263" s="7" t="s">
        <v>111</v>
      </c>
      <c r="F263" s="7"/>
      <c r="G263" s="7"/>
      <c r="H263" s="7" t="s">
        <v>723</v>
      </c>
      <c r="I263" s="7"/>
      <c r="J263" s="8">
        <v>290000</v>
      </c>
      <c r="K263" s="8">
        <v>342200</v>
      </c>
      <c r="L263" s="9">
        <v>43238</v>
      </c>
      <c r="M263" s="7" t="s">
        <v>207</v>
      </c>
      <c r="N263" s="7" t="s">
        <v>117</v>
      </c>
      <c r="O263" s="7"/>
      <c r="P263" s="7"/>
      <c r="Q263" s="7" t="s">
        <v>118</v>
      </c>
      <c r="R263" s="7" t="s">
        <v>55</v>
      </c>
      <c r="S263" s="7" t="s">
        <v>683</v>
      </c>
      <c r="T263" s="7" t="s">
        <v>683</v>
      </c>
      <c r="U263" s="7" t="s">
        <v>121</v>
      </c>
      <c r="V263" s="7"/>
      <c r="W263" s="9">
        <v>43282</v>
      </c>
      <c r="X263" s="7">
        <v>2018</v>
      </c>
      <c r="Y263" s="9">
        <v>43343</v>
      </c>
      <c r="Z263" s="7">
        <v>2018</v>
      </c>
      <c r="AA263" s="7" t="s">
        <v>684</v>
      </c>
      <c r="AB263" s="7"/>
      <c r="AC263" s="22">
        <v>290000</v>
      </c>
      <c r="AD263" s="22">
        <v>342200</v>
      </c>
      <c r="AE263" s="22"/>
      <c r="AF263" s="22"/>
      <c r="AG263" s="22"/>
      <c r="AH263" s="22"/>
      <c r="AI263" s="22"/>
      <c r="AJ263" s="22"/>
      <c r="AK263" s="22"/>
      <c r="AL263" s="22"/>
      <c r="AM263" s="22">
        <v>290000</v>
      </c>
      <c r="AN263" s="22">
        <v>342200</v>
      </c>
      <c r="AO263" s="22"/>
      <c r="AP263" s="22"/>
      <c r="AQ263" s="22"/>
      <c r="AR263" s="22"/>
      <c r="AS263" s="22"/>
      <c r="AT263" s="22"/>
      <c r="AU263" s="22"/>
      <c r="AV263" s="22"/>
      <c r="AW263" s="7" t="s">
        <v>254</v>
      </c>
      <c r="AX263" s="7" t="s">
        <v>685</v>
      </c>
      <c r="AY263" s="7" t="s">
        <v>212</v>
      </c>
    </row>
    <row r="264" spans="1:51" ht="76.5" outlineLevel="1" x14ac:dyDescent="0.2">
      <c r="A264" s="46" t="s">
        <v>2113</v>
      </c>
      <c r="B264" s="46" t="s">
        <v>134</v>
      </c>
      <c r="C264" s="46">
        <v>1</v>
      </c>
      <c r="D264" s="46" t="s">
        <v>110</v>
      </c>
      <c r="E264" s="46" t="s">
        <v>111</v>
      </c>
      <c r="F264" s="46"/>
      <c r="G264" s="46"/>
      <c r="H264" s="46" t="s">
        <v>451</v>
      </c>
      <c r="I264" s="46"/>
      <c r="J264" s="47">
        <v>2469709320.23</v>
      </c>
      <c r="K264" s="47">
        <v>2914256997.8699999</v>
      </c>
      <c r="L264" s="48">
        <v>43143</v>
      </c>
      <c r="M264" s="46" t="s">
        <v>182</v>
      </c>
      <c r="N264" s="46"/>
      <c r="O264" s="46" t="s">
        <v>441</v>
      </c>
      <c r="P264" s="46"/>
      <c r="Q264" s="46" t="s">
        <v>118</v>
      </c>
      <c r="R264" s="46" t="s">
        <v>453</v>
      </c>
      <c r="S264" s="46" t="s">
        <v>454</v>
      </c>
      <c r="T264" s="46" t="s">
        <v>454</v>
      </c>
      <c r="U264" s="46" t="s">
        <v>455</v>
      </c>
      <c r="V264" s="46"/>
      <c r="W264" s="48">
        <v>43281</v>
      </c>
      <c r="X264" s="46">
        <v>2018</v>
      </c>
      <c r="Y264" s="48">
        <v>44134</v>
      </c>
      <c r="Z264" s="46">
        <v>2020</v>
      </c>
      <c r="AA264" s="46" t="s">
        <v>456</v>
      </c>
      <c r="AB264" s="46"/>
      <c r="AC264" s="47">
        <v>123485466.01000001</v>
      </c>
      <c r="AD264" s="47">
        <v>145712849.88999999</v>
      </c>
      <c r="AE264" s="47">
        <v>987883728.09000003</v>
      </c>
      <c r="AF264" s="47">
        <v>1165702799.1500001</v>
      </c>
      <c r="AG264" s="47">
        <v>1358340126.1300001</v>
      </c>
      <c r="AH264" s="47">
        <v>1602841348.8299999</v>
      </c>
      <c r="AI264" s="47"/>
      <c r="AJ264" s="47"/>
      <c r="AK264" s="47"/>
      <c r="AL264" s="47"/>
      <c r="AM264" s="47">
        <v>740912796.07000005</v>
      </c>
      <c r="AN264" s="47">
        <v>874277099.36000001</v>
      </c>
      <c r="AO264" s="47">
        <v>419850584.44</v>
      </c>
      <c r="AP264" s="47">
        <v>495423689.63999999</v>
      </c>
      <c r="AQ264" s="47">
        <v>1308945939.72</v>
      </c>
      <c r="AR264" s="47">
        <v>1544556208.8699999</v>
      </c>
      <c r="AS264" s="47"/>
      <c r="AT264" s="47"/>
      <c r="AU264" s="47"/>
      <c r="AV264" s="47"/>
      <c r="AW264" s="46" t="s">
        <v>185</v>
      </c>
      <c r="AX264" s="46" t="s">
        <v>457</v>
      </c>
      <c r="AY264" s="46" t="s">
        <v>2114</v>
      </c>
    </row>
    <row r="265" spans="1:51" ht="51" outlineLevel="1" x14ac:dyDescent="0.2">
      <c r="A265" s="14" t="s">
        <v>458</v>
      </c>
      <c r="B265" s="14" t="s">
        <v>134</v>
      </c>
      <c r="C265" s="14">
        <v>1</v>
      </c>
      <c r="D265" s="14" t="s">
        <v>110</v>
      </c>
      <c r="E265" s="14" t="s">
        <v>111</v>
      </c>
      <c r="F265" s="14"/>
      <c r="G265" s="14"/>
      <c r="H265" s="14" t="s">
        <v>459</v>
      </c>
      <c r="I265" s="14"/>
      <c r="J265" s="18">
        <v>487849178.73000002</v>
      </c>
      <c r="K265" s="18">
        <v>575662030.89999998</v>
      </c>
      <c r="L265" s="23">
        <v>43115</v>
      </c>
      <c r="M265" s="14" t="s">
        <v>440</v>
      </c>
      <c r="N265" s="14"/>
      <c r="O265" s="14" t="s">
        <v>441</v>
      </c>
      <c r="P265" s="14"/>
      <c r="Q265" s="14" t="s">
        <v>442</v>
      </c>
      <c r="R265" s="14" t="s">
        <v>55</v>
      </c>
      <c r="S265" s="14" t="s">
        <v>460</v>
      </c>
      <c r="T265" s="14" t="s">
        <v>461</v>
      </c>
      <c r="U265" s="14"/>
      <c r="V265" s="14"/>
      <c r="W265" s="23">
        <v>43115</v>
      </c>
      <c r="X265" s="24">
        <v>2018</v>
      </c>
      <c r="Y265" s="23">
        <v>44196</v>
      </c>
      <c r="Z265" s="14">
        <v>2020</v>
      </c>
      <c r="AA265" s="14" t="s">
        <v>462</v>
      </c>
      <c r="AB265" s="14"/>
      <c r="AC265" s="15">
        <v>163000000</v>
      </c>
      <c r="AD265" s="15">
        <v>192340000</v>
      </c>
      <c r="AE265" s="15">
        <v>163000000</v>
      </c>
      <c r="AF265" s="15">
        <v>192340000</v>
      </c>
      <c r="AG265" s="15">
        <v>161849178.72999999</v>
      </c>
      <c r="AH265" s="15">
        <v>190982030.90000001</v>
      </c>
      <c r="AI265" s="15"/>
      <c r="AJ265" s="15"/>
      <c r="AK265" s="15"/>
      <c r="AL265" s="15"/>
      <c r="AM265" s="15">
        <v>163000000</v>
      </c>
      <c r="AN265" s="15">
        <v>192340000</v>
      </c>
      <c r="AO265" s="15">
        <v>163000000</v>
      </c>
      <c r="AP265" s="15">
        <v>192340000</v>
      </c>
      <c r="AQ265" s="15">
        <v>161849178.72999999</v>
      </c>
      <c r="AR265" s="15">
        <v>190982030.90000001</v>
      </c>
      <c r="AS265" s="15"/>
      <c r="AT265" s="15"/>
      <c r="AU265" s="15"/>
      <c r="AV265" s="15"/>
      <c r="AW265" s="14" t="s">
        <v>463</v>
      </c>
      <c r="AX265" s="14" t="s">
        <v>449</v>
      </c>
      <c r="AY265" s="14" t="s">
        <v>450</v>
      </c>
    </row>
    <row r="266" spans="1:51" ht="38.25" outlineLevel="1" x14ac:dyDescent="0.2">
      <c r="A266" s="7" t="s">
        <v>513</v>
      </c>
      <c r="B266" s="7" t="s">
        <v>134</v>
      </c>
      <c r="C266" s="7">
        <v>1</v>
      </c>
      <c r="D266" s="7" t="s">
        <v>110</v>
      </c>
      <c r="E266" s="7" t="s">
        <v>111</v>
      </c>
      <c r="F266" s="7"/>
      <c r="G266" s="7"/>
      <c r="H266" s="7" t="s">
        <v>514</v>
      </c>
      <c r="I266" s="7"/>
      <c r="J266" s="8">
        <v>696000</v>
      </c>
      <c r="K266" s="8">
        <v>821280</v>
      </c>
      <c r="L266" s="9">
        <v>43160</v>
      </c>
      <c r="M266" s="7" t="s">
        <v>207</v>
      </c>
      <c r="N266" s="7"/>
      <c r="O266" s="7"/>
      <c r="P266" s="7"/>
      <c r="Q266" s="7" t="s">
        <v>118</v>
      </c>
      <c r="R266" s="7" t="s">
        <v>55</v>
      </c>
      <c r="S266" s="7" t="s">
        <v>515</v>
      </c>
      <c r="T266" s="7" t="s">
        <v>515</v>
      </c>
      <c r="U266" s="7" t="s">
        <v>121</v>
      </c>
      <c r="V266" s="7"/>
      <c r="W266" s="9">
        <v>43221</v>
      </c>
      <c r="X266" s="7">
        <v>2018</v>
      </c>
      <c r="Y266" s="9">
        <v>43465</v>
      </c>
      <c r="Z266" s="7">
        <v>2018</v>
      </c>
      <c r="AA266" s="7" t="s">
        <v>516</v>
      </c>
      <c r="AB266" s="7"/>
      <c r="AC266" s="22">
        <v>696000</v>
      </c>
      <c r="AD266" s="22">
        <v>821280</v>
      </c>
      <c r="AE266" s="22"/>
      <c r="AF266" s="22"/>
      <c r="AG266" s="22"/>
      <c r="AH266" s="22"/>
      <c r="AI266" s="22"/>
      <c r="AJ266" s="22"/>
      <c r="AK266" s="22"/>
      <c r="AL266" s="22"/>
      <c r="AM266" s="22">
        <v>696000</v>
      </c>
      <c r="AN266" s="22">
        <v>821280</v>
      </c>
      <c r="AO266" s="22"/>
      <c r="AP266" s="22"/>
      <c r="AQ266" s="22"/>
      <c r="AR266" s="22"/>
      <c r="AS266" s="22"/>
      <c r="AT266" s="22"/>
      <c r="AU266" s="22"/>
      <c r="AV266" s="22"/>
      <c r="AW266" s="7" t="s">
        <v>254</v>
      </c>
      <c r="AX266" s="7" t="s">
        <v>449</v>
      </c>
      <c r="AY266" s="7" t="s">
        <v>186</v>
      </c>
    </row>
    <row r="267" spans="1:51" ht="76.5" outlineLevel="1" x14ac:dyDescent="0.2">
      <c r="A267" s="50" t="s">
        <v>2117</v>
      </c>
      <c r="B267" s="50" t="s">
        <v>134</v>
      </c>
      <c r="C267" s="50">
        <v>1</v>
      </c>
      <c r="D267" s="50" t="s">
        <v>110</v>
      </c>
      <c r="E267" s="50" t="s">
        <v>111</v>
      </c>
      <c r="F267" s="50"/>
      <c r="G267" s="50"/>
      <c r="H267" s="50" t="s">
        <v>464</v>
      </c>
      <c r="I267" s="50"/>
      <c r="J267" s="47">
        <v>3062288135.6199999</v>
      </c>
      <c r="K267" s="47">
        <v>3613500000.0300002</v>
      </c>
      <c r="L267" s="48">
        <v>43143</v>
      </c>
      <c r="M267" s="50" t="s">
        <v>182</v>
      </c>
      <c r="N267" s="50"/>
      <c r="O267" s="50" t="s">
        <v>441</v>
      </c>
      <c r="P267" s="50"/>
      <c r="Q267" s="50" t="s">
        <v>118</v>
      </c>
      <c r="R267" s="50" t="s">
        <v>453</v>
      </c>
      <c r="S267" s="50" t="s">
        <v>454</v>
      </c>
      <c r="T267" s="50" t="s">
        <v>454</v>
      </c>
      <c r="U267" s="50" t="s">
        <v>455</v>
      </c>
      <c r="V267" s="50"/>
      <c r="W267" s="48">
        <v>43281</v>
      </c>
      <c r="X267" s="50">
        <v>2018</v>
      </c>
      <c r="Y267" s="48">
        <v>44134</v>
      </c>
      <c r="Z267" s="50">
        <v>2020</v>
      </c>
      <c r="AA267" s="50" t="s">
        <v>456</v>
      </c>
      <c r="AB267" s="50"/>
      <c r="AC267" s="47">
        <v>153114406.78</v>
      </c>
      <c r="AD267" s="47">
        <v>180675000</v>
      </c>
      <c r="AE267" s="47">
        <v>1224915254.27</v>
      </c>
      <c r="AF267" s="47">
        <v>1445400000.04</v>
      </c>
      <c r="AG267" s="47">
        <v>1684258474.5699999</v>
      </c>
      <c r="AH267" s="47">
        <v>1987424999.99</v>
      </c>
      <c r="AI267" s="47"/>
      <c r="AJ267" s="47"/>
      <c r="AK267" s="47"/>
      <c r="AL267" s="47"/>
      <c r="AM267" s="47">
        <v>918686440.67999995</v>
      </c>
      <c r="AN267" s="47">
        <v>1084050000</v>
      </c>
      <c r="AO267" s="47">
        <v>520588983.05000001</v>
      </c>
      <c r="AP267" s="47">
        <v>614295000</v>
      </c>
      <c r="AQ267" s="47">
        <v>1623012711.8900001</v>
      </c>
      <c r="AR267" s="47">
        <v>1915155000.03</v>
      </c>
      <c r="AS267" s="47"/>
      <c r="AT267" s="47"/>
      <c r="AU267" s="47"/>
      <c r="AV267" s="47"/>
      <c r="AW267" s="50" t="s">
        <v>185</v>
      </c>
      <c r="AX267" s="50" t="s">
        <v>457</v>
      </c>
      <c r="AY267" s="50" t="s">
        <v>2114</v>
      </c>
    </row>
    <row r="268" spans="1:51" ht="63.75" outlineLevel="1" x14ac:dyDescent="0.2">
      <c r="A268" s="46" t="s">
        <v>2121</v>
      </c>
      <c r="B268" s="46" t="s">
        <v>134</v>
      </c>
      <c r="C268" s="46">
        <v>1</v>
      </c>
      <c r="D268" s="46" t="s">
        <v>110</v>
      </c>
      <c r="E268" s="46" t="s">
        <v>111</v>
      </c>
      <c r="F268" s="46"/>
      <c r="G268" s="46"/>
      <c r="H268" s="46" t="s">
        <v>476</v>
      </c>
      <c r="I268" s="46"/>
      <c r="J268" s="47">
        <v>621666320</v>
      </c>
      <c r="K268" s="47">
        <v>733566257.60000002</v>
      </c>
      <c r="L268" s="48">
        <v>43143</v>
      </c>
      <c r="M268" s="46" t="s">
        <v>182</v>
      </c>
      <c r="N268" s="46"/>
      <c r="O268" s="46" t="s">
        <v>441</v>
      </c>
      <c r="P268" s="46"/>
      <c r="Q268" s="46" t="s">
        <v>118</v>
      </c>
      <c r="R268" s="46" t="s">
        <v>453</v>
      </c>
      <c r="S268" s="46" t="s">
        <v>477</v>
      </c>
      <c r="T268" s="46" t="s">
        <v>477</v>
      </c>
      <c r="U268" s="46" t="s">
        <v>455</v>
      </c>
      <c r="V268" s="46"/>
      <c r="W268" s="48">
        <v>43281</v>
      </c>
      <c r="X268" s="46">
        <v>2018</v>
      </c>
      <c r="Y268" s="48">
        <v>44134</v>
      </c>
      <c r="Z268" s="46">
        <v>2020</v>
      </c>
      <c r="AA268" s="46" t="s">
        <v>478</v>
      </c>
      <c r="AB268" s="46"/>
      <c r="AC268" s="47">
        <v>0</v>
      </c>
      <c r="AD268" s="47">
        <v>0</v>
      </c>
      <c r="AE268" s="47">
        <v>497333056</v>
      </c>
      <c r="AF268" s="47">
        <v>586853006.08000004</v>
      </c>
      <c r="AG268" s="47">
        <v>124333264</v>
      </c>
      <c r="AH268" s="47">
        <v>146713251.52000001</v>
      </c>
      <c r="AI268" s="47"/>
      <c r="AJ268" s="47"/>
      <c r="AK268" s="47"/>
      <c r="AL268" s="47"/>
      <c r="AM268" s="47">
        <v>186499896</v>
      </c>
      <c r="AN268" s="47">
        <v>220069877.28</v>
      </c>
      <c r="AO268" s="47">
        <v>372999792</v>
      </c>
      <c r="AP268" s="47">
        <v>440139754.56</v>
      </c>
      <c r="AQ268" s="47">
        <v>62166632</v>
      </c>
      <c r="AR268" s="47">
        <v>73356625.760000005</v>
      </c>
      <c r="AS268" s="47"/>
      <c r="AT268" s="47"/>
      <c r="AU268" s="47"/>
      <c r="AV268" s="47"/>
      <c r="AW268" s="46" t="s">
        <v>185</v>
      </c>
      <c r="AX268" s="46" t="s">
        <v>457</v>
      </c>
      <c r="AY268" s="46" t="s">
        <v>2116</v>
      </c>
    </row>
    <row r="269" spans="1:51" ht="76.5" outlineLevel="1" x14ac:dyDescent="0.2">
      <c r="A269" s="46" t="s">
        <v>2120</v>
      </c>
      <c r="B269" s="46" t="s">
        <v>134</v>
      </c>
      <c r="C269" s="46">
        <v>1</v>
      </c>
      <c r="D269" s="46" t="s">
        <v>110</v>
      </c>
      <c r="E269" s="46" t="s">
        <v>111</v>
      </c>
      <c r="F269" s="46"/>
      <c r="G269" s="46"/>
      <c r="H269" s="46" t="s">
        <v>479</v>
      </c>
      <c r="I269" s="46"/>
      <c r="J269" s="47">
        <v>33811323.759999998</v>
      </c>
      <c r="K269" s="47">
        <v>39897362.039999999</v>
      </c>
      <c r="L269" s="48">
        <v>43143</v>
      </c>
      <c r="M269" s="46" t="s">
        <v>182</v>
      </c>
      <c r="N269" s="46"/>
      <c r="O269" s="46"/>
      <c r="P269" s="46"/>
      <c r="Q269" s="46" t="s">
        <v>118</v>
      </c>
      <c r="R269" s="46" t="s">
        <v>453</v>
      </c>
      <c r="S269" s="46" t="s">
        <v>480</v>
      </c>
      <c r="T269" s="46" t="s">
        <v>480</v>
      </c>
      <c r="U269" s="46" t="s">
        <v>455</v>
      </c>
      <c r="V269" s="46"/>
      <c r="W269" s="48">
        <v>43281</v>
      </c>
      <c r="X269" s="46">
        <v>2018</v>
      </c>
      <c r="Y269" s="48">
        <v>44134</v>
      </c>
      <c r="Z269" s="46">
        <v>2020</v>
      </c>
      <c r="AA269" s="46" t="s">
        <v>478</v>
      </c>
      <c r="AB269" s="46"/>
      <c r="AC269" s="47">
        <v>0</v>
      </c>
      <c r="AD269" s="47">
        <v>0</v>
      </c>
      <c r="AE269" s="47">
        <v>27049059.010000002</v>
      </c>
      <c r="AF269" s="47">
        <v>31917889.629999999</v>
      </c>
      <c r="AG269" s="47">
        <v>6762264.75</v>
      </c>
      <c r="AH269" s="47">
        <v>7979472.4100000001</v>
      </c>
      <c r="AI269" s="47"/>
      <c r="AJ269" s="47"/>
      <c r="AK269" s="47"/>
      <c r="AL269" s="47"/>
      <c r="AM269" s="47">
        <v>10143397.119999999</v>
      </c>
      <c r="AN269" s="47">
        <v>11969208.619999999</v>
      </c>
      <c r="AO269" s="47">
        <v>20286794.260000002</v>
      </c>
      <c r="AP269" s="47">
        <v>23938417.219999999</v>
      </c>
      <c r="AQ269" s="47">
        <v>3381132.38</v>
      </c>
      <c r="AR269" s="47">
        <v>3989736.2</v>
      </c>
      <c r="AS269" s="47"/>
      <c r="AT269" s="47"/>
      <c r="AU269" s="47"/>
      <c r="AV269" s="47"/>
      <c r="AW269" s="46" t="s">
        <v>185</v>
      </c>
      <c r="AX269" s="46" t="s">
        <v>457</v>
      </c>
      <c r="AY269" s="46" t="s">
        <v>2116</v>
      </c>
    </row>
    <row r="270" spans="1:51" ht="63.75" outlineLevel="1" x14ac:dyDescent="0.2">
      <c r="A270" s="46" t="s">
        <v>2122</v>
      </c>
      <c r="B270" s="46" t="s">
        <v>134</v>
      </c>
      <c r="C270" s="46">
        <v>1</v>
      </c>
      <c r="D270" s="46" t="s">
        <v>110</v>
      </c>
      <c r="E270" s="46" t="s">
        <v>111</v>
      </c>
      <c r="F270" s="46"/>
      <c r="G270" s="46"/>
      <c r="H270" s="46" t="s">
        <v>481</v>
      </c>
      <c r="I270" s="46"/>
      <c r="J270" s="47">
        <v>528421875.39999998</v>
      </c>
      <c r="K270" s="47">
        <v>623537812.97000003</v>
      </c>
      <c r="L270" s="48">
        <v>43143</v>
      </c>
      <c r="M270" s="46" t="s">
        <v>182</v>
      </c>
      <c r="N270" s="46"/>
      <c r="O270" s="46" t="s">
        <v>441</v>
      </c>
      <c r="P270" s="46"/>
      <c r="Q270" s="46" t="s">
        <v>118</v>
      </c>
      <c r="R270" s="46" t="s">
        <v>453</v>
      </c>
      <c r="S270" s="46" t="s">
        <v>477</v>
      </c>
      <c r="T270" s="46" t="s">
        <v>477</v>
      </c>
      <c r="U270" s="46" t="s">
        <v>455</v>
      </c>
      <c r="V270" s="46"/>
      <c r="W270" s="48">
        <v>43281</v>
      </c>
      <c r="X270" s="46">
        <v>2018</v>
      </c>
      <c r="Y270" s="48">
        <v>44134</v>
      </c>
      <c r="Z270" s="46">
        <v>2020</v>
      </c>
      <c r="AA270" s="46" t="s">
        <v>478</v>
      </c>
      <c r="AB270" s="46"/>
      <c r="AC270" s="47">
        <v>0</v>
      </c>
      <c r="AD270" s="47">
        <v>0</v>
      </c>
      <c r="AE270" s="47">
        <v>422737500.31999999</v>
      </c>
      <c r="AF270" s="47">
        <v>498830250.38</v>
      </c>
      <c r="AG270" s="47">
        <v>105684375.08</v>
      </c>
      <c r="AH270" s="47">
        <v>124707562.59</v>
      </c>
      <c r="AI270" s="47"/>
      <c r="AJ270" s="47"/>
      <c r="AK270" s="47"/>
      <c r="AL270" s="47"/>
      <c r="AM270" s="47">
        <v>158526562.61000001</v>
      </c>
      <c r="AN270" s="47">
        <v>187061343.88999999</v>
      </c>
      <c r="AO270" s="47">
        <v>317053125.24000001</v>
      </c>
      <c r="AP270" s="47">
        <v>374122687.77999997</v>
      </c>
      <c r="AQ270" s="47">
        <v>52842187.549999997</v>
      </c>
      <c r="AR270" s="47">
        <v>62353781.299999997</v>
      </c>
      <c r="AS270" s="47"/>
      <c r="AT270" s="47"/>
      <c r="AU270" s="47"/>
      <c r="AV270" s="47"/>
      <c r="AW270" s="46" t="s">
        <v>185</v>
      </c>
      <c r="AX270" s="46" t="s">
        <v>457</v>
      </c>
      <c r="AY270" s="46" t="s">
        <v>2116</v>
      </c>
    </row>
    <row r="271" spans="1:51" ht="114.75" outlineLevel="1" x14ac:dyDescent="0.2">
      <c r="A271" s="50" t="s">
        <v>2118</v>
      </c>
      <c r="B271" s="50" t="s">
        <v>134</v>
      </c>
      <c r="C271" s="50">
        <v>1</v>
      </c>
      <c r="D271" s="50" t="s">
        <v>110</v>
      </c>
      <c r="E271" s="50" t="s">
        <v>111</v>
      </c>
      <c r="F271" s="50"/>
      <c r="G271" s="50"/>
      <c r="H271" s="50" t="s">
        <v>465</v>
      </c>
      <c r="I271" s="50"/>
      <c r="J271" s="47">
        <v>2899290462.73</v>
      </c>
      <c r="K271" s="47">
        <v>3421162746.02</v>
      </c>
      <c r="L271" s="48">
        <v>43143</v>
      </c>
      <c r="M271" s="50" t="s">
        <v>182</v>
      </c>
      <c r="N271" s="50"/>
      <c r="O271" s="50" t="s">
        <v>441</v>
      </c>
      <c r="P271" s="50"/>
      <c r="Q271" s="50" t="s">
        <v>118</v>
      </c>
      <c r="R271" s="50" t="s">
        <v>453</v>
      </c>
      <c r="S271" s="50" t="s">
        <v>454</v>
      </c>
      <c r="T271" s="50" t="s">
        <v>454</v>
      </c>
      <c r="U271" s="50" t="s">
        <v>455</v>
      </c>
      <c r="V271" s="50"/>
      <c r="W271" s="48">
        <v>43281</v>
      </c>
      <c r="X271" s="50">
        <v>2018</v>
      </c>
      <c r="Y271" s="48">
        <v>44134</v>
      </c>
      <c r="Z271" s="50">
        <v>2020</v>
      </c>
      <c r="AA271" s="50" t="s">
        <v>456</v>
      </c>
      <c r="AB271" s="50"/>
      <c r="AC271" s="47">
        <v>144964523.13</v>
      </c>
      <c r="AD271" s="47">
        <v>171058137.28999999</v>
      </c>
      <c r="AE271" s="47">
        <v>1159716185.0899999</v>
      </c>
      <c r="AF271" s="47">
        <v>1368465098.4100001</v>
      </c>
      <c r="AG271" s="47">
        <v>1594609754.51</v>
      </c>
      <c r="AH271" s="47">
        <v>1881639510.3199999</v>
      </c>
      <c r="AI271" s="47"/>
      <c r="AJ271" s="47"/>
      <c r="AK271" s="47"/>
      <c r="AL271" s="47"/>
      <c r="AM271" s="47">
        <v>869787138.83000004</v>
      </c>
      <c r="AN271" s="47">
        <v>1026348823.8200001</v>
      </c>
      <c r="AO271" s="47">
        <v>492879378.67000002</v>
      </c>
      <c r="AP271" s="47">
        <v>581597666.83000004</v>
      </c>
      <c r="AQ271" s="47">
        <v>1536623945.23</v>
      </c>
      <c r="AR271" s="47">
        <v>1813216255.3699999</v>
      </c>
      <c r="AS271" s="47"/>
      <c r="AT271" s="47"/>
      <c r="AU271" s="47"/>
      <c r="AV271" s="47"/>
      <c r="AW271" s="50" t="s">
        <v>185</v>
      </c>
      <c r="AX271" s="50" t="s">
        <v>457</v>
      </c>
      <c r="AY271" s="50" t="s">
        <v>2114</v>
      </c>
    </row>
    <row r="272" spans="1:51" ht="51" outlineLevel="1" x14ac:dyDescent="0.2">
      <c r="A272" s="7" t="s">
        <v>1312</v>
      </c>
      <c r="B272" s="7" t="s">
        <v>109</v>
      </c>
      <c r="C272" s="7">
        <v>1</v>
      </c>
      <c r="D272" s="7" t="s">
        <v>110</v>
      </c>
      <c r="E272" s="7" t="s">
        <v>111</v>
      </c>
      <c r="F272" s="7"/>
      <c r="G272" s="7"/>
      <c r="H272" s="7" t="s">
        <v>1313</v>
      </c>
      <c r="I272" s="7"/>
      <c r="J272" s="8">
        <v>551000</v>
      </c>
      <c r="K272" s="8">
        <v>650180</v>
      </c>
      <c r="L272" s="9">
        <v>43234</v>
      </c>
      <c r="M272" s="7" t="s">
        <v>440</v>
      </c>
      <c r="N272" s="7"/>
      <c r="O272" s="7"/>
      <c r="P272" s="7"/>
      <c r="Q272" s="7" t="s">
        <v>442</v>
      </c>
      <c r="R272" s="7" t="s">
        <v>55</v>
      </c>
      <c r="S272" s="7" t="s">
        <v>898</v>
      </c>
      <c r="T272" s="7" t="s">
        <v>899</v>
      </c>
      <c r="U272" s="7"/>
      <c r="V272" s="7"/>
      <c r="W272" s="9">
        <v>43252</v>
      </c>
      <c r="X272" s="7">
        <v>2018</v>
      </c>
      <c r="Y272" s="9">
        <v>43434</v>
      </c>
      <c r="Z272" s="7">
        <v>2018</v>
      </c>
      <c r="AA272" s="7" t="s">
        <v>1314</v>
      </c>
      <c r="AB272" s="7"/>
      <c r="AC272" s="22">
        <v>551000</v>
      </c>
      <c r="AD272" s="22">
        <v>650180</v>
      </c>
      <c r="AE272" s="22"/>
      <c r="AF272" s="22"/>
      <c r="AG272" s="22"/>
      <c r="AH272" s="22"/>
      <c r="AI272" s="22"/>
      <c r="AJ272" s="22"/>
      <c r="AK272" s="22"/>
      <c r="AL272" s="22"/>
      <c r="AM272" s="22">
        <v>551000</v>
      </c>
      <c r="AN272" s="22">
        <v>650180</v>
      </c>
      <c r="AO272" s="22"/>
      <c r="AP272" s="22"/>
      <c r="AQ272" s="22"/>
      <c r="AR272" s="22"/>
      <c r="AS272" s="22"/>
      <c r="AT272" s="22"/>
      <c r="AU272" s="22"/>
      <c r="AV272" s="22"/>
      <c r="AW272" s="7" t="s">
        <v>1315</v>
      </c>
      <c r="AX272" s="7" t="s">
        <v>449</v>
      </c>
      <c r="AY272" s="7" t="s">
        <v>1316</v>
      </c>
    </row>
    <row r="273" spans="1:51" ht="51" outlineLevel="1" x14ac:dyDescent="0.2">
      <c r="A273" s="7" t="s">
        <v>1317</v>
      </c>
      <c r="B273" s="7" t="s">
        <v>109</v>
      </c>
      <c r="C273" s="7">
        <v>1</v>
      </c>
      <c r="D273" s="7" t="s">
        <v>110</v>
      </c>
      <c r="E273" s="7" t="s">
        <v>111</v>
      </c>
      <c r="F273" s="7"/>
      <c r="G273" s="7"/>
      <c r="H273" s="7" t="s">
        <v>1318</v>
      </c>
      <c r="I273" s="7"/>
      <c r="J273" s="8">
        <v>450000</v>
      </c>
      <c r="K273" s="8">
        <v>531000</v>
      </c>
      <c r="L273" s="9">
        <v>43248</v>
      </c>
      <c r="M273" s="7" t="s">
        <v>440</v>
      </c>
      <c r="N273" s="7"/>
      <c r="O273" s="7"/>
      <c r="P273" s="7"/>
      <c r="Q273" s="7" t="s">
        <v>442</v>
      </c>
      <c r="R273" s="7" t="s">
        <v>55</v>
      </c>
      <c r="S273" s="7" t="s">
        <v>898</v>
      </c>
      <c r="T273" s="7" t="s">
        <v>899</v>
      </c>
      <c r="U273" s="7"/>
      <c r="V273" s="7"/>
      <c r="W273" s="9">
        <v>43252</v>
      </c>
      <c r="X273" s="7">
        <v>2018</v>
      </c>
      <c r="Y273" s="9">
        <v>43434</v>
      </c>
      <c r="Z273" s="7">
        <v>2018</v>
      </c>
      <c r="AA273" s="7" t="s">
        <v>1319</v>
      </c>
      <c r="AB273" s="7"/>
      <c r="AC273" s="22">
        <v>450000</v>
      </c>
      <c r="AD273" s="22">
        <v>531000</v>
      </c>
      <c r="AE273" s="22"/>
      <c r="AF273" s="22"/>
      <c r="AG273" s="22"/>
      <c r="AH273" s="22"/>
      <c r="AI273" s="22"/>
      <c r="AJ273" s="22"/>
      <c r="AK273" s="22"/>
      <c r="AL273" s="22"/>
      <c r="AM273" s="22">
        <v>450000</v>
      </c>
      <c r="AN273" s="22">
        <v>531000</v>
      </c>
      <c r="AO273" s="22"/>
      <c r="AP273" s="22"/>
      <c r="AQ273" s="22"/>
      <c r="AR273" s="22"/>
      <c r="AS273" s="22"/>
      <c r="AT273" s="22"/>
      <c r="AU273" s="22"/>
      <c r="AV273" s="22"/>
      <c r="AW273" s="7" t="s">
        <v>1315</v>
      </c>
      <c r="AX273" s="7" t="s">
        <v>449</v>
      </c>
      <c r="AY273" s="7" t="s">
        <v>1316</v>
      </c>
    </row>
    <row r="274" spans="1:51" ht="51" outlineLevel="1" x14ac:dyDescent="0.2">
      <c r="A274" s="7" t="s">
        <v>1320</v>
      </c>
      <c r="B274" s="7" t="s">
        <v>109</v>
      </c>
      <c r="C274" s="7">
        <v>1</v>
      </c>
      <c r="D274" s="7" t="s">
        <v>110</v>
      </c>
      <c r="E274" s="7" t="s">
        <v>111</v>
      </c>
      <c r="F274" s="7"/>
      <c r="G274" s="7"/>
      <c r="H274" s="7" t="s">
        <v>1321</v>
      </c>
      <c r="I274" s="7"/>
      <c r="J274" s="8">
        <v>581000</v>
      </c>
      <c r="K274" s="8">
        <v>685580</v>
      </c>
      <c r="L274" s="9">
        <v>43216</v>
      </c>
      <c r="M274" s="7" t="s">
        <v>207</v>
      </c>
      <c r="N274" s="7" t="s">
        <v>117</v>
      </c>
      <c r="O274" s="7"/>
      <c r="P274" s="7"/>
      <c r="Q274" s="7" t="s">
        <v>118</v>
      </c>
      <c r="R274" s="7" t="s">
        <v>55</v>
      </c>
      <c r="S274" s="7" t="s">
        <v>553</v>
      </c>
      <c r="T274" s="7" t="s">
        <v>553</v>
      </c>
      <c r="U274" s="7" t="s">
        <v>121</v>
      </c>
      <c r="V274" s="7"/>
      <c r="W274" s="9">
        <v>43282</v>
      </c>
      <c r="X274" s="7">
        <v>2018</v>
      </c>
      <c r="Y274" s="9">
        <v>43343</v>
      </c>
      <c r="Z274" s="7">
        <v>2018</v>
      </c>
      <c r="AA274" s="7" t="s">
        <v>1161</v>
      </c>
      <c r="AB274" s="7"/>
      <c r="AC274" s="22">
        <v>581000</v>
      </c>
      <c r="AD274" s="22">
        <v>685580</v>
      </c>
      <c r="AE274" s="22"/>
      <c r="AF274" s="22"/>
      <c r="AG274" s="22"/>
      <c r="AH274" s="22"/>
      <c r="AI274" s="22"/>
      <c r="AJ274" s="22"/>
      <c r="AK274" s="22"/>
      <c r="AL274" s="22"/>
      <c r="AM274" s="22">
        <v>581000</v>
      </c>
      <c r="AN274" s="22">
        <v>685580</v>
      </c>
      <c r="AO274" s="22"/>
      <c r="AP274" s="22"/>
      <c r="AQ274" s="22"/>
      <c r="AR274" s="22"/>
      <c r="AS274" s="22"/>
      <c r="AT274" s="22"/>
      <c r="AU274" s="22"/>
      <c r="AV274" s="22"/>
      <c r="AW274" s="7" t="s">
        <v>254</v>
      </c>
      <c r="AX274" s="7" t="s">
        <v>744</v>
      </c>
      <c r="AY274" s="7" t="s">
        <v>212</v>
      </c>
    </row>
    <row r="275" spans="1:51" ht="51" outlineLevel="1" x14ac:dyDescent="0.2">
      <c r="A275" s="46" t="s">
        <v>466</v>
      </c>
      <c r="B275" s="46" t="s">
        <v>134</v>
      </c>
      <c r="C275" s="46">
        <v>1</v>
      </c>
      <c r="D275" s="46" t="s">
        <v>110</v>
      </c>
      <c r="E275" s="46" t="s">
        <v>111</v>
      </c>
      <c r="F275" s="46"/>
      <c r="G275" s="46"/>
      <c r="H275" s="46" t="s">
        <v>467</v>
      </c>
      <c r="I275" s="46"/>
      <c r="J275" s="47">
        <v>1957111070.78</v>
      </c>
      <c r="K275" s="47">
        <v>2309391063.52</v>
      </c>
      <c r="L275" s="48">
        <v>43143</v>
      </c>
      <c r="M275" s="46" t="s">
        <v>182</v>
      </c>
      <c r="N275" s="46"/>
      <c r="O275" s="46" t="s">
        <v>441</v>
      </c>
      <c r="P275" s="46"/>
      <c r="Q275" s="46" t="s">
        <v>118</v>
      </c>
      <c r="R275" s="46" t="s">
        <v>453</v>
      </c>
      <c r="S275" s="46" t="s">
        <v>454</v>
      </c>
      <c r="T275" s="46" t="s">
        <v>454</v>
      </c>
      <c r="U275" s="46" t="s">
        <v>455</v>
      </c>
      <c r="V275" s="46"/>
      <c r="W275" s="48">
        <v>43281</v>
      </c>
      <c r="X275" s="46">
        <v>2018</v>
      </c>
      <c r="Y275" s="48">
        <v>44134</v>
      </c>
      <c r="Z275" s="46">
        <v>2020</v>
      </c>
      <c r="AA275" s="46" t="s">
        <v>456</v>
      </c>
      <c r="AB275" s="46"/>
      <c r="AC275" s="47">
        <v>97855553.540000007</v>
      </c>
      <c r="AD275" s="47">
        <v>115469553.18000001</v>
      </c>
      <c r="AE275" s="47">
        <v>782844428.30999994</v>
      </c>
      <c r="AF275" s="47">
        <v>923756425.39999998</v>
      </c>
      <c r="AG275" s="47">
        <v>1076411088.9300001</v>
      </c>
      <c r="AH275" s="47">
        <v>1270165084.9400001</v>
      </c>
      <c r="AI275" s="47"/>
      <c r="AJ275" s="47"/>
      <c r="AK275" s="47"/>
      <c r="AL275" s="47"/>
      <c r="AM275" s="47">
        <v>587133321.23000002</v>
      </c>
      <c r="AN275" s="47">
        <v>692817319.05999994</v>
      </c>
      <c r="AO275" s="47">
        <v>332708882.04000002</v>
      </c>
      <c r="AP275" s="47">
        <v>392596480.80000001</v>
      </c>
      <c r="AQ275" s="47">
        <v>1037268867.51</v>
      </c>
      <c r="AR275" s="47">
        <v>1223977263.6600001</v>
      </c>
      <c r="AS275" s="47"/>
      <c r="AT275" s="47"/>
      <c r="AU275" s="47"/>
      <c r="AV275" s="47"/>
      <c r="AW275" s="46" t="s">
        <v>185</v>
      </c>
      <c r="AX275" s="46" t="s">
        <v>457</v>
      </c>
      <c r="AY275" s="46" t="s">
        <v>2114</v>
      </c>
    </row>
    <row r="276" spans="1:51" ht="38.25" outlineLevel="1" x14ac:dyDescent="0.2">
      <c r="A276" s="7" t="s">
        <v>517</v>
      </c>
      <c r="B276" s="7" t="s">
        <v>134</v>
      </c>
      <c r="C276" s="7">
        <v>1</v>
      </c>
      <c r="D276" s="7" t="s">
        <v>110</v>
      </c>
      <c r="E276" s="7" t="s">
        <v>111</v>
      </c>
      <c r="F276" s="7"/>
      <c r="G276" s="7"/>
      <c r="H276" s="7" t="s">
        <v>518</v>
      </c>
      <c r="I276" s="7"/>
      <c r="J276" s="8">
        <v>17100000</v>
      </c>
      <c r="K276" s="8">
        <v>20178000</v>
      </c>
      <c r="L276" s="9">
        <v>43160</v>
      </c>
      <c r="M276" s="7" t="s">
        <v>116</v>
      </c>
      <c r="N276" s="7" t="s">
        <v>117</v>
      </c>
      <c r="O276" s="7"/>
      <c r="P276" s="7"/>
      <c r="Q276" s="7" t="s">
        <v>118</v>
      </c>
      <c r="R276" s="7" t="s">
        <v>55</v>
      </c>
      <c r="S276" s="7" t="s">
        <v>486</v>
      </c>
      <c r="T276" s="7" t="s">
        <v>486</v>
      </c>
      <c r="U276" s="7" t="s">
        <v>121</v>
      </c>
      <c r="V276" s="7"/>
      <c r="W276" s="9">
        <v>43221</v>
      </c>
      <c r="X276" s="7">
        <v>2018</v>
      </c>
      <c r="Y276" s="9">
        <v>43830</v>
      </c>
      <c r="Z276" s="7">
        <v>2019</v>
      </c>
      <c r="AA276" s="7" t="s">
        <v>519</v>
      </c>
      <c r="AB276" s="7"/>
      <c r="AC276" s="22">
        <v>6625000</v>
      </c>
      <c r="AD276" s="22">
        <v>7817500</v>
      </c>
      <c r="AE276" s="22">
        <v>10475000</v>
      </c>
      <c r="AF276" s="22">
        <v>12360500</v>
      </c>
      <c r="AG276" s="22"/>
      <c r="AH276" s="22"/>
      <c r="AI276" s="22"/>
      <c r="AJ276" s="22"/>
      <c r="AK276" s="22"/>
      <c r="AL276" s="22"/>
      <c r="AM276" s="22">
        <v>6625000</v>
      </c>
      <c r="AN276" s="22">
        <v>7817500</v>
      </c>
      <c r="AO276" s="22">
        <v>10475000</v>
      </c>
      <c r="AP276" s="22">
        <v>12360500</v>
      </c>
      <c r="AQ276" s="22"/>
      <c r="AR276" s="22"/>
      <c r="AS276" s="22"/>
      <c r="AT276" s="22"/>
      <c r="AU276" s="22"/>
      <c r="AV276" s="22"/>
      <c r="AW276" s="7" t="s">
        <v>142</v>
      </c>
      <c r="AX276" s="7" t="s">
        <v>449</v>
      </c>
      <c r="AY276" s="7" t="s">
        <v>186</v>
      </c>
    </row>
    <row r="277" spans="1:51" ht="51" outlineLevel="1" x14ac:dyDescent="0.2">
      <c r="A277" s="7" t="s">
        <v>1322</v>
      </c>
      <c r="B277" s="7" t="s">
        <v>109</v>
      </c>
      <c r="C277" s="7">
        <v>1</v>
      </c>
      <c r="D277" s="7" t="s">
        <v>110</v>
      </c>
      <c r="E277" s="7" t="s">
        <v>111</v>
      </c>
      <c r="F277" s="7"/>
      <c r="G277" s="7"/>
      <c r="H277" s="7" t="s">
        <v>1323</v>
      </c>
      <c r="I277" s="7"/>
      <c r="J277" s="8">
        <v>255000</v>
      </c>
      <c r="K277" s="8">
        <v>300900</v>
      </c>
      <c r="L277" s="9">
        <v>43238</v>
      </c>
      <c r="M277" s="7" t="s">
        <v>116</v>
      </c>
      <c r="N277" s="7" t="s">
        <v>117</v>
      </c>
      <c r="O277" s="7"/>
      <c r="P277" s="7"/>
      <c r="Q277" s="7" t="s">
        <v>118</v>
      </c>
      <c r="R277" s="7" t="s">
        <v>55</v>
      </c>
      <c r="S277" s="7" t="s">
        <v>297</v>
      </c>
      <c r="T277" s="7" t="s">
        <v>1324</v>
      </c>
      <c r="U277" s="7" t="s">
        <v>121</v>
      </c>
      <c r="V277" s="7"/>
      <c r="W277" s="9">
        <v>43282</v>
      </c>
      <c r="X277" s="7">
        <v>2018</v>
      </c>
      <c r="Y277" s="9">
        <v>43343</v>
      </c>
      <c r="Z277" s="7">
        <v>2018</v>
      </c>
      <c r="AA277" s="7" t="s">
        <v>1122</v>
      </c>
      <c r="AB277" s="7"/>
      <c r="AC277" s="22">
        <v>255000</v>
      </c>
      <c r="AD277" s="22">
        <v>300900</v>
      </c>
      <c r="AE277" s="22"/>
      <c r="AF277" s="22"/>
      <c r="AG277" s="22"/>
      <c r="AH277" s="22"/>
      <c r="AI277" s="22"/>
      <c r="AJ277" s="22"/>
      <c r="AK277" s="22"/>
      <c r="AL277" s="22"/>
      <c r="AM277" s="22">
        <v>255000</v>
      </c>
      <c r="AN277" s="22">
        <v>300900</v>
      </c>
      <c r="AO277" s="22"/>
      <c r="AP277" s="22"/>
      <c r="AQ277" s="22"/>
      <c r="AR277" s="22"/>
      <c r="AS277" s="22"/>
      <c r="AT277" s="22"/>
      <c r="AU277" s="22"/>
      <c r="AV277" s="22"/>
      <c r="AW277" s="7" t="s">
        <v>142</v>
      </c>
      <c r="AX277" s="7" t="s">
        <v>126</v>
      </c>
      <c r="AY277" s="7" t="s">
        <v>212</v>
      </c>
    </row>
    <row r="278" spans="1:51" ht="51" outlineLevel="1" x14ac:dyDescent="0.2">
      <c r="A278" s="7" t="s">
        <v>975</v>
      </c>
      <c r="B278" s="7" t="s">
        <v>109</v>
      </c>
      <c r="C278" s="7">
        <v>1</v>
      </c>
      <c r="D278" s="7" t="s">
        <v>110</v>
      </c>
      <c r="E278" s="7" t="s">
        <v>111</v>
      </c>
      <c r="F278" s="7"/>
      <c r="G278" s="7"/>
      <c r="H278" s="7" t="s">
        <v>976</v>
      </c>
      <c r="I278" s="7"/>
      <c r="J278" s="8">
        <v>826000</v>
      </c>
      <c r="K278" s="8">
        <v>974680</v>
      </c>
      <c r="L278" s="9">
        <v>43271</v>
      </c>
      <c r="M278" s="7" t="s">
        <v>116</v>
      </c>
      <c r="N278" s="7" t="s">
        <v>117</v>
      </c>
      <c r="O278" s="7"/>
      <c r="P278" s="7"/>
      <c r="Q278" s="7" t="s">
        <v>118</v>
      </c>
      <c r="R278" s="7" t="s">
        <v>55</v>
      </c>
      <c r="S278" s="7" t="s">
        <v>146</v>
      </c>
      <c r="T278" s="7" t="s">
        <v>146</v>
      </c>
      <c r="U278" s="7" t="s">
        <v>121</v>
      </c>
      <c r="V278" s="7"/>
      <c r="W278" s="9">
        <v>43346</v>
      </c>
      <c r="X278" s="7">
        <v>2018</v>
      </c>
      <c r="Y278" s="9">
        <v>43370</v>
      </c>
      <c r="Z278" s="7">
        <v>2018</v>
      </c>
      <c r="AA278" s="7" t="s">
        <v>147</v>
      </c>
      <c r="AB278" s="7"/>
      <c r="AC278" s="22">
        <v>826000</v>
      </c>
      <c r="AD278" s="22">
        <v>974680</v>
      </c>
      <c r="AE278" s="22"/>
      <c r="AF278" s="22"/>
      <c r="AG278" s="22"/>
      <c r="AH278" s="22"/>
      <c r="AI278" s="22"/>
      <c r="AJ278" s="22"/>
      <c r="AK278" s="22"/>
      <c r="AL278" s="22"/>
      <c r="AM278" s="22">
        <v>826000</v>
      </c>
      <c r="AN278" s="22">
        <v>974680</v>
      </c>
      <c r="AO278" s="22"/>
      <c r="AP278" s="22"/>
      <c r="AQ278" s="22"/>
      <c r="AR278" s="22"/>
      <c r="AS278" s="22"/>
      <c r="AT278" s="22"/>
      <c r="AU278" s="22"/>
      <c r="AV278" s="22"/>
      <c r="AW278" s="7" t="s">
        <v>142</v>
      </c>
      <c r="AX278" s="7" t="s">
        <v>744</v>
      </c>
      <c r="AY278" s="7" t="s">
        <v>143</v>
      </c>
    </row>
    <row r="279" spans="1:51" ht="38.25" outlineLevel="1" x14ac:dyDescent="0.2">
      <c r="A279" s="7" t="s">
        <v>521</v>
      </c>
      <c r="B279" s="7" t="s">
        <v>134</v>
      </c>
      <c r="C279" s="7">
        <v>1</v>
      </c>
      <c r="D279" s="7" t="s">
        <v>110</v>
      </c>
      <c r="E279" s="7" t="s">
        <v>111</v>
      </c>
      <c r="F279" s="7"/>
      <c r="G279" s="7"/>
      <c r="H279" s="7" t="s">
        <v>522</v>
      </c>
      <c r="I279" s="7"/>
      <c r="J279" s="8">
        <v>2050000</v>
      </c>
      <c r="K279" s="8">
        <v>2419000</v>
      </c>
      <c r="L279" s="9">
        <v>43199</v>
      </c>
      <c r="M279" s="7" t="s">
        <v>116</v>
      </c>
      <c r="N279" s="7" t="s">
        <v>117</v>
      </c>
      <c r="O279" s="7"/>
      <c r="P279" s="7"/>
      <c r="Q279" s="7" t="s">
        <v>118</v>
      </c>
      <c r="R279" s="7" t="s">
        <v>55</v>
      </c>
      <c r="S279" s="7" t="s">
        <v>523</v>
      </c>
      <c r="T279" s="7" t="s">
        <v>524</v>
      </c>
      <c r="U279" s="7" t="s">
        <v>121</v>
      </c>
      <c r="V279" s="7"/>
      <c r="W279" s="9">
        <v>43282</v>
      </c>
      <c r="X279" s="7">
        <v>2018</v>
      </c>
      <c r="Y279" s="9">
        <v>43373</v>
      </c>
      <c r="Z279" s="7">
        <v>2018</v>
      </c>
      <c r="AA279" s="7" t="s">
        <v>525</v>
      </c>
      <c r="AB279" s="7"/>
      <c r="AC279" s="22">
        <v>2050000</v>
      </c>
      <c r="AD279" s="22">
        <v>2419000</v>
      </c>
      <c r="AE279" s="22"/>
      <c r="AF279" s="22"/>
      <c r="AG279" s="22"/>
      <c r="AH279" s="22"/>
      <c r="AI279" s="22"/>
      <c r="AJ279" s="22"/>
      <c r="AK279" s="22"/>
      <c r="AL279" s="22"/>
      <c r="AM279" s="22">
        <v>2050000</v>
      </c>
      <c r="AN279" s="22">
        <v>2419000</v>
      </c>
      <c r="AO279" s="22"/>
      <c r="AP279" s="22"/>
      <c r="AQ279" s="22"/>
      <c r="AR279" s="22"/>
      <c r="AS279" s="22"/>
      <c r="AT279" s="22"/>
      <c r="AU279" s="22"/>
      <c r="AV279" s="22"/>
      <c r="AW279" s="7" t="s">
        <v>142</v>
      </c>
      <c r="AX279" s="7" t="s">
        <v>449</v>
      </c>
      <c r="AY279" s="7" t="s">
        <v>171</v>
      </c>
    </row>
    <row r="280" spans="1:51" ht="51" outlineLevel="1" x14ac:dyDescent="0.2">
      <c r="A280" s="7" t="s">
        <v>646</v>
      </c>
      <c r="B280" s="7" t="s">
        <v>134</v>
      </c>
      <c r="C280" s="7">
        <v>1</v>
      </c>
      <c r="D280" s="7" t="s">
        <v>110</v>
      </c>
      <c r="E280" s="7" t="s">
        <v>111</v>
      </c>
      <c r="F280" s="7"/>
      <c r="G280" s="7"/>
      <c r="H280" s="7" t="s">
        <v>647</v>
      </c>
      <c r="I280" s="7"/>
      <c r="J280" s="8">
        <v>636000</v>
      </c>
      <c r="K280" s="8">
        <v>750480</v>
      </c>
      <c r="L280" s="9">
        <v>43195</v>
      </c>
      <c r="M280" s="7" t="s">
        <v>207</v>
      </c>
      <c r="N280" s="7"/>
      <c r="O280" s="7"/>
      <c r="P280" s="7"/>
      <c r="Q280" s="7" t="s">
        <v>118</v>
      </c>
      <c r="R280" s="7" t="s">
        <v>55</v>
      </c>
      <c r="S280" s="7" t="s">
        <v>632</v>
      </c>
      <c r="T280" s="7" t="s">
        <v>633</v>
      </c>
      <c r="U280" s="7" t="s">
        <v>121</v>
      </c>
      <c r="V280" s="7"/>
      <c r="W280" s="9">
        <v>43282</v>
      </c>
      <c r="X280" s="7">
        <v>2018</v>
      </c>
      <c r="Y280" s="9">
        <v>43343</v>
      </c>
      <c r="Z280" s="7">
        <v>2018</v>
      </c>
      <c r="AA280" s="7" t="s">
        <v>639</v>
      </c>
      <c r="AB280" s="7"/>
      <c r="AC280" s="22">
        <v>636000</v>
      </c>
      <c r="AD280" s="22">
        <v>750480</v>
      </c>
      <c r="AE280" s="22"/>
      <c r="AF280" s="22"/>
      <c r="AG280" s="22"/>
      <c r="AH280" s="22"/>
      <c r="AI280" s="22"/>
      <c r="AJ280" s="22"/>
      <c r="AK280" s="22"/>
      <c r="AL280" s="22"/>
      <c r="AM280" s="22">
        <v>636000</v>
      </c>
      <c r="AN280" s="22">
        <v>750480</v>
      </c>
      <c r="AO280" s="22"/>
      <c r="AP280" s="22"/>
      <c r="AQ280" s="22"/>
      <c r="AR280" s="22"/>
      <c r="AS280" s="22"/>
      <c r="AT280" s="22"/>
      <c r="AU280" s="22"/>
      <c r="AV280" s="22"/>
      <c r="AW280" s="7" t="s">
        <v>254</v>
      </c>
      <c r="AX280" s="7" t="s">
        <v>449</v>
      </c>
      <c r="AY280" s="7" t="s">
        <v>212</v>
      </c>
    </row>
    <row r="281" spans="1:51" ht="76.5" outlineLevel="1" x14ac:dyDescent="0.2">
      <c r="A281" s="7" t="s">
        <v>1742</v>
      </c>
      <c r="B281" s="7" t="s">
        <v>109</v>
      </c>
      <c r="C281" s="7">
        <v>1</v>
      </c>
      <c r="D281" s="7" t="s">
        <v>110</v>
      </c>
      <c r="E281" s="7" t="s">
        <v>111</v>
      </c>
      <c r="F281" s="7"/>
      <c r="G281" s="7"/>
      <c r="H281" s="7" t="s">
        <v>1743</v>
      </c>
      <c r="I281" s="7"/>
      <c r="J281" s="8">
        <v>49690800</v>
      </c>
      <c r="K281" s="8">
        <v>58635144</v>
      </c>
      <c r="L281" s="9">
        <v>43160</v>
      </c>
      <c r="M281" s="7" t="s">
        <v>182</v>
      </c>
      <c r="N281" s="7"/>
      <c r="O281" s="7" t="s">
        <v>1744</v>
      </c>
      <c r="P281" s="7"/>
      <c r="Q281" s="7" t="s">
        <v>118</v>
      </c>
      <c r="R281" s="7" t="s">
        <v>453</v>
      </c>
      <c r="S281" s="7" t="s">
        <v>1050</v>
      </c>
      <c r="T281" s="7" t="s">
        <v>1050</v>
      </c>
      <c r="U281" s="7" t="s">
        <v>455</v>
      </c>
      <c r="V281" s="7"/>
      <c r="W281" s="9">
        <v>43252</v>
      </c>
      <c r="X281" s="7">
        <v>2018</v>
      </c>
      <c r="Y281" s="9">
        <v>43616</v>
      </c>
      <c r="Z281" s="7">
        <v>2019</v>
      </c>
      <c r="AA281" s="7" t="s">
        <v>1745</v>
      </c>
      <c r="AB281" s="7"/>
      <c r="AC281" s="22">
        <v>20704500</v>
      </c>
      <c r="AD281" s="22">
        <v>24431310</v>
      </c>
      <c r="AE281" s="22">
        <v>28986300</v>
      </c>
      <c r="AF281" s="22">
        <v>34203834</v>
      </c>
      <c r="AG281" s="22"/>
      <c r="AH281" s="22"/>
      <c r="AI281" s="22"/>
      <c r="AJ281" s="22"/>
      <c r="AK281" s="22"/>
      <c r="AL281" s="22"/>
      <c r="AM281" s="22">
        <v>20704500</v>
      </c>
      <c r="AN281" s="22">
        <v>24431310</v>
      </c>
      <c r="AO281" s="22">
        <v>28986300</v>
      </c>
      <c r="AP281" s="22">
        <v>34203834</v>
      </c>
      <c r="AQ281" s="22"/>
      <c r="AR281" s="22"/>
      <c r="AS281" s="22"/>
      <c r="AT281" s="22"/>
      <c r="AU281" s="22"/>
      <c r="AV281" s="22"/>
      <c r="AW281" s="7" t="s">
        <v>185</v>
      </c>
      <c r="AX281" s="7" t="s">
        <v>488</v>
      </c>
      <c r="AY281" s="7" t="s">
        <v>1054</v>
      </c>
    </row>
    <row r="282" spans="1:51" ht="38.25" outlineLevel="1" x14ac:dyDescent="0.2">
      <c r="A282" s="7" t="s">
        <v>1749</v>
      </c>
      <c r="B282" s="7" t="s">
        <v>214</v>
      </c>
      <c r="C282" s="7">
        <v>1</v>
      </c>
      <c r="D282" s="7" t="s">
        <v>110</v>
      </c>
      <c r="E282" s="7" t="s">
        <v>111</v>
      </c>
      <c r="F282" s="7"/>
      <c r="G282" s="7"/>
      <c r="H282" s="7" t="s">
        <v>1750</v>
      </c>
      <c r="I282" s="7"/>
      <c r="J282" s="8">
        <v>1134000</v>
      </c>
      <c r="K282" s="8">
        <v>1338120</v>
      </c>
      <c r="L282" s="9">
        <v>43252</v>
      </c>
      <c r="M282" s="7" t="s">
        <v>207</v>
      </c>
      <c r="N282" s="7" t="s">
        <v>117</v>
      </c>
      <c r="O282" s="7"/>
      <c r="P282" s="7"/>
      <c r="Q282" s="7" t="s">
        <v>118</v>
      </c>
      <c r="R282" s="7" t="s">
        <v>55</v>
      </c>
      <c r="S282" s="7" t="s">
        <v>1751</v>
      </c>
      <c r="T282" s="7" t="s">
        <v>1752</v>
      </c>
      <c r="U282" s="7" t="s">
        <v>121</v>
      </c>
      <c r="V282" s="7"/>
      <c r="W282" s="9">
        <v>43313</v>
      </c>
      <c r="X282" s="7">
        <v>2018</v>
      </c>
      <c r="Y282" s="9">
        <v>43344</v>
      </c>
      <c r="Z282" s="7">
        <v>2018</v>
      </c>
      <c r="AA282" s="7" t="s">
        <v>1753</v>
      </c>
      <c r="AB282" s="7"/>
      <c r="AC282" s="22">
        <v>1134000</v>
      </c>
      <c r="AD282" s="22">
        <v>1338120</v>
      </c>
      <c r="AE282" s="22"/>
      <c r="AF282" s="22"/>
      <c r="AG282" s="22"/>
      <c r="AH282" s="22"/>
      <c r="AI282" s="22"/>
      <c r="AJ282" s="22"/>
      <c r="AK282" s="22"/>
      <c r="AL282" s="22"/>
      <c r="AM282" s="22">
        <v>1134000</v>
      </c>
      <c r="AN282" s="22">
        <v>1338120</v>
      </c>
      <c r="AO282" s="22"/>
      <c r="AP282" s="22"/>
      <c r="AQ282" s="22"/>
      <c r="AR282" s="22"/>
      <c r="AS282" s="22"/>
      <c r="AT282" s="22"/>
      <c r="AU282" s="22"/>
      <c r="AV282" s="22"/>
      <c r="AW282" s="7" t="s">
        <v>254</v>
      </c>
      <c r="AX282" s="7" t="s">
        <v>1167</v>
      </c>
      <c r="AY282" s="7" t="s">
        <v>212</v>
      </c>
    </row>
    <row r="283" spans="1:51" ht="51" outlineLevel="1" x14ac:dyDescent="0.2">
      <c r="A283" s="7" t="s">
        <v>1758</v>
      </c>
      <c r="B283" s="7" t="s">
        <v>109</v>
      </c>
      <c r="C283" s="7">
        <v>1</v>
      </c>
      <c r="D283" s="7" t="s">
        <v>110</v>
      </c>
      <c r="E283" s="7" t="s">
        <v>111</v>
      </c>
      <c r="F283" s="7"/>
      <c r="G283" s="7"/>
      <c r="H283" s="7" t="s">
        <v>1759</v>
      </c>
      <c r="I283" s="7"/>
      <c r="J283" s="8">
        <v>130000</v>
      </c>
      <c r="K283" s="8">
        <v>153400</v>
      </c>
      <c r="L283" s="9">
        <v>43191</v>
      </c>
      <c r="M283" s="7" t="s">
        <v>207</v>
      </c>
      <c r="N283" s="7"/>
      <c r="O283" s="7"/>
      <c r="P283" s="7"/>
      <c r="Q283" s="7" t="s">
        <v>118</v>
      </c>
      <c r="R283" s="7" t="s">
        <v>55</v>
      </c>
      <c r="S283" s="7" t="s">
        <v>1173</v>
      </c>
      <c r="T283" s="7" t="s">
        <v>1760</v>
      </c>
      <c r="U283" s="7" t="s">
        <v>121</v>
      </c>
      <c r="V283" s="7"/>
      <c r="W283" s="9">
        <v>43284</v>
      </c>
      <c r="X283" s="7">
        <v>2018</v>
      </c>
      <c r="Y283" s="9">
        <v>43346</v>
      </c>
      <c r="Z283" s="7">
        <v>2018</v>
      </c>
      <c r="AA283" s="7" t="s">
        <v>1380</v>
      </c>
      <c r="AB283" s="7"/>
      <c r="AC283" s="22">
        <v>130000</v>
      </c>
      <c r="AD283" s="22">
        <v>153400</v>
      </c>
      <c r="AE283" s="22"/>
      <c r="AF283" s="22"/>
      <c r="AG283" s="22"/>
      <c r="AH283" s="22"/>
      <c r="AI283" s="22"/>
      <c r="AJ283" s="22"/>
      <c r="AK283" s="22"/>
      <c r="AL283" s="22"/>
      <c r="AM283" s="22">
        <v>130000</v>
      </c>
      <c r="AN283" s="22">
        <v>153400</v>
      </c>
      <c r="AO283" s="22"/>
      <c r="AP283" s="22"/>
      <c r="AQ283" s="22"/>
      <c r="AR283" s="22"/>
      <c r="AS283" s="22"/>
      <c r="AT283" s="22"/>
      <c r="AU283" s="22"/>
      <c r="AV283" s="22"/>
      <c r="AW283" s="7" t="s">
        <v>254</v>
      </c>
      <c r="AX283" s="7" t="s">
        <v>744</v>
      </c>
      <c r="AY283" s="7" t="s">
        <v>212</v>
      </c>
    </row>
    <row r="284" spans="1:51" ht="38.25" outlineLevel="1" x14ac:dyDescent="0.2">
      <c r="A284" s="7" t="s">
        <v>977</v>
      </c>
      <c r="B284" s="7" t="s">
        <v>214</v>
      </c>
      <c r="C284" s="7">
        <v>1</v>
      </c>
      <c r="D284" s="7" t="s">
        <v>110</v>
      </c>
      <c r="E284" s="7" t="s">
        <v>111</v>
      </c>
      <c r="F284" s="7"/>
      <c r="G284" s="7"/>
      <c r="H284" s="7" t="s">
        <v>978</v>
      </c>
      <c r="I284" s="7"/>
      <c r="J284" s="8">
        <v>1755000</v>
      </c>
      <c r="K284" s="8">
        <v>2070900</v>
      </c>
      <c r="L284" s="9">
        <v>43200</v>
      </c>
      <c r="M284" s="7" t="s">
        <v>116</v>
      </c>
      <c r="N284" s="7" t="s">
        <v>117</v>
      </c>
      <c r="O284" s="7"/>
      <c r="P284" s="7"/>
      <c r="Q284" s="7" t="s">
        <v>118</v>
      </c>
      <c r="R284" s="7" t="s">
        <v>55</v>
      </c>
      <c r="S284" s="7" t="s">
        <v>151</v>
      </c>
      <c r="T284" s="7" t="s">
        <v>151</v>
      </c>
      <c r="U284" s="7" t="s">
        <v>121</v>
      </c>
      <c r="V284" s="7"/>
      <c r="W284" s="9">
        <v>43252</v>
      </c>
      <c r="X284" s="7">
        <v>2018</v>
      </c>
      <c r="Y284" s="9">
        <v>43343</v>
      </c>
      <c r="Z284" s="7">
        <v>2018</v>
      </c>
      <c r="AA284" s="7" t="s">
        <v>140</v>
      </c>
      <c r="AB284" s="7"/>
      <c r="AC284" s="22">
        <v>1755000</v>
      </c>
      <c r="AD284" s="22">
        <v>2070900</v>
      </c>
      <c r="AE284" s="22"/>
      <c r="AF284" s="22"/>
      <c r="AG284" s="22"/>
      <c r="AH284" s="22"/>
      <c r="AI284" s="22"/>
      <c r="AJ284" s="22"/>
      <c r="AK284" s="22"/>
      <c r="AL284" s="22"/>
      <c r="AM284" s="22">
        <v>1755000</v>
      </c>
      <c r="AN284" s="22">
        <v>2070900</v>
      </c>
      <c r="AO284" s="22"/>
      <c r="AP284" s="22"/>
      <c r="AQ284" s="22"/>
      <c r="AR284" s="22"/>
      <c r="AS284" s="22"/>
      <c r="AT284" s="22"/>
      <c r="AU284" s="22"/>
      <c r="AV284" s="22"/>
      <c r="AW284" s="7" t="s">
        <v>142</v>
      </c>
      <c r="AX284" s="7" t="s">
        <v>744</v>
      </c>
      <c r="AY284" s="7" t="s">
        <v>143</v>
      </c>
    </row>
    <row r="285" spans="1:51" ht="38.25" outlineLevel="1" x14ac:dyDescent="0.2">
      <c r="A285" s="7" t="s">
        <v>468</v>
      </c>
      <c r="B285" s="7" t="s">
        <v>134</v>
      </c>
      <c r="C285" s="7">
        <v>1</v>
      </c>
      <c r="D285" s="7" t="s">
        <v>110</v>
      </c>
      <c r="E285" s="7" t="s">
        <v>111</v>
      </c>
      <c r="F285" s="7"/>
      <c r="G285" s="7"/>
      <c r="H285" s="7" t="s">
        <v>469</v>
      </c>
      <c r="I285" s="7"/>
      <c r="J285" s="8">
        <v>17000000</v>
      </c>
      <c r="K285" s="8">
        <v>20060000</v>
      </c>
      <c r="L285" s="9">
        <v>43171</v>
      </c>
      <c r="M285" s="7" t="s">
        <v>182</v>
      </c>
      <c r="N285" s="7" t="s">
        <v>117</v>
      </c>
      <c r="O285" s="7"/>
      <c r="P285" s="7"/>
      <c r="Q285" s="7" t="s">
        <v>118</v>
      </c>
      <c r="R285" s="7" t="s">
        <v>55</v>
      </c>
      <c r="S285" s="7" t="s">
        <v>471</v>
      </c>
      <c r="T285" s="7" t="s">
        <v>120</v>
      </c>
      <c r="U285" s="7" t="s">
        <v>121</v>
      </c>
      <c r="V285" s="7"/>
      <c r="W285" s="9">
        <v>43191</v>
      </c>
      <c r="X285" s="7">
        <v>2018</v>
      </c>
      <c r="Y285" s="9">
        <v>43830</v>
      </c>
      <c r="Z285" s="7">
        <v>2019</v>
      </c>
      <c r="AA285" s="7" t="s">
        <v>472</v>
      </c>
      <c r="AB285" s="7"/>
      <c r="AC285" s="22">
        <v>17000000</v>
      </c>
      <c r="AD285" s="22">
        <v>20060000</v>
      </c>
      <c r="AE285" s="22"/>
      <c r="AF285" s="22"/>
      <c r="AG285" s="22"/>
      <c r="AH285" s="22"/>
      <c r="AI285" s="22"/>
      <c r="AJ285" s="22"/>
      <c r="AK285" s="22"/>
      <c r="AL285" s="22"/>
      <c r="AM285" s="22">
        <v>17000000</v>
      </c>
      <c r="AN285" s="22">
        <v>20060000</v>
      </c>
      <c r="AO285" s="22"/>
      <c r="AP285" s="22"/>
      <c r="AQ285" s="22"/>
      <c r="AR285" s="22"/>
      <c r="AS285" s="22"/>
      <c r="AT285" s="22"/>
      <c r="AU285" s="22"/>
      <c r="AV285" s="22"/>
      <c r="AW285" s="7" t="s">
        <v>185</v>
      </c>
      <c r="AX285" s="7" t="s">
        <v>449</v>
      </c>
      <c r="AY285" s="7" t="s">
        <v>186</v>
      </c>
    </row>
    <row r="286" spans="1:51" ht="38.25" outlineLevel="1" x14ac:dyDescent="0.2">
      <c r="A286" s="7" t="s">
        <v>1325</v>
      </c>
      <c r="B286" s="7" t="s">
        <v>134</v>
      </c>
      <c r="C286" s="7">
        <v>1</v>
      </c>
      <c r="D286" s="7" t="s">
        <v>110</v>
      </c>
      <c r="E286" s="7" t="s">
        <v>111</v>
      </c>
      <c r="F286" s="7"/>
      <c r="G286" s="7"/>
      <c r="H286" s="7" t="s">
        <v>1326</v>
      </c>
      <c r="I286" s="7"/>
      <c r="J286" s="8">
        <v>941000</v>
      </c>
      <c r="K286" s="8">
        <v>1110380</v>
      </c>
      <c r="L286" s="9">
        <v>43230</v>
      </c>
      <c r="M286" s="7" t="s">
        <v>207</v>
      </c>
      <c r="N286" s="7" t="s">
        <v>117</v>
      </c>
      <c r="O286" s="7"/>
      <c r="P286" s="7"/>
      <c r="Q286" s="7" t="s">
        <v>118</v>
      </c>
      <c r="R286" s="7" t="s">
        <v>55</v>
      </c>
      <c r="S286" s="7" t="s">
        <v>1327</v>
      </c>
      <c r="T286" s="7" t="s">
        <v>1328</v>
      </c>
      <c r="U286" s="7" t="s">
        <v>121</v>
      </c>
      <c r="V286" s="7"/>
      <c r="W286" s="9">
        <v>43282</v>
      </c>
      <c r="X286" s="7">
        <v>2018</v>
      </c>
      <c r="Y286" s="9">
        <v>43343</v>
      </c>
      <c r="Z286" s="7">
        <v>2018</v>
      </c>
      <c r="AA286" s="7" t="s">
        <v>1329</v>
      </c>
      <c r="AB286" s="7"/>
      <c r="AC286" s="22">
        <v>941000</v>
      </c>
      <c r="AD286" s="22">
        <v>1110380</v>
      </c>
      <c r="AE286" s="22"/>
      <c r="AF286" s="22"/>
      <c r="AG286" s="22"/>
      <c r="AH286" s="22"/>
      <c r="AI286" s="22"/>
      <c r="AJ286" s="22"/>
      <c r="AK286" s="22"/>
      <c r="AL286" s="22"/>
      <c r="AM286" s="22">
        <v>941000</v>
      </c>
      <c r="AN286" s="22">
        <v>1110380</v>
      </c>
      <c r="AO286" s="22"/>
      <c r="AP286" s="22"/>
      <c r="AQ286" s="22"/>
      <c r="AR286" s="22"/>
      <c r="AS286" s="22"/>
      <c r="AT286" s="22"/>
      <c r="AU286" s="22"/>
      <c r="AV286" s="22"/>
      <c r="AW286" s="7" t="s">
        <v>254</v>
      </c>
      <c r="AX286" s="7" t="s">
        <v>744</v>
      </c>
      <c r="AY286" s="7" t="s">
        <v>1115</v>
      </c>
    </row>
    <row r="287" spans="1:51" ht="51" outlineLevel="1" x14ac:dyDescent="0.2">
      <c r="A287" s="46" t="s">
        <v>473</v>
      </c>
      <c r="B287" s="46" t="s">
        <v>134</v>
      </c>
      <c r="C287" s="46">
        <v>1</v>
      </c>
      <c r="D287" s="46" t="s">
        <v>110</v>
      </c>
      <c r="E287" s="46" t="s">
        <v>111</v>
      </c>
      <c r="F287" s="46"/>
      <c r="G287" s="46"/>
      <c r="H287" s="46" t="s">
        <v>474</v>
      </c>
      <c r="I287" s="46"/>
      <c r="J287" s="47">
        <v>953914533.42999995</v>
      </c>
      <c r="K287" s="47">
        <v>1125619149.45</v>
      </c>
      <c r="L287" s="48">
        <v>43143</v>
      </c>
      <c r="M287" s="46" t="s">
        <v>182</v>
      </c>
      <c r="N287" s="46"/>
      <c r="O287" s="46" t="s">
        <v>441</v>
      </c>
      <c r="P287" s="46"/>
      <c r="Q287" s="46" t="s">
        <v>118</v>
      </c>
      <c r="R287" s="46" t="s">
        <v>453</v>
      </c>
      <c r="S287" s="46" t="s">
        <v>454</v>
      </c>
      <c r="T287" s="46" t="s">
        <v>454</v>
      </c>
      <c r="U287" s="46" t="s">
        <v>455</v>
      </c>
      <c r="V287" s="46"/>
      <c r="W287" s="48">
        <v>43281</v>
      </c>
      <c r="X287" s="46">
        <v>2018</v>
      </c>
      <c r="Y287" s="48">
        <v>44134</v>
      </c>
      <c r="Z287" s="46">
        <v>2020</v>
      </c>
      <c r="AA287" s="46" t="s">
        <v>456</v>
      </c>
      <c r="AB287" s="46"/>
      <c r="AC287" s="47">
        <v>47695726.670000002</v>
      </c>
      <c r="AD287" s="47">
        <v>56280957.469999999</v>
      </c>
      <c r="AE287" s="47">
        <v>381565813.37</v>
      </c>
      <c r="AF287" s="47">
        <v>450247659.77999997</v>
      </c>
      <c r="AG287" s="47">
        <v>524652993.38999999</v>
      </c>
      <c r="AH287" s="47">
        <v>619090532.20000005</v>
      </c>
      <c r="AI287" s="47"/>
      <c r="AJ287" s="47"/>
      <c r="AK287" s="47"/>
      <c r="AL287" s="47"/>
      <c r="AM287" s="47">
        <v>286174360.04000002</v>
      </c>
      <c r="AN287" s="47">
        <v>337685744.82999998</v>
      </c>
      <c r="AO287" s="47">
        <v>162165470.68000001</v>
      </c>
      <c r="AP287" s="47">
        <v>191355255.41</v>
      </c>
      <c r="AQ287" s="47">
        <v>505574702.70999998</v>
      </c>
      <c r="AR287" s="47">
        <v>596578149.21000004</v>
      </c>
      <c r="AS287" s="47"/>
      <c r="AT287" s="47"/>
      <c r="AU287" s="47"/>
      <c r="AV287" s="47"/>
      <c r="AW287" s="46" t="s">
        <v>185</v>
      </c>
      <c r="AX287" s="46" t="s">
        <v>457</v>
      </c>
      <c r="AY287" s="46" t="s">
        <v>2114</v>
      </c>
    </row>
    <row r="288" spans="1:51" ht="51" outlineLevel="1" x14ac:dyDescent="0.2">
      <c r="A288" s="7" t="s">
        <v>1332</v>
      </c>
      <c r="B288" s="7" t="s">
        <v>109</v>
      </c>
      <c r="C288" s="7">
        <v>1</v>
      </c>
      <c r="D288" s="7" t="s">
        <v>110</v>
      </c>
      <c r="E288" s="7" t="s">
        <v>111</v>
      </c>
      <c r="F288" s="7"/>
      <c r="G288" s="7"/>
      <c r="H288" s="7" t="s">
        <v>1333</v>
      </c>
      <c r="I288" s="7"/>
      <c r="J288" s="8">
        <v>2940000</v>
      </c>
      <c r="K288" s="8">
        <v>3469200</v>
      </c>
      <c r="L288" s="9">
        <v>43213</v>
      </c>
      <c r="M288" s="7" t="s">
        <v>207</v>
      </c>
      <c r="N288" s="7" t="s">
        <v>117</v>
      </c>
      <c r="O288" s="7"/>
      <c r="P288" s="7"/>
      <c r="Q288" s="7" t="s">
        <v>118</v>
      </c>
      <c r="R288" s="7" t="s">
        <v>55</v>
      </c>
      <c r="S288" s="7" t="s">
        <v>1158</v>
      </c>
      <c r="T288" s="7" t="s">
        <v>1173</v>
      </c>
      <c r="U288" s="7" t="s">
        <v>121</v>
      </c>
      <c r="V288" s="7"/>
      <c r="W288" s="9">
        <v>43282</v>
      </c>
      <c r="X288" s="7">
        <v>2018</v>
      </c>
      <c r="Y288" s="9">
        <v>43343</v>
      </c>
      <c r="Z288" s="7">
        <v>2018</v>
      </c>
      <c r="AA288" s="7" t="s">
        <v>1334</v>
      </c>
      <c r="AB288" s="7"/>
      <c r="AC288" s="22">
        <v>2940000</v>
      </c>
      <c r="AD288" s="22">
        <v>3469200</v>
      </c>
      <c r="AE288" s="22"/>
      <c r="AF288" s="22"/>
      <c r="AG288" s="22"/>
      <c r="AH288" s="22"/>
      <c r="AI288" s="22"/>
      <c r="AJ288" s="22"/>
      <c r="AK288" s="22"/>
      <c r="AL288" s="22"/>
      <c r="AM288" s="22">
        <v>2940000</v>
      </c>
      <c r="AN288" s="22">
        <v>3469200</v>
      </c>
      <c r="AO288" s="22"/>
      <c r="AP288" s="22"/>
      <c r="AQ288" s="22"/>
      <c r="AR288" s="22"/>
      <c r="AS288" s="22"/>
      <c r="AT288" s="22"/>
      <c r="AU288" s="22"/>
      <c r="AV288" s="22"/>
      <c r="AW288" s="7" t="s">
        <v>254</v>
      </c>
      <c r="AX288" s="7" t="s">
        <v>744</v>
      </c>
      <c r="AY288" s="7" t="s">
        <v>212</v>
      </c>
    </row>
    <row r="289" spans="1:51" ht="51" outlineLevel="1" x14ac:dyDescent="0.2">
      <c r="A289" s="7" t="s">
        <v>1335</v>
      </c>
      <c r="B289" s="7" t="s">
        <v>109</v>
      </c>
      <c r="C289" s="7">
        <v>1</v>
      </c>
      <c r="D289" s="7" t="s">
        <v>110</v>
      </c>
      <c r="E289" s="7" t="s">
        <v>111</v>
      </c>
      <c r="F289" s="7"/>
      <c r="G289" s="7"/>
      <c r="H289" s="7" t="s">
        <v>1336</v>
      </c>
      <c r="I289" s="7"/>
      <c r="J289" s="8">
        <v>350000</v>
      </c>
      <c r="K289" s="8">
        <v>413000</v>
      </c>
      <c r="L289" s="9">
        <v>43237</v>
      </c>
      <c r="M289" s="7" t="s">
        <v>207</v>
      </c>
      <c r="N289" s="7" t="s">
        <v>117</v>
      </c>
      <c r="O289" s="7"/>
      <c r="P289" s="7"/>
      <c r="Q289" s="7" t="s">
        <v>118</v>
      </c>
      <c r="R289" s="7" t="s">
        <v>55</v>
      </c>
      <c r="S289" s="7" t="s">
        <v>208</v>
      </c>
      <c r="T289" s="7" t="s">
        <v>1337</v>
      </c>
      <c r="U289" s="7" t="s">
        <v>121</v>
      </c>
      <c r="V289" s="7"/>
      <c r="W289" s="9">
        <v>43282</v>
      </c>
      <c r="X289" s="7">
        <v>2018</v>
      </c>
      <c r="Y289" s="9">
        <v>43343</v>
      </c>
      <c r="Z289" s="7">
        <v>2018</v>
      </c>
      <c r="AA289" s="7" t="s">
        <v>1338</v>
      </c>
      <c r="AB289" s="7"/>
      <c r="AC289" s="22">
        <v>350000</v>
      </c>
      <c r="AD289" s="22">
        <v>413000</v>
      </c>
      <c r="AE289" s="22"/>
      <c r="AF289" s="22"/>
      <c r="AG289" s="22"/>
      <c r="AH289" s="22"/>
      <c r="AI289" s="22"/>
      <c r="AJ289" s="22"/>
      <c r="AK289" s="22"/>
      <c r="AL289" s="22"/>
      <c r="AM289" s="22">
        <v>350000</v>
      </c>
      <c r="AN289" s="22">
        <v>413000</v>
      </c>
      <c r="AO289" s="22"/>
      <c r="AP289" s="22"/>
      <c r="AQ289" s="22"/>
      <c r="AR289" s="22"/>
      <c r="AS289" s="22"/>
      <c r="AT289" s="22"/>
      <c r="AU289" s="22"/>
      <c r="AV289" s="22"/>
      <c r="AW289" s="7" t="s">
        <v>254</v>
      </c>
      <c r="AX289" s="7" t="s">
        <v>744</v>
      </c>
      <c r="AY289" s="7" t="s">
        <v>212</v>
      </c>
    </row>
    <row r="290" spans="1:51" ht="51" outlineLevel="1" x14ac:dyDescent="0.2">
      <c r="A290" s="7" t="s">
        <v>1339</v>
      </c>
      <c r="B290" s="7" t="s">
        <v>109</v>
      </c>
      <c r="C290" s="7">
        <v>1</v>
      </c>
      <c r="D290" s="7" t="s">
        <v>110</v>
      </c>
      <c r="E290" s="7" t="s">
        <v>111</v>
      </c>
      <c r="F290" s="7"/>
      <c r="G290" s="7"/>
      <c r="H290" s="7" t="s">
        <v>1340</v>
      </c>
      <c r="I290" s="7"/>
      <c r="J290" s="8">
        <v>1330000</v>
      </c>
      <c r="K290" s="8">
        <v>1569400</v>
      </c>
      <c r="L290" s="9">
        <v>43208</v>
      </c>
      <c r="M290" s="7" t="s">
        <v>207</v>
      </c>
      <c r="N290" s="7" t="s">
        <v>117</v>
      </c>
      <c r="O290" s="7"/>
      <c r="P290" s="7"/>
      <c r="Q290" s="7" t="s">
        <v>118</v>
      </c>
      <c r="R290" s="7" t="s">
        <v>55</v>
      </c>
      <c r="S290" s="7" t="s">
        <v>650</v>
      </c>
      <c r="T290" s="7" t="s">
        <v>650</v>
      </c>
      <c r="U290" s="7" t="s">
        <v>121</v>
      </c>
      <c r="V290" s="7"/>
      <c r="W290" s="9">
        <v>43282</v>
      </c>
      <c r="X290" s="7">
        <v>2018</v>
      </c>
      <c r="Y290" s="9">
        <v>43343</v>
      </c>
      <c r="Z290" s="7">
        <v>2018</v>
      </c>
      <c r="AA290" s="7" t="s">
        <v>1074</v>
      </c>
      <c r="AB290" s="7"/>
      <c r="AC290" s="22">
        <v>1330000</v>
      </c>
      <c r="AD290" s="22">
        <v>1569400</v>
      </c>
      <c r="AE290" s="22"/>
      <c r="AF290" s="22"/>
      <c r="AG290" s="22"/>
      <c r="AH290" s="22"/>
      <c r="AI290" s="22"/>
      <c r="AJ290" s="22"/>
      <c r="AK290" s="22"/>
      <c r="AL290" s="22"/>
      <c r="AM290" s="22">
        <v>1330000</v>
      </c>
      <c r="AN290" s="22">
        <v>1569400</v>
      </c>
      <c r="AO290" s="22"/>
      <c r="AP290" s="22"/>
      <c r="AQ290" s="22"/>
      <c r="AR290" s="22"/>
      <c r="AS290" s="22"/>
      <c r="AT290" s="22"/>
      <c r="AU290" s="22"/>
      <c r="AV290" s="22"/>
      <c r="AW290" s="7" t="s">
        <v>254</v>
      </c>
      <c r="AX290" s="7" t="s">
        <v>744</v>
      </c>
      <c r="AY290" s="7" t="s">
        <v>212</v>
      </c>
    </row>
    <row r="291" spans="1:51" ht="51" outlineLevel="1" x14ac:dyDescent="0.2">
      <c r="A291" s="7" t="s">
        <v>648</v>
      </c>
      <c r="B291" s="7" t="s">
        <v>109</v>
      </c>
      <c r="C291" s="7">
        <v>1</v>
      </c>
      <c r="D291" s="7" t="s">
        <v>110</v>
      </c>
      <c r="E291" s="7" t="s">
        <v>111</v>
      </c>
      <c r="F291" s="7"/>
      <c r="G291" s="7"/>
      <c r="H291" s="7" t="s">
        <v>649</v>
      </c>
      <c r="I291" s="7"/>
      <c r="J291" s="8">
        <v>627000</v>
      </c>
      <c r="K291" s="8">
        <v>739860</v>
      </c>
      <c r="L291" s="9">
        <v>43235</v>
      </c>
      <c r="M291" s="7" t="s">
        <v>207</v>
      </c>
      <c r="N291" s="7" t="s">
        <v>117</v>
      </c>
      <c r="O291" s="7"/>
      <c r="P291" s="7"/>
      <c r="Q291" s="7" t="s">
        <v>118</v>
      </c>
      <c r="R291" s="7" t="s">
        <v>55</v>
      </c>
      <c r="S291" s="7" t="s">
        <v>650</v>
      </c>
      <c r="T291" s="7" t="s">
        <v>650</v>
      </c>
      <c r="U291" s="7" t="s">
        <v>121</v>
      </c>
      <c r="V291" s="7"/>
      <c r="W291" s="9">
        <v>43282</v>
      </c>
      <c r="X291" s="7">
        <v>2018</v>
      </c>
      <c r="Y291" s="9">
        <v>43343</v>
      </c>
      <c r="Z291" s="7">
        <v>2018</v>
      </c>
      <c r="AA291" s="7" t="s">
        <v>562</v>
      </c>
      <c r="AB291" s="7"/>
      <c r="AC291" s="22">
        <v>627000</v>
      </c>
      <c r="AD291" s="22">
        <v>739860</v>
      </c>
      <c r="AE291" s="22"/>
      <c r="AF291" s="22"/>
      <c r="AG291" s="22"/>
      <c r="AH291" s="22"/>
      <c r="AI291" s="22"/>
      <c r="AJ291" s="22"/>
      <c r="AK291" s="22"/>
      <c r="AL291" s="22"/>
      <c r="AM291" s="22">
        <v>627000</v>
      </c>
      <c r="AN291" s="22">
        <v>739860</v>
      </c>
      <c r="AO291" s="22"/>
      <c r="AP291" s="22"/>
      <c r="AQ291" s="22"/>
      <c r="AR291" s="22"/>
      <c r="AS291" s="22"/>
      <c r="AT291" s="22"/>
      <c r="AU291" s="22"/>
      <c r="AV291" s="22"/>
      <c r="AW291" s="7" t="s">
        <v>254</v>
      </c>
      <c r="AX291" s="7" t="s">
        <v>449</v>
      </c>
      <c r="AY291" s="7" t="s">
        <v>232</v>
      </c>
    </row>
    <row r="292" spans="1:51" ht="51" outlineLevel="1" x14ac:dyDescent="0.2">
      <c r="A292" s="7" t="s">
        <v>1341</v>
      </c>
      <c r="B292" s="7" t="s">
        <v>109</v>
      </c>
      <c r="C292" s="7">
        <v>1</v>
      </c>
      <c r="D292" s="7" t="s">
        <v>110</v>
      </c>
      <c r="E292" s="7" t="s">
        <v>111</v>
      </c>
      <c r="F292" s="7"/>
      <c r="G292" s="7"/>
      <c r="H292" s="7" t="s">
        <v>1342</v>
      </c>
      <c r="I292" s="7"/>
      <c r="J292" s="8">
        <v>3432000</v>
      </c>
      <c r="K292" s="8">
        <v>4049760</v>
      </c>
      <c r="L292" s="9">
        <v>43200</v>
      </c>
      <c r="M292" s="7" t="s">
        <v>207</v>
      </c>
      <c r="N292" s="7" t="s">
        <v>117</v>
      </c>
      <c r="O292" s="7"/>
      <c r="P292" s="7"/>
      <c r="Q292" s="7" t="s">
        <v>118</v>
      </c>
      <c r="R292" s="7" t="s">
        <v>55</v>
      </c>
      <c r="S292" s="7" t="s">
        <v>1343</v>
      </c>
      <c r="T292" s="7" t="s">
        <v>1343</v>
      </c>
      <c r="U292" s="7" t="s">
        <v>121</v>
      </c>
      <c r="V292" s="7"/>
      <c r="W292" s="9">
        <v>43282</v>
      </c>
      <c r="X292" s="7">
        <v>2018</v>
      </c>
      <c r="Y292" s="9">
        <v>43343</v>
      </c>
      <c r="Z292" s="7">
        <v>2018</v>
      </c>
      <c r="AA292" s="7" t="s">
        <v>1344</v>
      </c>
      <c r="AB292" s="7"/>
      <c r="AC292" s="22">
        <v>3432000</v>
      </c>
      <c r="AD292" s="22">
        <v>4049760</v>
      </c>
      <c r="AE292" s="22"/>
      <c r="AF292" s="22"/>
      <c r="AG292" s="22"/>
      <c r="AH292" s="22"/>
      <c r="AI292" s="22"/>
      <c r="AJ292" s="22"/>
      <c r="AK292" s="22"/>
      <c r="AL292" s="22"/>
      <c r="AM292" s="22">
        <v>3432000</v>
      </c>
      <c r="AN292" s="22">
        <v>4049760</v>
      </c>
      <c r="AO292" s="22"/>
      <c r="AP292" s="22"/>
      <c r="AQ292" s="22"/>
      <c r="AR292" s="22"/>
      <c r="AS292" s="22"/>
      <c r="AT292" s="22"/>
      <c r="AU292" s="22"/>
      <c r="AV292" s="22"/>
      <c r="AW292" s="7" t="s">
        <v>254</v>
      </c>
      <c r="AX292" s="7" t="s">
        <v>744</v>
      </c>
      <c r="AY292" s="7" t="s">
        <v>212</v>
      </c>
    </row>
    <row r="293" spans="1:51" ht="127.5" outlineLevel="1" x14ac:dyDescent="0.2">
      <c r="A293" s="7" t="s">
        <v>1459</v>
      </c>
      <c r="B293" s="7" t="s">
        <v>134</v>
      </c>
      <c r="C293" s="7">
        <v>1</v>
      </c>
      <c r="D293" s="7" t="s">
        <v>110</v>
      </c>
      <c r="E293" s="7" t="s">
        <v>111</v>
      </c>
      <c r="F293" s="7"/>
      <c r="G293" s="7"/>
      <c r="H293" s="7" t="s">
        <v>1460</v>
      </c>
      <c r="I293" s="7"/>
      <c r="J293" s="8">
        <v>12000000</v>
      </c>
      <c r="K293" s="8">
        <v>14160000</v>
      </c>
      <c r="L293" s="9">
        <v>43241</v>
      </c>
      <c r="M293" s="7" t="s">
        <v>440</v>
      </c>
      <c r="N293" s="7"/>
      <c r="O293" s="7" t="s">
        <v>1089</v>
      </c>
      <c r="P293" s="7"/>
      <c r="Q293" s="7" t="s">
        <v>442</v>
      </c>
      <c r="R293" s="7" t="s">
        <v>55</v>
      </c>
      <c r="S293" s="7" t="s">
        <v>1265</v>
      </c>
      <c r="T293" s="7" t="s">
        <v>1091</v>
      </c>
      <c r="U293" s="7"/>
      <c r="V293" s="7"/>
      <c r="W293" s="9">
        <v>43344</v>
      </c>
      <c r="X293" s="7">
        <v>2018</v>
      </c>
      <c r="Y293" s="9">
        <v>43708</v>
      </c>
      <c r="Z293" s="7">
        <v>2019</v>
      </c>
      <c r="AA293" s="7" t="s">
        <v>1226</v>
      </c>
      <c r="AB293" s="7"/>
      <c r="AC293" s="22">
        <v>1000000</v>
      </c>
      <c r="AD293" s="22">
        <v>1180000</v>
      </c>
      <c r="AE293" s="22">
        <v>11000000</v>
      </c>
      <c r="AF293" s="22">
        <v>12980000</v>
      </c>
      <c r="AG293" s="22"/>
      <c r="AH293" s="22"/>
      <c r="AI293" s="22"/>
      <c r="AJ293" s="22"/>
      <c r="AK293" s="22"/>
      <c r="AL293" s="22"/>
      <c r="AM293" s="22">
        <v>1000000</v>
      </c>
      <c r="AN293" s="22">
        <v>1180000</v>
      </c>
      <c r="AO293" s="22">
        <v>11000000</v>
      </c>
      <c r="AP293" s="22">
        <v>12980000</v>
      </c>
      <c r="AQ293" s="22"/>
      <c r="AR293" s="22"/>
      <c r="AS293" s="22"/>
      <c r="AT293" s="22"/>
      <c r="AU293" s="22"/>
      <c r="AV293" s="22"/>
      <c r="AW293" s="7" t="s">
        <v>1453</v>
      </c>
      <c r="AX293" s="7" t="s">
        <v>449</v>
      </c>
      <c r="AY293" s="7" t="s">
        <v>212</v>
      </c>
    </row>
    <row r="294" spans="1:51" ht="38.25" outlineLevel="1" x14ac:dyDescent="0.2">
      <c r="A294" s="7" t="s">
        <v>413</v>
      </c>
      <c r="B294" s="7" t="s">
        <v>134</v>
      </c>
      <c r="C294" s="7">
        <v>1</v>
      </c>
      <c r="D294" s="7" t="s">
        <v>110</v>
      </c>
      <c r="E294" s="7" t="s">
        <v>111</v>
      </c>
      <c r="F294" s="7"/>
      <c r="G294" s="7"/>
      <c r="H294" s="7" t="s">
        <v>416</v>
      </c>
      <c r="I294" s="7"/>
      <c r="J294" s="8">
        <v>4820000</v>
      </c>
      <c r="K294" s="8">
        <v>5687600</v>
      </c>
      <c r="L294" s="9">
        <v>43178</v>
      </c>
      <c r="M294" s="7" t="s">
        <v>116</v>
      </c>
      <c r="N294" s="7"/>
      <c r="O294" s="7"/>
      <c r="P294" s="7"/>
      <c r="Q294" s="7" t="s">
        <v>118</v>
      </c>
      <c r="R294" s="7" t="s">
        <v>55</v>
      </c>
      <c r="S294" s="7" t="s">
        <v>417</v>
      </c>
      <c r="T294" s="7" t="s">
        <v>417</v>
      </c>
      <c r="U294" s="7" t="s">
        <v>121</v>
      </c>
      <c r="V294" s="7"/>
      <c r="W294" s="9">
        <v>43252</v>
      </c>
      <c r="X294" s="7">
        <v>2018</v>
      </c>
      <c r="Y294" s="9">
        <v>43343</v>
      </c>
      <c r="Z294" s="7">
        <v>2018</v>
      </c>
      <c r="AA294" s="7" t="s">
        <v>418</v>
      </c>
      <c r="AB294" s="7"/>
      <c r="AC294" s="22">
        <v>4820000</v>
      </c>
      <c r="AD294" s="22">
        <v>5687600</v>
      </c>
      <c r="AE294" s="22"/>
      <c r="AF294" s="22"/>
      <c r="AG294" s="22"/>
      <c r="AH294" s="22"/>
      <c r="AI294" s="22"/>
      <c r="AJ294" s="22"/>
      <c r="AK294" s="22"/>
      <c r="AL294" s="22"/>
      <c r="AM294" s="22">
        <v>4820000</v>
      </c>
      <c r="AN294" s="22">
        <v>5687600</v>
      </c>
      <c r="AO294" s="22"/>
      <c r="AP294" s="22"/>
      <c r="AQ294" s="22"/>
      <c r="AR294" s="22"/>
      <c r="AS294" s="22"/>
      <c r="AT294" s="22"/>
      <c r="AU294" s="22"/>
      <c r="AV294" s="22"/>
      <c r="AW294" s="7" t="s">
        <v>142</v>
      </c>
      <c r="AX294" s="7" t="s">
        <v>126</v>
      </c>
      <c r="AY294" s="7" t="s">
        <v>232</v>
      </c>
    </row>
    <row r="295" spans="1:51" ht="25.5" outlineLevel="1" x14ac:dyDescent="0.2">
      <c r="A295" s="7" t="s">
        <v>526</v>
      </c>
      <c r="B295" s="7" t="s">
        <v>134</v>
      </c>
      <c r="C295" s="7">
        <v>1</v>
      </c>
      <c r="D295" s="7" t="s">
        <v>110</v>
      </c>
      <c r="E295" s="7" t="s">
        <v>111</v>
      </c>
      <c r="F295" s="7"/>
      <c r="G295" s="7"/>
      <c r="H295" s="7" t="s">
        <v>527</v>
      </c>
      <c r="I295" s="7"/>
      <c r="J295" s="8">
        <v>29522000</v>
      </c>
      <c r="K295" s="8">
        <v>34835960</v>
      </c>
      <c r="L295" s="9">
        <v>43172</v>
      </c>
      <c r="M295" s="7" t="s">
        <v>182</v>
      </c>
      <c r="N295" s="7" t="s">
        <v>117</v>
      </c>
      <c r="O295" s="7"/>
      <c r="P295" s="7"/>
      <c r="Q295" s="7" t="s">
        <v>118</v>
      </c>
      <c r="R295" s="7" t="s">
        <v>453</v>
      </c>
      <c r="S295" s="7" t="s">
        <v>528</v>
      </c>
      <c r="T295" s="7" t="s">
        <v>529</v>
      </c>
      <c r="U295" s="7" t="s">
        <v>455</v>
      </c>
      <c r="V295" s="7"/>
      <c r="W295" s="9">
        <v>43191</v>
      </c>
      <c r="X295" s="7">
        <v>2018</v>
      </c>
      <c r="Y295" s="9">
        <v>43830</v>
      </c>
      <c r="Z295" s="7">
        <v>2019</v>
      </c>
      <c r="AA295" s="7" t="s">
        <v>530</v>
      </c>
      <c r="AB295" s="7"/>
      <c r="AC295" s="22">
        <v>9522000</v>
      </c>
      <c r="AD295" s="22">
        <v>11235960</v>
      </c>
      <c r="AE295" s="22">
        <v>20000000</v>
      </c>
      <c r="AF295" s="22">
        <v>23600000</v>
      </c>
      <c r="AG295" s="22"/>
      <c r="AH295" s="22"/>
      <c r="AI295" s="22"/>
      <c r="AJ295" s="22"/>
      <c r="AK295" s="22"/>
      <c r="AL295" s="22"/>
      <c r="AM295" s="22">
        <v>9522000</v>
      </c>
      <c r="AN295" s="22">
        <v>11235960</v>
      </c>
      <c r="AO295" s="22">
        <v>20000000</v>
      </c>
      <c r="AP295" s="22">
        <v>23600000</v>
      </c>
      <c r="AQ295" s="22"/>
      <c r="AR295" s="22"/>
      <c r="AS295" s="22"/>
      <c r="AT295" s="22"/>
      <c r="AU295" s="22"/>
      <c r="AV295" s="22"/>
      <c r="AW295" s="7" t="s">
        <v>185</v>
      </c>
      <c r="AX295" s="7" t="s">
        <v>449</v>
      </c>
      <c r="AY295" s="7" t="s">
        <v>186</v>
      </c>
    </row>
    <row r="296" spans="1:51" ht="38.25" outlineLevel="1" x14ac:dyDescent="0.2">
      <c r="A296" s="7" t="s">
        <v>419</v>
      </c>
      <c r="B296" s="7" t="s">
        <v>134</v>
      </c>
      <c r="C296" s="7">
        <v>1</v>
      </c>
      <c r="D296" s="7" t="s">
        <v>110</v>
      </c>
      <c r="E296" s="7" t="s">
        <v>111</v>
      </c>
      <c r="F296" s="7"/>
      <c r="G296" s="7"/>
      <c r="H296" s="7" t="s">
        <v>420</v>
      </c>
      <c r="I296" s="7"/>
      <c r="J296" s="8">
        <v>3730000</v>
      </c>
      <c r="K296" s="8">
        <v>4401400</v>
      </c>
      <c r="L296" s="9">
        <v>43160</v>
      </c>
      <c r="M296" s="7" t="s">
        <v>207</v>
      </c>
      <c r="N296" s="7" t="s">
        <v>117</v>
      </c>
      <c r="O296" s="7"/>
      <c r="P296" s="7"/>
      <c r="Q296" s="7" t="s">
        <v>118</v>
      </c>
      <c r="R296" s="7" t="s">
        <v>55</v>
      </c>
      <c r="S296" s="7" t="s">
        <v>223</v>
      </c>
      <c r="T296" s="7" t="s">
        <v>223</v>
      </c>
      <c r="U296" s="7" t="s">
        <v>121</v>
      </c>
      <c r="V296" s="7"/>
      <c r="W296" s="9">
        <v>43252</v>
      </c>
      <c r="X296" s="7">
        <v>2018</v>
      </c>
      <c r="Y296" s="9">
        <v>43344</v>
      </c>
      <c r="Z296" s="7">
        <v>2018</v>
      </c>
      <c r="AA296" s="7" t="s">
        <v>421</v>
      </c>
      <c r="AB296" s="7"/>
      <c r="AC296" s="22">
        <v>3730000</v>
      </c>
      <c r="AD296" s="22">
        <v>4401400</v>
      </c>
      <c r="AE296" s="22"/>
      <c r="AF296" s="22"/>
      <c r="AG296" s="22"/>
      <c r="AH296" s="22"/>
      <c r="AI296" s="22"/>
      <c r="AJ296" s="22"/>
      <c r="AK296" s="22"/>
      <c r="AL296" s="22"/>
      <c r="AM296" s="22">
        <v>3730000</v>
      </c>
      <c r="AN296" s="22">
        <v>4401400</v>
      </c>
      <c r="AO296" s="22"/>
      <c r="AP296" s="22"/>
      <c r="AQ296" s="22"/>
      <c r="AR296" s="22"/>
      <c r="AS296" s="22"/>
      <c r="AT296" s="22"/>
      <c r="AU296" s="22"/>
      <c r="AV296" s="22"/>
      <c r="AW296" s="7" t="s">
        <v>254</v>
      </c>
      <c r="AX296" s="7" t="s">
        <v>126</v>
      </c>
      <c r="AY296" s="7" t="s">
        <v>232</v>
      </c>
    </row>
    <row r="297" spans="1:51" ht="51" outlineLevel="1" x14ac:dyDescent="0.2">
      <c r="A297" s="7" t="s">
        <v>422</v>
      </c>
      <c r="B297" s="7" t="s">
        <v>134</v>
      </c>
      <c r="C297" s="7">
        <v>1</v>
      </c>
      <c r="D297" s="7" t="s">
        <v>110</v>
      </c>
      <c r="E297" s="7" t="s">
        <v>111</v>
      </c>
      <c r="F297" s="7"/>
      <c r="G297" s="7"/>
      <c r="H297" s="7" t="s">
        <v>423</v>
      </c>
      <c r="I297" s="7"/>
      <c r="J297" s="8">
        <v>626275</v>
      </c>
      <c r="K297" s="8">
        <v>739004.5</v>
      </c>
      <c r="L297" s="9">
        <v>43195</v>
      </c>
      <c r="M297" s="7" t="s">
        <v>207</v>
      </c>
      <c r="N297" s="7" t="s">
        <v>117</v>
      </c>
      <c r="O297" s="7"/>
      <c r="P297" s="7"/>
      <c r="Q297" s="7" t="s">
        <v>118</v>
      </c>
      <c r="R297" s="7" t="s">
        <v>55</v>
      </c>
      <c r="S297" s="7" t="s">
        <v>424</v>
      </c>
      <c r="T297" s="7" t="s">
        <v>424</v>
      </c>
      <c r="U297" s="7" t="s">
        <v>121</v>
      </c>
      <c r="V297" s="7"/>
      <c r="W297" s="9">
        <v>43252</v>
      </c>
      <c r="X297" s="7">
        <v>2018</v>
      </c>
      <c r="Y297" s="9">
        <v>43373</v>
      </c>
      <c r="Z297" s="7">
        <v>2018</v>
      </c>
      <c r="AA297" s="7" t="s">
        <v>425</v>
      </c>
      <c r="AB297" s="7"/>
      <c r="AC297" s="22">
        <v>626275</v>
      </c>
      <c r="AD297" s="22">
        <v>739004.5</v>
      </c>
      <c r="AE297" s="22"/>
      <c r="AF297" s="22"/>
      <c r="AG297" s="22"/>
      <c r="AH297" s="22"/>
      <c r="AI297" s="22"/>
      <c r="AJ297" s="22"/>
      <c r="AK297" s="22"/>
      <c r="AL297" s="22"/>
      <c r="AM297" s="22">
        <v>626275</v>
      </c>
      <c r="AN297" s="22">
        <v>739004.5</v>
      </c>
      <c r="AO297" s="22"/>
      <c r="AP297" s="22"/>
      <c r="AQ297" s="22"/>
      <c r="AR297" s="22"/>
      <c r="AS297" s="22"/>
      <c r="AT297" s="22"/>
      <c r="AU297" s="22"/>
      <c r="AV297" s="22"/>
      <c r="AW297" s="7" t="s">
        <v>254</v>
      </c>
      <c r="AX297" s="7" t="s">
        <v>126</v>
      </c>
      <c r="AY297" s="7" t="s">
        <v>232</v>
      </c>
    </row>
    <row r="298" spans="1:51" ht="38.25" outlineLevel="1" x14ac:dyDescent="0.2">
      <c r="A298" s="7" t="s">
        <v>426</v>
      </c>
      <c r="B298" s="7" t="s">
        <v>134</v>
      </c>
      <c r="C298" s="7">
        <v>1</v>
      </c>
      <c r="D298" s="7" t="s">
        <v>110</v>
      </c>
      <c r="E298" s="7" t="s">
        <v>111</v>
      </c>
      <c r="F298" s="7"/>
      <c r="G298" s="7"/>
      <c r="H298" s="7" t="s">
        <v>427</v>
      </c>
      <c r="I298" s="7"/>
      <c r="J298" s="8">
        <v>532000</v>
      </c>
      <c r="K298" s="8">
        <v>627760</v>
      </c>
      <c r="L298" s="9">
        <v>43193</v>
      </c>
      <c r="M298" s="7" t="s">
        <v>207</v>
      </c>
      <c r="N298" s="7" t="s">
        <v>117</v>
      </c>
      <c r="O298" s="7"/>
      <c r="P298" s="7"/>
      <c r="Q298" s="7" t="s">
        <v>118</v>
      </c>
      <c r="R298" s="7" t="s">
        <v>55</v>
      </c>
      <c r="S298" s="7" t="s">
        <v>411</v>
      </c>
      <c r="T298" s="7" t="s">
        <v>411</v>
      </c>
      <c r="U298" s="7" t="s">
        <v>121</v>
      </c>
      <c r="V298" s="7"/>
      <c r="W298" s="9">
        <v>43282</v>
      </c>
      <c r="X298" s="7">
        <v>2018</v>
      </c>
      <c r="Y298" s="9">
        <v>43343</v>
      </c>
      <c r="Z298" s="7">
        <v>2018</v>
      </c>
      <c r="AA298" s="7" t="s">
        <v>428</v>
      </c>
      <c r="AB298" s="7"/>
      <c r="AC298" s="22">
        <v>532000</v>
      </c>
      <c r="AD298" s="22">
        <v>627760</v>
      </c>
      <c r="AE298" s="22"/>
      <c r="AF298" s="22"/>
      <c r="AG298" s="22"/>
      <c r="AH298" s="22"/>
      <c r="AI298" s="22"/>
      <c r="AJ298" s="22"/>
      <c r="AK298" s="22"/>
      <c r="AL298" s="22"/>
      <c r="AM298" s="22">
        <v>532000</v>
      </c>
      <c r="AN298" s="22">
        <v>627760</v>
      </c>
      <c r="AO298" s="22"/>
      <c r="AP298" s="22"/>
      <c r="AQ298" s="22"/>
      <c r="AR298" s="22"/>
      <c r="AS298" s="22"/>
      <c r="AT298" s="22"/>
      <c r="AU298" s="22"/>
      <c r="AV298" s="22"/>
      <c r="AW298" s="7" t="s">
        <v>254</v>
      </c>
      <c r="AX298" s="7" t="s">
        <v>126</v>
      </c>
      <c r="AY298" s="7" t="s">
        <v>232</v>
      </c>
    </row>
    <row r="299" spans="1:51" ht="38.25" outlineLevel="1" x14ac:dyDescent="0.2">
      <c r="A299" s="7" t="s">
        <v>430</v>
      </c>
      <c r="B299" s="7" t="s">
        <v>214</v>
      </c>
      <c r="C299" s="7">
        <v>1</v>
      </c>
      <c r="D299" s="7" t="s">
        <v>110</v>
      </c>
      <c r="E299" s="7" t="s">
        <v>111</v>
      </c>
      <c r="F299" s="7"/>
      <c r="G299" s="7"/>
      <c r="H299" s="7" t="s">
        <v>431</v>
      </c>
      <c r="I299" s="7"/>
      <c r="J299" s="8">
        <v>7560000</v>
      </c>
      <c r="K299" s="8">
        <v>8920800</v>
      </c>
      <c r="L299" s="9">
        <v>43157</v>
      </c>
      <c r="M299" s="7" t="s">
        <v>116</v>
      </c>
      <c r="N299" s="7" t="s">
        <v>117</v>
      </c>
      <c r="O299" s="7"/>
      <c r="P299" s="7"/>
      <c r="Q299" s="7" t="s">
        <v>118</v>
      </c>
      <c r="R299" s="7" t="s">
        <v>55</v>
      </c>
      <c r="S299" s="7" t="s">
        <v>216</v>
      </c>
      <c r="T299" s="7" t="s">
        <v>217</v>
      </c>
      <c r="U299" s="7" t="s">
        <v>121</v>
      </c>
      <c r="V299" s="7"/>
      <c r="W299" s="9">
        <v>43221</v>
      </c>
      <c r="X299" s="7">
        <v>2018</v>
      </c>
      <c r="Y299" s="9">
        <v>43281</v>
      </c>
      <c r="Z299" s="7">
        <v>2018</v>
      </c>
      <c r="AA299" s="7" t="s">
        <v>432</v>
      </c>
      <c r="AB299" s="7"/>
      <c r="AC299" s="22">
        <v>7560000</v>
      </c>
      <c r="AD299" s="22">
        <v>8920800</v>
      </c>
      <c r="AE299" s="22"/>
      <c r="AF299" s="22"/>
      <c r="AG299" s="22"/>
      <c r="AH299" s="22"/>
      <c r="AI299" s="22"/>
      <c r="AJ299" s="22"/>
      <c r="AK299" s="22"/>
      <c r="AL299" s="22"/>
      <c r="AM299" s="22">
        <v>7560000</v>
      </c>
      <c r="AN299" s="22">
        <v>8920800</v>
      </c>
      <c r="AO299" s="22"/>
      <c r="AP299" s="22"/>
      <c r="AQ299" s="22"/>
      <c r="AR299" s="22"/>
      <c r="AS299" s="22"/>
      <c r="AT299" s="22"/>
      <c r="AU299" s="22"/>
      <c r="AV299" s="22"/>
      <c r="AW299" s="7" t="s">
        <v>142</v>
      </c>
      <c r="AX299" s="7" t="s">
        <v>199</v>
      </c>
      <c r="AY299" s="7" t="s">
        <v>232</v>
      </c>
    </row>
    <row r="300" spans="1:51" ht="38.25" outlineLevel="1" x14ac:dyDescent="0.2">
      <c r="A300" s="7" t="s">
        <v>433</v>
      </c>
      <c r="B300" s="7" t="s">
        <v>134</v>
      </c>
      <c r="C300" s="7">
        <v>1</v>
      </c>
      <c r="D300" s="7" t="s">
        <v>110</v>
      </c>
      <c r="E300" s="7" t="s">
        <v>111</v>
      </c>
      <c r="F300" s="7"/>
      <c r="G300" s="7"/>
      <c r="H300" s="7" t="s">
        <v>434</v>
      </c>
      <c r="I300" s="7"/>
      <c r="J300" s="8">
        <v>177000</v>
      </c>
      <c r="K300" s="8">
        <v>208860</v>
      </c>
      <c r="L300" s="9">
        <v>43216</v>
      </c>
      <c r="M300" s="7" t="s">
        <v>207</v>
      </c>
      <c r="N300" s="7" t="s">
        <v>117</v>
      </c>
      <c r="O300" s="7"/>
      <c r="P300" s="7"/>
      <c r="Q300" s="7" t="s">
        <v>118</v>
      </c>
      <c r="R300" s="7" t="s">
        <v>55</v>
      </c>
      <c r="S300" s="7" t="s">
        <v>327</v>
      </c>
      <c r="T300" s="7" t="s">
        <v>328</v>
      </c>
      <c r="U300" s="7" t="s">
        <v>121</v>
      </c>
      <c r="V300" s="7"/>
      <c r="W300" s="9">
        <v>43252</v>
      </c>
      <c r="X300" s="7">
        <v>2018</v>
      </c>
      <c r="Y300" s="9">
        <v>43344</v>
      </c>
      <c r="Z300" s="7">
        <v>2018</v>
      </c>
      <c r="AA300" s="7" t="s">
        <v>329</v>
      </c>
      <c r="AB300" s="7"/>
      <c r="AC300" s="22">
        <v>177000</v>
      </c>
      <c r="AD300" s="22">
        <v>208860</v>
      </c>
      <c r="AE300" s="22"/>
      <c r="AF300" s="22"/>
      <c r="AG300" s="22"/>
      <c r="AH300" s="22"/>
      <c r="AI300" s="22"/>
      <c r="AJ300" s="22"/>
      <c r="AK300" s="22"/>
      <c r="AL300" s="22"/>
      <c r="AM300" s="22">
        <v>177000</v>
      </c>
      <c r="AN300" s="22">
        <v>208860</v>
      </c>
      <c r="AO300" s="22"/>
      <c r="AP300" s="22"/>
      <c r="AQ300" s="22"/>
      <c r="AR300" s="22"/>
      <c r="AS300" s="22"/>
      <c r="AT300" s="22"/>
      <c r="AU300" s="22"/>
      <c r="AV300" s="22"/>
      <c r="AW300" s="7" t="s">
        <v>254</v>
      </c>
      <c r="AX300" s="7" t="s">
        <v>126</v>
      </c>
      <c r="AY300" s="7" t="s">
        <v>232</v>
      </c>
    </row>
    <row r="301" spans="1:51" ht="63.75" outlineLevel="1" x14ac:dyDescent="0.2">
      <c r="A301" s="7" t="s">
        <v>1348</v>
      </c>
      <c r="B301" s="7" t="s">
        <v>109</v>
      </c>
      <c r="C301" s="7">
        <v>1</v>
      </c>
      <c r="D301" s="7" t="s">
        <v>110</v>
      </c>
      <c r="E301" s="7" t="s">
        <v>111</v>
      </c>
      <c r="F301" s="7"/>
      <c r="G301" s="7"/>
      <c r="H301" s="7" t="s">
        <v>1349</v>
      </c>
      <c r="I301" s="7"/>
      <c r="J301" s="8">
        <v>450000</v>
      </c>
      <c r="K301" s="8">
        <v>531000</v>
      </c>
      <c r="L301" s="9">
        <v>43205</v>
      </c>
      <c r="M301" s="7" t="s">
        <v>207</v>
      </c>
      <c r="N301" s="7" t="s">
        <v>117</v>
      </c>
      <c r="O301" s="7"/>
      <c r="P301" s="7"/>
      <c r="Q301" s="7" t="s">
        <v>118</v>
      </c>
      <c r="R301" s="7" t="s">
        <v>55</v>
      </c>
      <c r="S301" s="7" t="s">
        <v>327</v>
      </c>
      <c r="T301" s="7" t="s">
        <v>1291</v>
      </c>
      <c r="U301" s="7" t="s">
        <v>121</v>
      </c>
      <c r="V301" s="7"/>
      <c r="W301" s="9">
        <v>43252</v>
      </c>
      <c r="X301" s="7">
        <v>2018</v>
      </c>
      <c r="Y301" s="9">
        <v>43343</v>
      </c>
      <c r="Z301" s="7">
        <v>2018</v>
      </c>
      <c r="AA301" s="7" t="s">
        <v>1350</v>
      </c>
      <c r="AB301" s="7"/>
      <c r="AC301" s="22">
        <v>450000</v>
      </c>
      <c r="AD301" s="22">
        <v>531000</v>
      </c>
      <c r="AE301" s="22"/>
      <c r="AF301" s="22"/>
      <c r="AG301" s="22"/>
      <c r="AH301" s="22"/>
      <c r="AI301" s="22"/>
      <c r="AJ301" s="22"/>
      <c r="AK301" s="22"/>
      <c r="AL301" s="22"/>
      <c r="AM301" s="22">
        <v>450000</v>
      </c>
      <c r="AN301" s="22">
        <v>531000</v>
      </c>
      <c r="AO301" s="22"/>
      <c r="AP301" s="22"/>
      <c r="AQ301" s="22"/>
      <c r="AR301" s="22"/>
      <c r="AS301" s="22"/>
      <c r="AT301" s="22"/>
      <c r="AU301" s="22"/>
      <c r="AV301" s="22"/>
      <c r="AW301" s="7" t="s">
        <v>254</v>
      </c>
      <c r="AX301" s="7" t="s">
        <v>744</v>
      </c>
      <c r="AY301" s="7" t="s">
        <v>232</v>
      </c>
    </row>
    <row r="302" spans="1:51" ht="51" outlineLevel="1" x14ac:dyDescent="0.2">
      <c r="A302" s="7" t="s">
        <v>979</v>
      </c>
      <c r="B302" s="7" t="s">
        <v>109</v>
      </c>
      <c r="C302" s="7">
        <v>1</v>
      </c>
      <c r="D302" s="7" t="s">
        <v>110</v>
      </c>
      <c r="E302" s="7" t="s">
        <v>111</v>
      </c>
      <c r="F302" s="7"/>
      <c r="G302" s="7"/>
      <c r="H302" s="7" t="s">
        <v>980</v>
      </c>
      <c r="I302" s="7"/>
      <c r="J302" s="8">
        <v>550000</v>
      </c>
      <c r="K302" s="8">
        <v>649000</v>
      </c>
      <c r="L302" s="9">
        <v>43221</v>
      </c>
      <c r="M302" s="7" t="s">
        <v>440</v>
      </c>
      <c r="N302" s="7"/>
      <c r="O302" s="7"/>
      <c r="P302" s="7"/>
      <c r="Q302" s="7" t="s">
        <v>442</v>
      </c>
      <c r="R302" s="7" t="s">
        <v>55</v>
      </c>
      <c r="S302" s="7" t="s">
        <v>898</v>
      </c>
      <c r="T302" s="7" t="s">
        <v>899</v>
      </c>
      <c r="U302" s="7"/>
      <c r="V302" s="7"/>
      <c r="W302" s="9">
        <v>43252</v>
      </c>
      <c r="X302" s="7">
        <v>2018</v>
      </c>
      <c r="Y302" s="9">
        <v>43434</v>
      </c>
      <c r="Z302" s="7">
        <v>2018</v>
      </c>
      <c r="AA302" s="7" t="s">
        <v>900</v>
      </c>
      <c r="AB302" s="7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7" t="s">
        <v>902</v>
      </c>
      <c r="AX302" s="7" t="s">
        <v>449</v>
      </c>
      <c r="AY302" s="7" t="s">
        <v>220</v>
      </c>
    </row>
    <row r="303" spans="1:51" ht="51" outlineLevel="1" x14ac:dyDescent="0.2">
      <c r="A303" s="7" t="s">
        <v>1351</v>
      </c>
      <c r="B303" s="7" t="s">
        <v>109</v>
      </c>
      <c r="C303" s="7">
        <v>1</v>
      </c>
      <c r="D303" s="7" t="s">
        <v>110</v>
      </c>
      <c r="E303" s="7" t="s">
        <v>111</v>
      </c>
      <c r="F303" s="7"/>
      <c r="G303" s="7"/>
      <c r="H303" s="7" t="s">
        <v>1352</v>
      </c>
      <c r="I303" s="7"/>
      <c r="J303" s="8">
        <v>4763000</v>
      </c>
      <c r="K303" s="8">
        <v>5620340</v>
      </c>
      <c r="L303" s="9">
        <v>43140</v>
      </c>
      <c r="M303" s="7" t="s">
        <v>207</v>
      </c>
      <c r="N303" s="7" t="s">
        <v>117</v>
      </c>
      <c r="O303" s="7"/>
      <c r="P303" s="7"/>
      <c r="Q303" s="7" t="s">
        <v>118</v>
      </c>
      <c r="R303" s="7" t="s">
        <v>55</v>
      </c>
      <c r="S303" s="7" t="s">
        <v>515</v>
      </c>
      <c r="T303" s="7" t="s">
        <v>515</v>
      </c>
      <c r="U303" s="7" t="s">
        <v>121</v>
      </c>
      <c r="V303" s="7"/>
      <c r="W303" s="9">
        <v>43206</v>
      </c>
      <c r="X303" s="7">
        <v>2018</v>
      </c>
      <c r="Y303" s="9">
        <v>43251</v>
      </c>
      <c r="Z303" s="7">
        <v>2018</v>
      </c>
      <c r="AA303" s="7" t="s">
        <v>1077</v>
      </c>
      <c r="AB303" s="7"/>
      <c r="AC303" s="22">
        <v>4763000</v>
      </c>
      <c r="AD303" s="22">
        <v>5620340</v>
      </c>
      <c r="AE303" s="22"/>
      <c r="AF303" s="22"/>
      <c r="AG303" s="22"/>
      <c r="AH303" s="22"/>
      <c r="AI303" s="22"/>
      <c r="AJ303" s="22"/>
      <c r="AK303" s="22"/>
      <c r="AL303" s="22"/>
      <c r="AM303" s="22">
        <v>4763000</v>
      </c>
      <c r="AN303" s="22">
        <v>5620340</v>
      </c>
      <c r="AO303" s="22"/>
      <c r="AP303" s="22"/>
      <c r="AQ303" s="22"/>
      <c r="AR303" s="22"/>
      <c r="AS303" s="22"/>
      <c r="AT303" s="22"/>
      <c r="AU303" s="22"/>
      <c r="AV303" s="22"/>
      <c r="AW303" s="7" t="s">
        <v>254</v>
      </c>
      <c r="AX303" s="7" t="s">
        <v>744</v>
      </c>
      <c r="AY303" s="7" t="s">
        <v>232</v>
      </c>
    </row>
    <row r="304" spans="1:51" ht="153" outlineLevel="1" x14ac:dyDescent="0.2">
      <c r="A304" s="7" t="s">
        <v>1461</v>
      </c>
      <c r="B304" s="7" t="s">
        <v>134</v>
      </c>
      <c r="C304" s="7">
        <v>1</v>
      </c>
      <c r="D304" s="7" t="s">
        <v>110</v>
      </c>
      <c r="E304" s="7" t="s">
        <v>111</v>
      </c>
      <c r="F304" s="7"/>
      <c r="G304" s="7"/>
      <c r="H304" s="7" t="s">
        <v>1462</v>
      </c>
      <c r="I304" s="7"/>
      <c r="J304" s="8">
        <v>15113000</v>
      </c>
      <c r="K304" s="8">
        <v>17833340</v>
      </c>
      <c r="L304" s="9">
        <v>43313</v>
      </c>
      <c r="M304" s="7" t="s">
        <v>440</v>
      </c>
      <c r="N304" s="7"/>
      <c r="O304" s="7" t="s">
        <v>1089</v>
      </c>
      <c r="P304" s="7"/>
      <c r="Q304" s="7" t="s">
        <v>442</v>
      </c>
      <c r="R304" s="7" t="s">
        <v>55</v>
      </c>
      <c r="S304" s="7" t="s">
        <v>1265</v>
      </c>
      <c r="T304" s="7" t="s">
        <v>1091</v>
      </c>
      <c r="U304" s="7"/>
      <c r="V304" s="7"/>
      <c r="W304" s="9">
        <v>43344</v>
      </c>
      <c r="X304" s="7">
        <v>2018</v>
      </c>
      <c r="Y304" s="9">
        <v>43708</v>
      </c>
      <c r="Z304" s="7">
        <v>2019</v>
      </c>
      <c r="AA304" s="7" t="s">
        <v>1368</v>
      </c>
      <c r="AB304" s="7"/>
      <c r="AC304" s="22">
        <v>3022500</v>
      </c>
      <c r="AD304" s="22">
        <v>3566550</v>
      </c>
      <c r="AE304" s="22">
        <v>12090500</v>
      </c>
      <c r="AF304" s="22">
        <v>14266790</v>
      </c>
      <c r="AG304" s="22"/>
      <c r="AH304" s="22"/>
      <c r="AI304" s="22"/>
      <c r="AJ304" s="22"/>
      <c r="AK304" s="22"/>
      <c r="AL304" s="22"/>
      <c r="AM304" s="22">
        <v>3022500</v>
      </c>
      <c r="AN304" s="22">
        <v>3566550</v>
      </c>
      <c r="AO304" s="22">
        <v>12090500</v>
      </c>
      <c r="AP304" s="22">
        <v>14266790</v>
      </c>
      <c r="AQ304" s="22"/>
      <c r="AR304" s="22"/>
      <c r="AS304" s="22"/>
      <c r="AT304" s="22"/>
      <c r="AU304" s="22"/>
      <c r="AV304" s="22"/>
      <c r="AW304" s="7" t="s">
        <v>1463</v>
      </c>
      <c r="AX304" s="7" t="s">
        <v>449</v>
      </c>
      <c r="AY304" s="7" t="s">
        <v>232</v>
      </c>
    </row>
    <row r="305" spans="1:51" ht="38.25" outlineLevel="1" x14ac:dyDescent="0.2">
      <c r="A305" s="7" t="s">
        <v>1357</v>
      </c>
      <c r="B305" s="7" t="s">
        <v>134</v>
      </c>
      <c r="C305" s="7">
        <v>1</v>
      </c>
      <c r="D305" s="7" t="s">
        <v>110</v>
      </c>
      <c r="E305" s="7" t="s">
        <v>111</v>
      </c>
      <c r="F305" s="7"/>
      <c r="G305" s="7"/>
      <c r="H305" s="7" t="s">
        <v>1358</v>
      </c>
      <c r="I305" s="7"/>
      <c r="J305" s="8">
        <v>1953000</v>
      </c>
      <c r="K305" s="8">
        <v>2304540</v>
      </c>
      <c r="L305" s="9">
        <v>43188</v>
      </c>
      <c r="M305" s="7" t="s">
        <v>207</v>
      </c>
      <c r="N305" s="7" t="s">
        <v>117</v>
      </c>
      <c r="O305" s="7"/>
      <c r="P305" s="7"/>
      <c r="Q305" s="7" t="s">
        <v>118</v>
      </c>
      <c r="R305" s="7" t="s">
        <v>55</v>
      </c>
      <c r="S305" s="7" t="s">
        <v>424</v>
      </c>
      <c r="T305" s="7" t="s">
        <v>424</v>
      </c>
      <c r="U305" s="7" t="s">
        <v>121</v>
      </c>
      <c r="V305" s="7"/>
      <c r="W305" s="9">
        <v>43252</v>
      </c>
      <c r="X305" s="7">
        <v>2018</v>
      </c>
      <c r="Y305" s="9">
        <v>43343</v>
      </c>
      <c r="Z305" s="7">
        <v>2018</v>
      </c>
      <c r="AA305" s="7" t="s">
        <v>1359</v>
      </c>
      <c r="AB305" s="7"/>
      <c r="AC305" s="22">
        <v>1953000</v>
      </c>
      <c r="AD305" s="22">
        <v>2304540</v>
      </c>
      <c r="AE305" s="22"/>
      <c r="AF305" s="22"/>
      <c r="AG305" s="22"/>
      <c r="AH305" s="22"/>
      <c r="AI305" s="22"/>
      <c r="AJ305" s="22"/>
      <c r="AK305" s="22"/>
      <c r="AL305" s="22"/>
      <c r="AM305" s="22">
        <v>1953000</v>
      </c>
      <c r="AN305" s="22">
        <v>2304540</v>
      </c>
      <c r="AO305" s="22"/>
      <c r="AP305" s="22"/>
      <c r="AQ305" s="22"/>
      <c r="AR305" s="22"/>
      <c r="AS305" s="22"/>
      <c r="AT305" s="22"/>
      <c r="AU305" s="22"/>
      <c r="AV305" s="22"/>
      <c r="AW305" s="7" t="s">
        <v>254</v>
      </c>
      <c r="AX305" s="7" t="s">
        <v>744</v>
      </c>
      <c r="AY305" s="7" t="s">
        <v>232</v>
      </c>
    </row>
    <row r="306" spans="1:51" ht="51" outlineLevel="1" x14ac:dyDescent="0.2">
      <c r="A306" s="7" t="s">
        <v>1360</v>
      </c>
      <c r="B306" s="7" t="s">
        <v>109</v>
      </c>
      <c r="C306" s="7">
        <v>1</v>
      </c>
      <c r="D306" s="7" t="s">
        <v>110</v>
      </c>
      <c r="E306" s="7" t="s">
        <v>111</v>
      </c>
      <c r="F306" s="7"/>
      <c r="G306" s="7"/>
      <c r="H306" s="7" t="s">
        <v>1361</v>
      </c>
      <c r="I306" s="7"/>
      <c r="J306" s="8">
        <v>212000</v>
      </c>
      <c r="K306" s="8">
        <v>250160</v>
      </c>
      <c r="L306" s="9">
        <v>43223</v>
      </c>
      <c r="M306" s="7" t="s">
        <v>440</v>
      </c>
      <c r="N306" s="7"/>
      <c r="O306" s="7"/>
      <c r="P306" s="7"/>
      <c r="Q306" s="7" t="s">
        <v>442</v>
      </c>
      <c r="R306" s="7" t="s">
        <v>55</v>
      </c>
      <c r="S306" s="7" t="s">
        <v>1362</v>
      </c>
      <c r="T306" s="7" t="s">
        <v>899</v>
      </c>
      <c r="U306" s="7"/>
      <c r="V306" s="7"/>
      <c r="W306" s="9">
        <v>43252</v>
      </c>
      <c r="X306" s="7">
        <v>2018</v>
      </c>
      <c r="Y306" s="9">
        <v>43405</v>
      </c>
      <c r="Z306" s="7">
        <v>2018</v>
      </c>
      <c r="AA306" s="7" t="s">
        <v>1363</v>
      </c>
      <c r="AB306" s="7"/>
      <c r="AC306" s="22">
        <v>212000</v>
      </c>
      <c r="AD306" s="22">
        <v>250160</v>
      </c>
      <c r="AE306" s="22"/>
      <c r="AF306" s="22"/>
      <c r="AG306" s="22"/>
      <c r="AH306" s="22"/>
      <c r="AI306" s="22"/>
      <c r="AJ306" s="22"/>
      <c r="AK306" s="22"/>
      <c r="AL306" s="22"/>
      <c r="AM306" s="22">
        <v>212000</v>
      </c>
      <c r="AN306" s="22">
        <v>250160</v>
      </c>
      <c r="AO306" s="22"/>
      <c r="AP306" s="22"/>
      <c r="AQ306" s="22"/>
      <c r="AR306" s="22"/>
      <c r="AS306" s="22"/>
      <c r="AT306" s="22"/>
      <c r="AU306" s="22"/>
      <c r="AV306" s="22"/>
      <c r="AW306" s="7" t="s">
        <v>1365</v>
      </c>
      <c r="AX306" s="7" t="s">
        <v>449</v>
      </c>
      <c r="AY306" s="7" t="s">
        <v>232</v>
      </c>
    </row>
    <row r="307" spans="1:51" ht="38.25" outlineLevel="1" x14ac:dyDescent="0.2">
      <c r="A307" s="7" t="s">
        <v>981</v>
      </c>
      <c r="B307" s="7" t="s">
        <v>134</v>
      </c>
      <c r="C307" s="7">
        <v>1</v>
      </c>
      <c r="D307" s="7" t="s">
        <v>110</v>
      </c>
      <c r="E307" s="7" t="s">
        <v>111</v>
      </c>
      <c r="F307" s="7"/>
      <c r="G307" s="7"/>
      <c r="H307" s="7" t="s">
        <v>982</v>
      </c>
      <c r="I307" s="7"/>
      <c r="J307" s="8">
        <v>585000</v>
      </c>
      <c r="K307" s="8">
        <v>690300</v>
      </c>
      <c r="L307" s="9">
        <v>43146</v>
      </c>
      <c r="M307" s="7" t="s">
        <v>207</v>
      </c>
      <c r="N307" s="7"/>
      <c r="O307" s="7"/>
      <c r="P307" s="7"/>
      <c r="Q307" s="7" t="s">
        <v>118</v>
      </c>
      <c r="R307" s="7" t="s">
        <v>55</v>
      </c>
      <c r="S307" s="7" t="s">
        <v>898</v>
      </c>
      <c r="T307" s="7" t="s">
        <v>899</v>
      </c>
      <c r="U307" s="7" t="s">
        <v>121</v>
      </c>
      <c r="V307" s="7"/>
      <c r="W307" s="9">
        <v>43132</v>
      </c>
      <c r="X307" s="7">
        <v>2018</v>
      </c>
      <c r="Y307" s="9">
        <v>43708</v>
      </c>
      <c r="Z307" s="7">
        <v>2019</v>
      </c>
      <c r="AA307" s="7" t="s">
        <v>983</v>
      </c>
      <c r="AB307" s="7"/>
      <c r="AC307" s="22">
        <v>285000</v>
      </c>
      <c r="AD307" s="22">
        <v>336300</v>
      </c>
      <c r="AE307" s="22">
        <v>300000</v>
      </c>
      <c r="AF307" s="22">
        <v>354000</v>
      </c>
      <c r="AG307" s="22"/>
      <c r="AH307" s="22"/>
      <c r="AI307" s="22"/>
      <c r="AJ307" s="22"/>
      <c r="AK307" s="22"/>
      <c r="AL307" s="22"/>
      <c r="AM307" s="22">
        <v>285000</v>
      </c>
      <c r="AN307" s="22">
        <v>336300</v>
      </c>
      <c r="AO307" s="22">
        <v>300000</v>
      </c>
      <c r="AP307" s="22">
        <v>354000</v>
      </c>
      <c r="AQ307" s="22"/>
      <c r="AR307" s="22"/>
      <c r="AS307" s="22"/>
      <c r="AT307" s="22"/>
      <c r="AU307" s="22"/>
      <c r="AV307" s="22"/>
      <c r="AW307" s="7" t="s">
        <v>254</v>
      </c>
      <c r="AX307" s="7" t="s">
        <v>984</v>
      </c>
      <c r="AY307" s="7" t="s">
        <v>985</v>
      </c>
    </row>
    <row r="308" spans="1:51" ht="114.75" outlineLevel="1" x14ac:dyDescent="0.2">
      <c r="A308" s="7" t="s">
        <v>1366</v>
      </c>
      <c r="B308" s="7" t="s">
        <v>134</v>
      </c>
      <c r="C308" s="7">
        <v>1</v>
      </c>
      <c r="D308" s="7" t="s">
        <v>110</v>
      </c>
      <c r="E308" s="7" t="s">
        <v>111</v>
      </c>
      <c r="F308" s="7"/>
      <c r="G308" s="7"/>
      <c r="H308" s="7" t="s">
        <v>1367</v>
      </c>
      <c r="I308" s="7"/>
      <c r="J308" s="8">
        <v>814000</v>
      </c>
      <c r="K308" s="8">
        <v>960000</v>
      </c>
      <c r="L308" s="9">
        <v>43313</v>
      </c>
      <c r="M308" s="7" t="s">
        <v>440</v>
      </c>
      <c r="N308" s="7"/>
      <c r="O308" s="7" t="s">
        <v>1089</v>
      </c>
      <c r="P308" s="7"/>
      <c r="Q308" s="7" t="s">
        <v>442</v>
      </c>
      <c r="R308" s="7" t="s">
        <v>55</v>
      </c>
      <c r="S308" s="7" t="s">
        <v>1224</v>
      </c>
      <c r="T308" s="7" t="s">
        <v>1225</v>
      </c>
      <c r="U308" s="7"/>
      <c r="V308" s="7"/>
      <c r="W308" s="9">
        <v>43435</v>
      </c>
      <c r="X308" s="7">
        <v>2018</v>
      </c>
      <c r="Y308" s="9">
        <v>44166</v>
      </c>
      <c r="Z308" s="7">
        <v>2020</v>
      </c>
      <c r="AA308" s="7" t="s">
        <v>1368</v>
      </c>
      <c r="AB308" s="7"/>
      <c r="AC308" s="22">
        <v>407000</v>
      </c>
      <c r="AD308" s="22">
        <v>480000</v>
      </c>
      <c r="AE308" s="22">
        <v>407000</v>
      </c>
      <c r="AF308" s="22">
        <v>480000</v>
      </c>
      <c r="AG308" s="22"/>
      <c r="AH308" s="22"/>
      <c r="AI308" s="22"/>
      <c r="AJ308" s="22"/>
      <c r="AK308" s="22"/>
      <c r="AL308" s="22"/>
      <c r="AM308" s="22">
        <v>407000</v>
      </c>
      <c r="AN308" s="22">
        <v>480000</v>
      </c>
      <c r="AO308" s="22">
        <v>407000</v>
      </c>
      <c r="AP308" s="22">
        <v>480000</v>
      </c>
      <c r="AQ308" s="22"/>
      <c r="AR308" s="22"/>
      <c r="AS308" s="22"/>
      <c r="AT308" s="22"/>
      <c r="AU308" s="22"/>
      <c r="AV308" s="22"/>
      <c r="AW308" s="7" t="s">
        <v>1266</v>
      </c>
      <c r="AX308" s="7" t="s">
        <v>449</v>
      </c>
      <c r="AY308" s="7" t="s">
        <v>232</v>
      </c>
    </row>
    <row r="309" spans="1:51" ht="38.25" outlineLevel="1" x14ac:dyDescent="0.2">
      <c r="A309" s="7" t="s">
        <v>651</v>
      </c>
      <c r="B309" s="7" t="s">
        <v>134</v>
      </c>
      <c r="C309" s="7">
        <v>1</v>
      </c>
      <c r="D309" s="7" t="s">
        <v>110</v>
      </c>
      <c r="E309" s="7" t="s">
        <v>111</v>
      </c>
      <c r="F309" s="7"/>
      <c r="G309" s="7"/>
      <c r="H309" s="7" t="s">
        <v>652</v>
      </c>
      <c r="I309" s="7"/>
      <c r="J309" s="8">
        <v>762000</v>
      </c>
      <c r="K309" s="8">
        <v>899160</v>
      </c>
      <c r="L309" s="9">
        <v>43169</v>
      </c>
      <c r="M309" s="7" t="s">
        <v>116</v>
      </c>
      <c r="N309" s="7" t="s">
        <v>117</v>
      </c>
      <c r="O309" s="7"/>
      <c r="P309" s="7"/>
      <c r="Q309" s="7" t="s">
        <v>118</v>
      </c>
      <c r="R309" s="7" t="s">
        <v>55</v>
      </c>
      <c r="S309" s="7" t="s">
        <v>424</v>
      </c>
      <c r="T309" s="7" t="s">
        <v>424</v>
      </c>
      <c r="U309" s="7" t="s">
        <v>121</v>
      </c>
      <c r="V309" s="7"/>
      <c r="W309" s="9">
        <v>43252</v>
      </c>
      <c r="X309" s="7">
        <v>2018</v>
      </c>
      <c r="Y309" s="9">
        <v>43343</v>
      </c>
      <c r="Z309" s="7">
        <v>2018</v>
      </c>
      <c r="AA309" s="7" t="s">
        <v>653</v>
      </c>
      <c r="AB309" s="7"/>
      <c r="AC309" s="22">
        <v>762000</v>
      </c>
      <c r="AD309" s="22">
        <v>899160</v>
      </c>
      <c r="AE309" s="22"/>
      <c r="AF309" s="22"/>
      <c r="AG309" s="22"/>
      <c r="AH309" s="22"/>
      <c r="AI309" s="22"/>
      <c r="AJ309" s="22"/>
      <c r="AK309" s="22"/>
      <c r="AL309" s="22"/>
      <c r="AM309" s="22">
        <v>762000</v>
      </c>
      <c r="AN309" s="22">
        <v>899160</v>
      </c>
      <c r="AO309" s="22"/>
      <c r="AP309" s="22"/>
      <c r="AQ309" s="22"/>
      <c r="AR309" s="22"/>
      <c r="AS309" s="22"/>
      <c r="AT309" s="22"/>
      <c r="AU309" s="22"/>
      <c r="AV309" s="22"/>
      <c r="AW309" s="7" t="s">
        <v>142</v>
      </c>
      <c r="AX309" s="7" t="s">
        <v>449</v>
      </c>
      <c r="AY309" s="7" t="s">
        <v>550</v>
      </c>
    </row>
    <row r="310" spans="1:51" ht="38.25" outlineLevel="1" x14ac:dyDescent="0.2">
      <c r="A310" s="7" t="s">
        <v>1369</v>
      </c>
      <c r="B310" s="7" t="s">
        <v>134</v>
      </c>
      <c r="C310" s="7">
        <v>1</v>
      </c>
      <c r="D310" s="7" t="s">
        <v>110</v>
      </c>
      <c r="E310" s="7" t="s">
        <v>111</v>
      </c>
      <c r="F310" s="7"/>
      <c r="G310" s="7"/>
      <c r="H310" s="7" t="s">
        <v>1370</v>
      </c>
      <c r="I310" s="7"/>
      <c r="J310" s="8">
        <v>667000</v>
      </c>
      <c r="K310" s="8">
        <v>787060</v>
      </c>
      <c r="L310" s="9">
        <v>43189</v>
      </c>
      <c r="M310" s="7" t="s">
        <v>116</v>
      </c>
      <c r="N310" s="7" t="s">
        <v>117</v>
      </c>
      <c r="O310" s="7"/>
      <c r="P310" s="7"/>
      <c r="Q310" s="7" t="s">
        <v>118</v>
      </c>
      <c r="R310" s="7" t="s">
        <v>55</v>
      </c>
      <c r="S310" s="7" t="s">
        <v>424</v>
      </c>
      <c r="T310" s="7" t="s">
        <v>424</v>
      </c>
      <c r="U310" s="7" t="s">
        <v>121</v>
      </c>
      <c r="V310" s="7"/>
      <c r="W310" s="9">
        <v>43252</v>
      </c>
      <c r="X310" s="7">
        <v>2018</v>
      </c>
      <c r="Y310" s="9">
        <v>43344</v>
      </c>
      <c r="Z310" s="7">
        <v>2018</v>
      </c>
      <c r="AA310" s="7" t="s">
        <v>1359</v>
      </c>
      <c r="AB310" s="7"/>
      <c r="AC310" s="22">
        <v>667000</v>
      </c>
      <c r="AD310" s="22">
        <v>787060</v>
      </c>
      <c r="AE310" s="22"/>
      <c r="AF310" s="22"/>
      <c r="AG310" s="22"/>
      <c r="AH310" s="22"/>
      <c r="AI310" s="22"/>
      <c r="AJ310" s="22"/>
      <c r="AK310" s="22"/>
      <c r="AL310" s="22"/>
      <c r="AM310" s="22">
        <v>667000</v>
      </c>
      <c r="AN310" s="22">
        <v>787060</v>
      </c>
      <c r="AO310" s="22"/>
      <c r="AP310" s="22"/>
      <c r="AQ310" s="22"/>
      <c r="AR310" s="22"/>
      <c r="AS310" s="22"/>
      <c r="AT310" s="22"/>
      <c r="AU310" s="22"/>
      <c r="AV310" s="22"/>
      <c r="AW310" s="7" t="s">
        <v>142</v>
      </c>
      <c r="AX310" s="7" t="s">
        <v>744</v>
      </c>
      <c r="AY310" s="7" t="s">
        <v>232</v>
      </c>
    </row>
    <row r="311" spans="1:51" ht="38.25" outlineLevel="1" x14ac:dyDescent="0.2">
      <c r="A311" s="7" t="s">
        <v>1371</v>
      </c>
      <c r="B311" s="7" t="s">
        <v>214</v>
      </c>
      <c r="C311" s="7">
        <v>1</v>
      </c>
      <c r="D311" s="7" t="s">
        <v>110</v>
      </c>
      <c r="E311" s="7" t="s">
        <v>111</v>
      </c>
      <c r="F311" s="7"/>
      <c r="G311" s="7"/>
      <c r="H311" s="7" t="s">
        <v>1372</v>
      </c>
      <c r="I311" s="7"/>
      <c r="J311" s="8">
        <v>297000</v>
      </c>
      <c r="K311" s="8">
        <v>350000</v>
      </c>
      <c r="L311" s="9">
        <v>43189</v>
      </c>
      <c r="M311" s="7" t="s">
        <v>440</v>
      </c>
      <c r="N311" s="7"/>
      <c r="O311" s="7"/>
      <c r="P311" s="7"/>
      <c r="Q311" s="7" t="s">
        <v>442</v>
      </c>
      <c r="R311" s="7" t="s">
        <v>55</v>
      </c>
      <c r="S311" s="7" t="s">
        <v>1362</v>
      </c>
      <c r="T311" s="7" t="s">
        <v>899</v>
      </c>
      <c r="U311" s="7"/>
      <c r="V311" s="7"/>
      <c r="W311" s="9">
        <v>43252</v>
      </c>
      <c r="X311" s="7">
        <v>2018</v>
      </c>
      <c r="Y311" s="9">
        <v>43344</v>
      </c>
      <c r="Z311" s="7">
        <v>2018</v>
      </c>
      <c r="AA311" s="7" t="s">
        <v>1314</v>
      </c>
      <c r="AB311" s="7"/>
      <c r="AC311" s="22">
        <v>297000</v>
      </c>
      <c r="AD311" s="22">
        <v>350000</v>
      </c>
      <c r="AE311" s="22"/>
      <c r="AF311" s="22"/>
      <c r="AG311" s="22"/>
      <c r="AH311" s="22"/>
      <c r="AI311" s="22"/>
      <c r="AJ311" s="22"/>
      <c r="AK311" s="22"/>
      <c r="AL311" s="22"/>
      <c r="AM311" s="22">
        <v>297000</v>
      </c>
      <c r="AN311" s="22">
        <v>350000</v>
      </c>
      <c r="AO311" s="22"/>
      <c r="AP311" s="22"/>
      <c r="AQ311" s="22"/>
      <c r="AR311" s="22"/>
      <c r="AS311" s="22"/>
      <c r="AT311" s="22"/>
      <c r="AU311" s="22"/>
      <c r="AV311" s="22"/>
      <c r="AW311" s="7" t="s">
        <v>1315</v>
      </c>
      <c r="AX311" s="7" t="s">
        <v>126</v>
      </c>
      <c r="AY311" s="7" t="s">
        <v>232</v>
      </c>
    </row>
    <row r="312" spans="1:51" ht="140.25" outlineLevel="1" x14ac:dyDescent="0.2">
      <c r="A312" s="7" t="s">
        <v>1373</v>
      </c>
      <c r="B312" s="7" t="s">
        <v>134</v>
      </c>
      <c r="C312" s="7">
        <v>1</v>
      </c>
      <c r="D312" s="7" t="s">
        <v>110</v>
      </c>
      <c r="E312" s="7" t="s">
        <v>111</v>
      </c>
      <c r="F312" s="7"/>
      <c r="G312" s="7"/>
      <c r="H312" s="7" t="s">
        <v>1374</v>
      </c>
      <c r="I312" s="7"/>
      <c r="J312" s="8">
        <v>13000000</v>
      </c>
      <c r="K312" s="8">
        <v>15340000</v>
      </c>
      <c r="L312" s="9">
        <v>43255</v>
      </c>
      <c r="M312" s="7" t="s">
        <v>440</v>
      </c>
      <c r="N312" s="7"/>
      <c r="O312" s="7" t="s">
        <v>1089</v>
      </c>
      <c r="P312" s="7"/>
      <c r="Q312" s="7" t="s">
        <v>442</v>
      </c>
      <c r="R312" s="7" t="s">
        <v>55</v>
      </c>
      <c r="S312" s="7" t="s">
        <v>1265</v>
      </c>
      <c r="T312" s="7" t="s">
        <v>1091</v>
      </c>
      <c r="U312" s="7"/>
      <c r="V312" s="7"/>
      <c r="W312" s="9">
        <v>43344</v>
      </c>
      <c r="X312" s="7">
        <v>2018</v>
      </c>
      <c r="Y312" s="9">
        <v>43708</v>
      </c>
      <c r="Z312" s="7">
        <v>2019</v>
      </c>
      <c r="AA312" s="7" t="s">
        <v>1226</v>
      </c>
      <c r="AB312" s="7"/>
      <c r="AC312" s="22">
        <v>6000000</v>
      </c>
      <c r="AD312" s="22">
        <v>7080000</v>
      </c>
      <c r="AE312" s="22">
        <v>7000000</v>
      </c>
      <c r="AF312" s="22">
        <v>8260000</v>
      </c>
      <c r="AG312" s="22"/>
      <c r="AH312" s="22"/>
      <c r="AI312" s="22"/>
      <c r="AJ312" s="22"/>
      <c r="AK312" s="22"/>
      <c r="AL312" s="22"/>
      <c r="AM312" s="22">
        <v>6000000</v>
      </c>
      <c r="AN312" s="22">
        <v>7080000</v>
      </c>
      <c r="AO312" s="22">
        <v>7000000</v>
      </c>
      <c r="AP312" s="22">
        <v>8260000</v>
      </c>
      <c r="AQ312" s="22"/>
      <c r="AR312" s="22"/>
      <c r="AS312" s="22"/>
      <c r="AT312" s="22"/>
      <c r="AU312" s="22"/>
      <c r="AV312" s="22"/>
      <c r="AW312" s="7" t="s">
        <v>1375</v>
      </c>
      <c r="AX312" s="7" t="s">
        <v>449</v>
      </c>
      <c r="AY312" s="7" t="s">
        <v>1095</v>
      </c>
    </row>
    <row r="313" spans="1:51" ht="38.25" outlineLevel="1" x14ac:dyDescent="0.2">
      <c r="A313" s="7" t="s">
        <v>1376</v>
      </c>
      <c r="B313" s="7" t="s">
        <v>134</v>
      </c>
      <c r="C313" s="7">
        <v>1</v>
      </c>
      <c r="D313" s="7" t="s">
        <v>110</v>
      </c>
      <c r="E313" s="7" t="s">
        <v>111</v>
      </c>
      <c r="F313" s="7"/>
      <c r="G313" s="7"/>
      <c r="H313" s="7" t="s">
        <v>1377</v>
      </c>
      <c r="I313" s="7"/>
      <c r="J313" s="8">
        <v>336000</v>
      </c>
      <c r="K313" s="8">
        <v>395500</v>
      </c>
      <c r="L313" s="9">
        <v>43235</v>
      </c>
      <c r="M313" s="7" t="s">
        <v>207</v>
      </c>
      <c r="N313" s="7" t="s">
        <v>117</v>
      </c>
      <c r="O313" s="7"/>
      <c r="P313" s="7"/>
      <c r="Q313" s="7" t="s">
        <v>118</v>
      </c>
      <c r="R313" s="7" t="s">
        <v>55</v>
      </c>
      <c r="S313" s="7" t="s">
        <v>1378</v>
      </c>
      <c r="T313" s="7" t="s">
        <v>1379</v>
      </c>
      <c r="U313" s="7" t="s">
        <v>121</v>
      </c>
      <c r="V313" s="7"/>
      <c r="W313" s="9">
        <v>43252</v>
      </c>
      <c r="X313" s="7">
        <v>2018</v>
      </c>
      <c r="Y313" s="9">
        <v>43344</v>
      </c>
      <c r="Z313" s="7">
        <v>2018</v>
      </c>
      <c r="AA313" s="7" t="s">
        <v>1380</v>
      </c>
      <c r="AB313" s="7"/>
      <c r="AC313" s="22">
        <v>336000</v>
      </c>
      <c r="AD313" s="22">
        <v>395500</v>
      </c>
      <c r="AE313" s="22"/>
      <c r="AF313" s="22"/>
      <c r="AG313" s="22"/>
      <c r="AH313" s="22"/>
      <c r="AI313" s="22"/>
      <c r="AJ313" s="22"/>
      <c r="AK313" s="22"/>
      <c r="AL313" s="22"/>
      <c r="AM313" s="22">
        <v>336000</v>
      </c>
      <c r="AN313" s="22">
        <v>395500</v>
      </c>
      <c r="AO313" s="22"/>
      <c r="AP313" s="22"/>
      <c r="AQ313" s="22"/>
      <c r="AR313" s="22"/>
      <c r="AS313" s="22"/>
      <c r="AT313" s="22"/>
      <c r="AU313" s="22"/>
      <c r="AV313" s="22"/>
      <c r="AW313" s="7" t="s">
        <v>254</v>
      </c>
      <c r="AX313" s="7" t="s">
        <v>926</v>
      </c>
      <c r="AY313" s="7" t="s">
        <v>232</v>
      </c>
    </row>
    <row r="314" spans="1:51" ht="38.25" outlineLevel="1" x14ac:dyDescent="0.2">
      <c r="A314" s="7" t="s">
        <v>654</v>
      </c>
      <c r="B314" s="7" t="s">
        <v>134</v>
      </c>
      <c r="C314" s="7">
        <v>1</v>
      </c>
      <c r="D314" s="7" t="s">
        <v>110</v>
      </c>
      <c r="E314" s="7" t="s">
        <v>111</v>
      </c>
      <c r="F314" s="7"/>
      <c r="G314" s="7"/>
      <c r="H314" s="7" t="s">
        <v>655</v>
      </c>
      <c r="I314" s="7"/>
      <c r="J314" s="8">
        <v>508000</v>
      </c>
      <c r="K314" s="8">
        <v>600000</v>
      </c>
      <c r="L314" s="9">
        <v>43160</v>
      </c>
      <c r="M314" s="7" t="s">
        <v>116</v>
      </c>
      <c r="N314" s="7" t="s">
        <v>117</v>
      </c>
      <c r="O314" s="7"/>
      <c r="P314" s="7"/>
      <c r="Q314" s="7" t="s">
        <v>118</v>
      </c>
      <c r="R314" s="7" t="s">
        <v>55</v>
      </c>
      <c r="S314" s="7" t="s">
        <v>656</v>
      </c>
      <c r="T314" s="7" t="s">
        <v>657</v>
      </c>
      <c r="U314" s="7" t="s">
        <v>121</v>
      </c>
      <c r="V314" s="7"/>
      <c r="W314" s="9">
        <v>43252</v>
      </c>
      <c r="X314" s="7">
        <v>2018</v>
      </c>
      <c r="Y314" s="9">
        <v>43343</v>
      </c>
      <c r="Z314" s="7">
        <v>2018</v>
      </c>
      <c r="AA314" s="7" t="s">
        <v>658</v>
      </c>
      <c r="AB314" s="7"/>
      <c r="AC314" s="22">
        <v>508000</v>
      </c>
      <c r="AD314" s="22">
        <v>600000</v>
      </c>
      <c r="AE314" s="22"/>
      <c r="AF314" s="22"/>
      <c r="AG314" s="22"/>
      <c r="AH314" s="22"/>
      <c r="AI314" s="22"/>
      <c r="AJ314" s="22"/>
      <c r="AK314" s="22"/>
      <c r="AL314" s="22"/>
      <c r="AM314" s="22">
        <v>508000</v>
      </c>
      <c r="AN314" s="22">
        <v>600000</v>
      </c>
      <c r="AO314" s="22"/>
      <c r="AP314" s="22"/>
      <c r="AQ314" s="22"/>
      <c r="AR314" s="22"/>
      <c r="AS314" s="22"/>
      <c r="AT314" s="22"/>
      <c r="AU314" s="22"/>
      <c r="AV314" s="22"/>
      <c r="AW314" s="7" t="s">
        <v>142</v>
      </c>
      <c r="AX314" s="7" t="s">
        <v>449</v>
      </c>
      <c r="AY314" s="7" t="s">
        <v>550</v>
      </c>
    </row>
    <row r="315" spans="1:51" ht="140.25" outlineLevel="1" x14ac:dyDescent="0.2">
      <c r="A315" s="7" t="s">
        <v>1384</v>
      </c>
      <c r="B315" s="7" t="s">
        <v>134</v>
      </c>
      <c r="C315" s="7">
        <v>1</v>
      </c>
      <c r="D315" s="7" t="s">
        <v>110</v>
      </c>
      <c r="E315" s="7" t="s">
        <v>111</v>
      </c>
      <c r="F315" s="7"/>
      <c r="G315" s="7"/>
      <c r="H315" s="7" t="s">
        <v>1385</v>
      </c>
      <c r="I315" s="7"/>
      <c r="J315" s="8">
        <v>3940000</v>
      </c>
      <c r="K315" s="8">
        <v>4649200</v>
      </c>
      <c r="L315" s="9">
        <v>43255</v>
      </c>
      <c r="M315" s="7" t="s">
        <v>440</v>
      </c>
      <c r="N315" s="7"/>
      <c r="O315" s="7" t="s">
        <v>1089</v>
      </c>
      <c r="P315" s="7"/>
      <c r="Q315" s="7" t="s">
        <v>442</v>
      </c>
      <c r="R315" s="7" t="s">
        <v>55</v>
      </c>
      <c r="S315" s="7" t="s">
        <v>1265</v>
      </c>
      <c r="T315" s="7" t="s">
        <v>1091</v>
      </c>
      <c r="U315" s="7"/>
      <c r="V315" s="7"/>
      <c r="W315" s="9">
        <v>43344</v>
      </c>
      <c r="X315" s="7">
        <v>2018</v>
      </c>
      <c r="Y315" s="9">
        <v>43708</v>
      </c>
      <c r="Z315" s="7">
        <v>2019</v>
      </c>
      <c r="AA315" s="7" t="s">
        <v>1226</v>
      </c>
      <c r="AB315" s="7"/>
      <c r="AC315" s="22">
        <v>1711000</v>
      </c>
      <c r="AD315" s="22">
        <v>2018980</v>
      </c>
      <c r="AE315" s="22">
        <v>2229000</v>
      </c>
      <c r="AF315" s="22">
        <v>2630220</v>
      </c>
      <c r="AG315" s="22"/>
      <c r="AH315" s="22"/>
      <c r="AI315" s="22"/>
      <c r="AJ315" s="22"/>
      <c r="AK315" s="22"/>
      <c r="AL315" s="22"/>
      <c r="AM315" s="22">
        <v>1711000</v>
      </c>
      <c r="AN315" s="22">
        <v>2018980</v>
      </c>
      <c r="AO315" s="22">
        <v>2229000</v>
      </c>
      <c r="AP315" s="22">
        <v>2630220</v>
      </c>
      <c r="AQ315" s="22"/>
      <c r="AR315" s="22"/>
      <c r="AS315" s="22"/>
      <c r="AT315" s="22"/>
      <c r="AU315" s="22"/>
      <c r="AV315" s="22"/>
      <c r="AW315" s="7" t="s">
        <v>1386</v>
      </c>
      <c r="AX315" s="7" t="s">
        <v>449</v>
      </c>
      <c r="AY315" s="7" t="s">
        <v>1095</v>
      </c>
    </row>
    <row r="316" spans="1:51" ht="38.25" outlineLevel="1" x14ac:dyDescent="0.2">
      <c r="A316" s="7" t="s">
        <v>1387</v>
      </c>
      <c r="B316" s="7" t="s">
        <v>332</v>
      </c>
      <c r="C316" s="7">
        <v>1</v>
      </c>
      <c r="D316" s="7" t="s">
        <v>110</v>
      </c>
      <c r="E316" s="7" t="s">
        <v>111</v>
      </c>
      <c r="F316" s="7"/>
      <c r="G316" s="7"/>
      <c r="H316" s="7" t="s">
        <v>1388</v>
      </c>
      <c r="I316" s="7"/>
      <c r="J316" s="8">
        <v>1100000</v>
      </c>
      <c r="K316" s="8">
        <v>1298000</v>
      </c>
      <c r="L316" s="9">
        <v>43208</v>
      </c>
      <c r="M316" s="7" t="s">
        <v>116</v>
      </c>
      <c r="N316" s="7"/>
      <c r="O316" s="7"/>
      <c r="P316" s="7"/>
      <c r="Q316" s="7" t="s">
        <v>118</v>
      </c>
      <c r="R316" s="7" t="s">
        <v>55</v>
      </c>
      <c r="S316" s="7" t="s">
        <v>1224</v>
      </c>
      <c r="T316" s="7" t="s">
        <v>1225</v>
      </c>
      <c r="U316" s="7" t="s">
        <v>121</v>
      </c>
      <c r="V316" s="7"/>
      <c r="W316" s="9">
        <v>43313</v>
      </c>
      <c r="X316" s="7">
        <v>2018</v>
      </c>
      <c r="Y316" s="9">
        <v>43404</v>
      </c>
      <c r="Z316" s="7">
        <v>2018</v>
      </c>
      <c r="AA316" s="7" t="s">
        <v>1246</v>
      </c>
      <c r="AB316" s="7"/>
      <c r="AC316" s="22">
        <v>1100000</v>
      </c>
      <c r="AD316" s="22">
        <v>1298000</v>
      </c>
      <c r="AE316" s="22"/>
      <c r="AF316" s="22"/>
      <c r="AG316" s="22"/>
      <c r="AH316" s="22"/>
      <c r="AI316" s="22"/>
      <c r="AJ316" s="22"/>
      <c r="AK316" s="22"/>
      <c r="AL316" s="22"/>
      <c r="AM316" s="22">
        <v>1100000</v>
      </c>
      <c r="AN316" s="22">
        <v>1298000</v>
      </c>
      <c r="AO316" s="22"/>
      <c r="AP316" s="22"/>
      <c r="AQ316" s="22"/>
      <c r="AR316" s="22"/>
      <c r="AS316" s="22"/>
      <c r="AT316" s="22"/>
      <c r="AU316" s="22"/>
      <c r="AV316" s="22"/>
      <c r="AW316" s="7" t="s">
        <v>142</v>
      </c>
      <c r="AX316" s="7" t="s">
        <v>449</v>
      </c>
      <c r="AY316" s="7" t="s">
        <v>232</v>
      </c>
    </row>
    <row r="317" spans="1:51" ht="38.25" outlineLevel="1" x14ac:dyDescent="0.2">
      <c r="A317" s="7" t="s">
        <v>1389</v>
      </c>
      <c r="B317" s="7" t="s">
        <v>134</v>
      </c>
      <c r="C317" s="7">
        <v>1</v>
      </c>
      <c r="D317" s="7" t="s">
        <v>110</v>
      </c>
      <c r="E317" s="7" t="s">
        <v>111</v>
      </c>
      <c r="F317" s="7"/>
      <c r="G317" s="7"/>
      <c r="H317" s="7" t="s">
        <v>1390</v>
      </c>
      <c r="I317" s="7"/>
      <c r="J317" s="8">
        <v>1190000</v>
      </c>
      <c r="K317" s="8">
        <v>1404200</v>
      </c>
      <c r="L317" s="9">
        <v>43208</v>
      </c>
      <c r="M317" s="7" t="s">
        <v>116</v>
      </c>
      <c r="N317" s="7"/>
      <c r="O317" s="7"/>
      <c r="P317" s="7"/>
      <c r="Q317" s="7" t="s">
        <v>118</v>
      </c>
      <c r="R317" s="7" t="s">
        <v>55</v>
      </c>
      <c r="S317" s="7" t="s">
        <v>1224</v>
      </c>
      <c r="T317" s="7" t="s">
        <v>1225</v>
      </c>
      <c r="U317" s="7" t="s">
        <v>121</v>
      </c>
      <c r="V317" s="7"/>
      <c r="W317" s="9">
        <v>43313</v>
      </c>
      <c r="X317" s="7">
        <v>2018</v>
      </c>
      <c r="Y317" s="9">
        <v>43404</v>
      </c>
      <c r="Z317" s="7">
        <v>2018</v>
      </c>
      <c r="AA317" s="7" t="s">
        <v>1391</v>
      </c>
      <c r="AB317" s="7"/>
      <c r="AC317" s="22">
        <v>1190000</v>
      </c>
      <c r="AD317" s="22">
        <v>1404200</v>
      </c>
      <c r="AE317" s="22"/>
      <c r="AF317" s="22"/>
      <c r="AG317" s="22"/>
      <c r="AH317" s="22"/>
      <c r="AI317" s="22"/>
      <c r="AJ317" s="22"/>
      <c r="AK317" s="22"/>
      <c r="AL317" s="22"/>
      <c r="AM317" s="22">
        <v>1190000</v>
      </c>
      <c r="AN317" s="22">
        <v>1404200</v>
      </c>
      <c r="AO317" s="22"/>
      <c r="AP317" s="22"/>
      <c r="AQ317" s="22"/>
      <c r="AR317" s="22"/>
      <c r="AS317" s="22"/>
      <c r="AT317" s="22"/>
      <c r="AU317" s="22"/>
      <c r="AV317" s="22"/>
      <c r="AW317" s="7" t="s">
        <v>142</v>
      </c>
      <c r="AX317" s="7" t="s">
        <v>449</v>
      </c>
      <c r="AY317" s="7" t="s">
        <v>820</v>
      </c>
    </row>
    <row r="318" spans="1:51" ht="38.25" outlineLevel="1" x14ac:dyDescent="0.2">
      <c r="A318" s="7" t="s">
        <v>1392</v>
      </c>
      <c r="B318" s="7" t="s">
        <v>134</v>
      </c>
      <c r="C318" s="7">
        <v>1</v>
      </c>
      <c r="D318" s="7" t="s">
        <v>110</v>
      </c>
      <c r="E318" s="7" t="s">
        <v>111</v>
      </c>
      <c r="F318" s="7"/>
      <c r="G318" s="7"/>
      <c r="H318" s="7" t="s">
        <v>1393</v>
      </c>
      <c r="I318" s="7"/>
      <c r="J318" s="8">
        <v>3478000</v>
      </c>
      <c r="K318" s="8">
        <v>4104040</v>
      </c>
      <c r="L318" s="9">
        <v>43208</v>
      </c>
      <c r="M318" s="7" t="s">
        <v>116</v>
      </c>
      <c r="N318" s="7"/>
      <c r="O318" s="7"/>
      <c r="P318" s="7"/>
      <c r="Q318" s="7" t="s">
        <v>118</v>
      </c>
      <c r="R318" s="7" t="s">
        <v>55</v>
      </c>
      <c r="S318" s="7" t="s">
        <v>1224</v>
      </c>
      <c r="T318" s="7" t="s">
        <v>1224</v>
      </c>
      <c r="U318" s="7" t="s">
        <v>121</v>
      </c>
      <c r="V318" s="7"/>
      <c r="W318" s="9">
        <v>43313</v>
      </c>
      <c r="X318" s="7">
        <v>2018</v>
      </c>
      <c r="Y318" s="9">
        <v>43404</v>
      </c>
      <c r="Z318" s="7">
        <v>2018</v>
      </c>
      <c r="AA318" s="7" t="s">
        <v>1391</v>
      </c>
      <c r="AB318" s="7"/>
      <c r="AC318" s="22">
        <v>3478000</v>
      </c>
      <c r="AD318" s="22">
        <v>4104040</v>
      </c>
      <c r="AE318" s="22"/>
      <c r="AF318" s="22"/>
      <c r="AG318" s="22"/>
      <c r="AH318" s="22"/>
      <c r="AI318" s="22"/>
      <c r="AJ318" s="22"/>
      <c r="AK318" s="22"/>
      <c r="AL318" s="22"/>
      <c r="AM318" s="22">
        <v>3478000</v>
      </c>
      <c r="AN318" s="22">
        <v>4104040</v>
      </c>
      <c r="AO318" s="22"/>
      <c r="AP318" s="22"/>
      <c r="AQ318" s="22"/>
      <c r="AR318" s="22"/>
      <c r="AS318" s="22"/>
      <c r="AT318" s="22"/>
      <c r="AU318" s="22"/>
      <c r="AV318" s="22"/>
      <c r="AW318" s="7" t="s">
        <v>142</v>
      </c>
      <c r="AX318" s="7" t="s">
        <v>449</v>
      </c>
      <c r="AY318" s="7" t="s">
        <v>1095</v>
      </c>
    </row>
    <row r="319" spans="1:51" ht="38.25" outlineLevel="1" x14ac:dyDescent="0.2">
      <c r="A319" s="7" t="s">
        <v>1394</v>
      </c>
      <c r="B319" s="7" t="s">
        <v>134</v>
      </c>
      <c r="C319" s="7">
        <v>1</v>
      </c>
      <c r="D319" s="7" t="s">
        <v>110</v>
      </c>
      <c r="E319" s="7" t="s">
        <v>111</v>
      </c>
      <c r="F319" s="7"/>
      <c r="G319" s="7"/>
      <c r="H319" s="7" t="s">
        <v>1395</v>
      </c>
      <c r="I319" s="7"/>
      <c r="J319" s="8">
        <v>1040000</v>
      </c>
      <c r="K319" s="8">
        <v>1227200</v>
      </c>
      <c r="L319" s="9">
        <v>43208</v>
      </c>
      <c r="M319" s="7" t="s">
        <v>116</v>
      </c>
      <c r="N319" s="7"/>
      <c r="O319" s="7"/>
      <c r="P319" s="7"/>
      <c r="Q319" s="7" t="s">
        <v>118</v>
      </c>
      <c r="R319" s="7" t="s">
        <v>55</v>
      </c>
      <c r="S319" s="7" t="s">
        <v>1224</v>
      </c>
      <c r="T319" s="7" t="s">
        <v>1225</v>
      </c>
      <c r="U319" s="7" t="s">
        <v>121</v>
      </c>
      <c r="V319" s="7"/>
      <c r="W319" s="9">
        <v>43313</v>
      </c>
      <c r="X319" s="7">
        <v>2018</v>
      </c>
      <c r="Y319" s="9">
        <v>43404</v>
      </c>
      <c r="Z319" s="7">
        <v>2018</v>
      </c>
      <c r="AA319" s="7" t="s">
        <v>1391</v>
      </c>
      <c r="AB319" s="7"/>
      <c r="AC319" s="22">
        <v>1040000</v>
      </c>
      <c r="AD319" s="22">
        <v>1227200</v>
      </c>
      <c r="AE319" s="22"/>
      <c r="AF319" s="22"/>
      <c r="AG319" s="22"/>
      <c r="AH319" s="22"/>
      <c r="AI319" s="22"/>
      <c r="AJ319" s="22"/>
      <c r="AK319" s="22"/>
      <c r="AL319" s="22"/>
      <c r="AM319" s="22">
        <v>1040000</v>
      </c>
      <c r="AN319" s="22">
        <v>1227200</v>
      </c>
      <c r="AO319" s="22"/>
      <c r="AP319" s="22"/>
      <c r="AQ319" s="22"/>
      <c r="AR319" s="22"/>
      <c r="AS319" s="22"/>
      <c r="AT319" s="22"/>
      <c r="AU319" s="22"/>
      <c r="AV319" s="22"/>
      <c r="AW319" s="7" t="s">
        <v>142</v>
      </c>
      <c r="AX319" s="7" t="s">
        <v>449</v>
      </c>
      <c r="AY319" s="7" t="s">
        <v>212</v>
      </c>
    </row>
    <row r="320" spans="1:51" ht="38.25" outlineLevel="1" x14ac:dyDescent="0.2">
      <c r="A320" s="7" t="s">
        <v>1396</v>
      </c>
      <c r="B320" s="7" t="s">
        <v>134</v>
      </c>
      <c r="C320" s="7">
        <v>1</v>
      </c>
      <c r="D320" s="7" t="s">
        <v>110</v>
      </c>
      <c r="E320" s="7" t="s">
        <v>111</v>
      </c>
      <c r="F320" s="7"/>
      <c r="G320" s="7"/>
      <c r="H320" s="7" t="s">
        <v>1397</v>
      </c>
      <c r="I320" s="7"/>
      <c r="J320" s="8">
        <v>280000</v>
      </c>
      <c r="K320" s="8">
        <v>330400</v>
      </c>
      <c r="L320" s="9">
        <v>43255</v>
      </c>
      <c r="M320" s="7" t="s">
        <v>440</v>
      </c>
      <c r="N320" s="7"/>
      <c r="O320" s="7" t="s">
        <v>1398</v>
      </c>
      <c r="P320" s="7"/>
      <c r="Q320" s="7" t="s">
        <v>442</v>
      </c>
      <c r="R320" s="7" t="s">
        <v>55</v>
      </c>
      <c r="S320" s="7" t="s">
        <v>1399</v>
      </c>
      <c r="T320" s="7" t="s">
        <v>909</v>
      </c>
      <c r="U320" s="7"/>
      <c r="V320" s="7"/>
      <c r="W320" s="9">
        <v>43344</v>
      </c>
      <c r="X320" s="7">
        <v>2018</v>
      </c>
      <c r="Y320" s="9">
        <v>43708</v>
      </c>
      <c r="Z320" s="7">
        <v>2019</v>
      </c>
      <c r="AA320" s="7" t="s">
        <v>1226</v>
      </c>
      <c r="AB320" s="7"/>
      <c r="AC320" s="22">
        <v>280000</v>
      </c>
      <c r="AD320" s="22">
        <v>330400</v>
      </c>
      <c r="AE320" s="22"/>
      <c r="AF320" s="22"/>
      <c r="AG320" s="22"/>
      <c r="AH320" s="22"/>
      <c r="AI320" s="22"/>
      <c r="AJ320" s="22"/>
      <c r="AK320" s="22"/>
      <c r="AL320" s="22"/>
      <c r="AM320" s="22">
        <v>280000</v>
      </c>
      <c r="AN320" s="22">
        <v>330400</v>
      </c>
      <c r="AO320" s="22"/>
      <c r="AP320" s="22"/>
      <c r="AQ320" s="22"/>
      <c r="AR320" s="22"/>
      <c r="AS320" s="22"/>
      <c r="AT320" s="22"/>
      <c r="AU320" s="22"/>
      <c r="AV320" s="22"/>
      <c r="AW320" s="7" t="s">
        <v>1400</v>
      </c>
      <c r="AX320" s="7" t="s">
        <v>449</v>
      </c>
      <c r="AY320" s="7" t="s">
        <v>1095</v>
      </c>
    </row>
    <row r="321" spans="1:51" ht="38.25" outlineLevel="1" x14ac:dyDescent="0.2">
      <c r="A321" s="7" t="s">
        <v>659</v>
      </c>
      <c r="B321" s="7" t="s">
        <v>134</v>
      </c>
      <c r="C321" s="7">
        <v>1</v>
      </c>
      <c r="D321" s="7" t="s">
        <v>110</v>
      </c>
      <c r="E321" s="7" t="s">
        <v>111</v>
      </c>
      <c r="F321" s="7"/>
      <c r="G321" s="7"/>
      <c r="H321" s="7" t="s">
        <v>660</v>
      </c>
      <c r="I321" s="7"/>
      <c r="J321" s="8">
        <v>2275000</v>
      </c>
      <c r="K321" s="8">
        <v>2684500</v>
      </c>
      <c r="L321" s="9">
        <v>43161</v>
      </c>
      <c r="M321" s="7" t="s">
        <v>116</v>
      </c>
      <c r="N321" s="7" t="s">
        <v>117</v>
      </c>
      <c r="O321" s="7"/>
      <c r="P321" s="7"/>
      <c r="Q321" s="7" t="s">
        <v>118</v>
      </c>
      <c r="R321" s="7" t="s">
        <v>55</v>
      </c>
      <c r="S321" s="7" t="s">
        <v>424</v>
      </c>
      <c r="T321" s="7" t="s">
        <v>424</v>
      </c>
      <c r="U321" s="7" t="s">
        <v>121</v>
      </c>
      <c r="V321" s="7"/>
      <c r="W321" s="9">
        <v>43252</v>
      </c>
      <c r="X321" s="7">
        <v>2018</v>
      </c>
      <c r="Y321" s="9">
        <v>43343</v>
      </c>
      <c r="Z321" s="7">
        <v>2018</v>
      </c>
      <c r="AA321" s="7" t="s">
        <v>661</v>
      </c>
      <c r="AB321" s="7"/>
      <c r="AC321" s="22">
        <v>2275000</v>
      </c>
      <c r="AD321" s="22">
        <v>2684500</v>
      </c>
      <c r="AE321" s="22"/>
      <c r="AF321" s="22"/>
      <c r="AG321" s="22"/>
      <c r="AH321" s="22"/>
      <c r="AI321" s="22"/>
      <c r="AJ321" s="22"/>
      <c r="AK321" s="22"/>
      <c r="AL321" s="22"/>
      <c r="AM321" s="22">
        <v>2275000</v>
      </c>
      <c r="AN321" s="22">
        <v>2684500</v>
      </c>
      <c r="AO321" s="22"/>
      <c r="AP321" s="22"/>
      <c r="AQ321" s="22"/>
      <c r="AR321" s="22"/>
      <c r="AS321" s="22"/>
      <c r="AT321" s="22"/>
      <c r="AU321" s="22"/>
      <c r="AV321" s="22"/>
      <c r="AW321" s="7" t="s">
        <v>142</v>
      </c>
      <c r="AX321" s="7" t="s">
        <v>449</v>
      </c>
      <c r="AY321" s="7" t="s">
        <v>550</v>
      </c>
    </row>
    <row r="322" spans="1:51" ht="38.25" outlineLevel="1" x14ac:dyDescent="0.2">
      <c r="A322" s="7" t="s">
        <v>662</v>
      </c>
      <c r="B322" s="7" t="s">
        <v>134</v>
      </c>
      <c r="C322" s="7">
        <v>1</v>
      </c>
      <c r="D322" s="7" t="s">
        <v>110</v>
      </c>
      <c r="E322" s="7" t="s">
        <v>111</v>
      </c>
      <c r="F322" s="7"/>
      <c r="G322" s="7"/>
      <c r="H322" s="7" t="s">
        <v>663</v>
      </c>
      <c r="I322" s="7"/>
      <c r="J322" s="8">
        <v>3356000</v>
      </c>
      <c r="K322" s="8">
        <v>3960080</v>
      </c>
      <c r="L322" s="9">
        <v>43161</v>
      </c>
      <c r="M322" s="7" t="s">
        <v>116</v>
      </c>
      <c r="N322" s="7" t="s">
        <v>117</v>
      </c>
      <c r="O322" s="7"/>
      <c r="P322" s="7"/>
      <c r="Q322" s="7" t="s">
        <v>118</v>
      </c>
      <c r="R322" s="7" t="s">
        <v>55</v>
      </c>
      <c r="S322" s="7" t="s">
        <v>424</v>
      </c>
      <c r="T322" s="7" t="s">
        <v>424</v>
      </c>
      <c r="U322" s="7" t="s">
        <v>121</v>
      </c>
      <c r="V322" s="7"/>
      <c r="W322" s="9">
        <v>43252</v>
      </c>
      <c r="X322" s="7">
        <v>2018</v>
      </c>
      <c r="Y322" s="9">
        <v>43343</v>
      </c>
      <c r="Z322" s="7">
        <v>2018</v>
      </c>
      <c r="AA322" s="7" t="s">
        <v>661</v>
      </c>
      <c r="AB322" s="7"/>
      <c r="AC322" s="22">
        <v>3356000</v>
      </c>
      <c r="AD322" s="22">
        <v>3960080</v>
      </c>
      <c r="AE322" s="22"/>
      <c r="AF322" s="22"/>
      <c r="AG322" s="22"/>
      <c r="AH322" s="22"/>
      <c r="AI322" s="22"/>
      <c r="AJ322" s="22"/>
      <c r="AK322" s="22"/>
      <c r="AL322" s="22"/>
      <c r="AM322" s="22">
        <v>3356000</v>
      </c>
      <c r="AN322" s="22">
        <v>3960080</v>
      </c>
      <c r="AO322" s="22"/>
      <c r="AP322" s="22"/>
      <c r="AQ322" s="22"/>
      <c r="AR322" s="22"/>
      <c r="AS322" s="22"/>
      <c r="AT322" s="22"/>
      <c r="AU322" s="22"/>
      <c r="AV322" s="22"/>
      <c r="AW322" s="7" t="s">
        <v>142</v>
      </c>
      <c r="AX322" s="7" t="s">
        <v>449</v>
      </c>
      <c r="AY322" s="7" t="s">
        <v>550</v>
      </c>
    </row>
    <row r="323" spans="1:51" ht="38.25" outlineLevel="1" x14ac:dyDescent="0.2">
      <c r="A323" s="7" t="s">
        <v>664</v>
      </c>
      <c r="B323" s="7" t="s">
        <v>214</v>
      </c>
      <c r="C323" s="7">
        <v>1</v>
      </c>
      <c r="D323" s="7" t="s">
        <v>110</v>
      </c>
      <c r="E323" s="7" t="s">
        <v>111</v>
      </c>
      <c r="F323" s="7"/>
      <c r="G323" s="7"/>
      <c r="H323" s="7" t="s">
        <v>665</v>
      </c>
      <c r="I323" s="7"/>
      <c r="J323" s="8">
        <v>2119000</v>
      </c>
      <c r="K323" s="8">
        <v>2500420</v>
      </c>
      <c r="L323" s="9">
        <v>43161</v>
      </c>
      <c r="M323" s="7" t="s">
        <v>116</v>
      </c>
      <c r="N323" s="7" t="s">
        <v>117</v>
      </c>
      <c r="O323" s="7"/>
      <c r="P323" s="7"/>
      <c r="Q323" s="7" t="s">
        <v>118</v>
      </c>
      <c r="R323" s="7" t="s">
        <v>55</v>
      </c>
      <c r="S323" s="7" t="s">
        <v>584</v>
      </c>
      <c r="T323" s="7" t="s">
        <v>584</v>
      </c>
      <c r="U323" s="7" t="s">
        <v>121</v>
      </c>
      <c r="V323" s="7"/>
      <c r="W323" s="9">
        <v>43282</v>
      </c>
      <c r="X323" s="7">
        <v>2018</v>
      </c>
      <c r="Y323" s="9">
        <v>43343</v>
      </c>
      <c r="Z323" s="7">
        <v>2018</v>
      </c>
      <c r="AA323" s="7" t="s">
        <v>661</v>
      </c>
      <c r="AB323" s="7"/>
      <c r="AC323" s="22">
        <v>2119000</v>
      </c>
      <c r="AD323" s="22">
        <v>2500420</v>
      </c>
      <c r="AE323" s="22"/>
      <c r="AF323" s="22"/>
      <c r="AG323" s="22"/>
      <c r="AH323" s="22"/>
      <c r="AI323" s="22"/>
      <c r="AJ323" s="22"/>
      <c r="AK323" s="22"/>
      <c r="AL323" s="22"/>
      <c r="AM323" s="22">
        <v>2119000</v>
      </c>
      <c r="AN323" s="22">
        <v>2500420</v>
      </c>
      <c r="AO323" s="22"/>
      <c r="AP323" s="22"/>
      <c r="AQ323" s="22"/>
      <c r="AR323" s="22"/>
      <c r="AS323" s="22"/>
      <c r="AT323" s="22"/>
      <c r="AU323" s="22"/>
      <c r="AV323" s="22"/>
      <c r="AW323" s="7" t="s">
        <v>142</v>
      </c>
      <c r="AX323" s="7" t="s">
        <v>449</v>
      </c>
      <c r="AY323" s="7" t="s">
        <v>587</v>
      </c>
    </row>
    <row r="324" spans="1:51" ht="38.25" outlineLevel="1" x14ac:dyDescent="0.2">
      <c r="A324" s="7" t="s">
        <v>666</v>
      </c>
      <c r="B324" s="7" t="s">
        <v>134</v>
      </c>
      <c r="C324" s="7">
        <v>1</v>
      </c>
      <c r="D324" s="7" t="s">
        <v>110</v>
      </c>
      <c r="E324" s="7" t="s">
        <v>111</v>
      </c>
      <c r="F324" s="7"/>
      <c r="G324" s="7"/>
      <c r="H324" s="7" t="s">
        <v>667</v>
      </c>
      <c r="I324" s="7"/>
      <c r="J324" s="8">
        <v>7200000</v>
      </c>
      <c r="K324" s="8">
        <v>8496000</v>
      </c>
      <c r="L324" s="9">
        <v>43151</v>
      </c>
      <c r="M324" s="7" t="s">
        <v>116</v>
      </c>
      <c r="N324" s="7" t="s">
        <v>117</v>
      </c>
      <c r="O324" s="7"/>
      <c r="P324" s="7"/>
      <c r="Q324" s="7" t="s">
        <v>118</v>
      </c>
      <c r="R324" s="7" t="s">
        <v>55</v>
      </c>
      <c r="S324" s="7" t="s">
        <v>668</v>
      </c>
      <c r="T324" s="7" t="s">
        <v>668</v>
      </c>
      <c r="U324" s="7" t="s">
        <v>121</v>
      </c>
      <c r="V324" s="7"/>
      <c r="W324" s="9">
        <v>43252</v>
      </c>
      <c r="X324" s="7">
        <v>2018</v>
      </c>
      <c r="Y324" s="9">
        <v>43343</v>
      </c>
      <c r="Z324" s="7">
        <v>2018</v>
      </c>
      <c r="AA324" s="7" t="s">
        <v>669</v>
      </c>
      <c r="AB324" s="7"/>
      <c r="AC324" s="22">
        <v>7200000</v>
      </c>
      <c r="AD324" s="22">
        <v>8496000</v>
      </c>
      <c r="AE324" s="22"/>
      <c r="AF324" s="22"/>
      <c r="AG324" s="22"/>
      <c r="AH324" s="22"/>
      <c r="AI324" s="22"/>
      <c r="AJ324" s="22"/>
      <c r="AK324" s="22"/>
      <c r="AL324" s="22"/>
      <c r="AM324" s="22">
        <v>7200000</v>
      </c>
      <c r="AN324" s="22">
        <v>8496000</v>
      </c>
      <c r="AO324" s="22"/>
      <c r="AP324" s="22"/>
      <c r="AQ324" s="22"/>
      <c r="AR324" s="22"/>
      <c r="AS324" s="22"/>
      <c r="AT324" s="22"/>
      <c r="AU324" s="22"/>
      <c r="AV324" s="22"/>
      <c r="AW324" s="7" t="s">
        <v>142</v>
      </c>
      <c r="AX324" s="7" t="s">
        <v>449</v>
      </c>
      <c r="AY324" s="7" t="s">
        <v>550</v>
      </c>
    </row>
    <row r="325" spans="1:51" ht="51" outlineLevel="1" x14ac:dyDescent="0.2">
      <c r="A325" s="7" t="s">
        <v>986</v>
      </c>
      <c r="B325" s="7" t="s">
        <v>109</v>
      </c>
      <c r="C325" s="7">
        <v>1</v>
      </c>
      <c r="D325" s="7" t="s">
        <v>110</v>
      </c>
      <c r="E325" s="7" t="s">
        <v>111</v>
      </c>
      <c r="F325" s="7"/>
      <c r="G325" s="7"/>
      <c r="H325" s="7" t="s">
        <v>987</v>
      </c>
      <c r="I325" s="7"/>
      <c r="J325" s="8">
        <v>6750000</v>
      </c>
      <c r="K325" s="8">
        <v>7965000</v>
      </c>
      <c r="L325" s="9">
        <v>43161</v>
      </c>
      <c r="M325" s="7" t="s">
        <v>116</v>
      </c>
      <c r="N325" s="7" t="s">
        <v>117</v>
      </c>
      <c r="O325" s="7"/>
      <c r="P325" s="7"/>
      <c r="Q325" s="7" t="s">
        <v>118</v>
      </c>
      <c r="R325" s="7" t="s">
        <v>55</v>
      </c>
      <c r="S325" s="7" t="s">
        <v>773</v>
      </c>
      <c r="T325" s="7" t="s">
        <v>774</v>
      </c>
      <c r="U325" s="7" t="s">
        <v>121</v>
      </c>
      <c r="V325" s="7"/>
      <c r="W325" s="9">
        <v>43221</v>
      </c>
      <c r="X325" s="7">
        <v>2018</v>
      </c>
      <c r="Y325" s="9">
        <v>43383</v>
      </c>
      <c r="Z325" s="7">
        <v>2018</v>
      </c>
      <c r="AA325" s="7" t="s">
        <v>988</v>
      </c>
      <c r="AB325" s="7"/>
      <c r="AC325" s="22">
        <v>6750000</v>
      </c>
      <c r="AD325" s="22">
        <v>7965000</v>
      </c>
      <c r="AE325" s="22"/>
      <c r="AF325" s="22"/>
      <c r="AG325" s="22"/>
      <c r="AH325" s="22"/>
      <c r="AI325" s="22"/>
      <c r="AJ325" s="22"/>
      <c r="AK325" s="22"/>
      <c r="AL325" s="22"/>
      <c r="AM325" s="22">
        <v>6750000</v>
      </c>
      <c r="AN325" s="22">
        <v>7965000</v>
      </c>
      <c r="AO325" s="22"/>
      <c r="AP325" s="22"/>
      <c r="AQ325" s="22"/>
      <c r="AR325" s="22"/>
      <c r="AS325" s="22"/>
      <c r="AT325" s="22"/>
      <c r="AU325" s="22"/>
      <c r="AV325" s="22"/>
      <c r="AW325" s="7" t="s">
        <v>142</v>
      </c>
      <c r="AX325" s="7" t="s">
        <v>744</v>
      </c>
      <c r="AY325" s="7" t="s">
        <v>506</v>
      </c>
    </row>
    <row r="326" spans="1:51" ht="51" outlineLevel="1" x14ac:dyDescent="0.2">
      <c r="A326" s="7" t="s">
        <v>670</v>
      </c>
      <c r="B326" s="7" t="s">
        <v>109</v>
      </c>
      <c r="C326" s="7">
        <v>1</v>
      </c>
      <c r="D326" s="7" t="s">
        <v>110</v>
      </c>
      <c r="E326" s="7" t="s">
        <v>111</v>
      </c>
      <c r="F326" s="7"/>
      <c r="G326" s="7"/>
      <c r="H326" s="7" t="s">
        <v>671</v>
      </c>
      <c r="I326" s="7"/>
      <c r="J326" s="8">
        <v>3434000</v>
      </c>
      <c r="K326" s="8">
        <v>4052120</v>
      </c>
      <c r="L326" s="9">
        <v>43157</v>
      </c>
      <c r="M326" s="7" t="s">
        <v>116</v>
      </c>
      <c r="N326" s="7" t="s">
        <v>117</v>
      </c>
      <c r="O326" s="7"/>
      <c r="P326" s="7"/>
      <c r="Q326" s="7" t="s">
        <v>118</v>
      </c>
      <c r="R326" s="7" t="s">
        <v>55</v>
      </c>
      <c r="S326" s="7" t="s">
        <v>553</v>
      </c>
      <c r="T326" s="7" t="s">
        <v>553</v>
      </c>
      <c r="U326" s="7" t="s">
        <v>121</v>
      </c>
      <c r="V326" s="7"/>
      <c r="W326" s="9">
        <v>43282</v>
      </c>
      <c r="X326" s="7">
        <v>2018</v>
      </c>
      <c r="Y326" s="9">
        <v>43343</v>
      </c>
      <c r="Z326" s="7">
        <v>2018</v>
      </c>
      <c r="AA326" s="7" t="s">
        <v>581</v>
      </c>
      <c r="AB326" s="7"/>
      <c r="AC326" s="22">
        <v>3434000</v>
      </c>
      <c r="AD326" s="22">
        <v>4052120</v>
      </c>
      <c r="AE326" s="22"/>
      <c r="AF326" s="22"/>
      <c r="AG326" s="22"/>
      <c r="AH326" s="22"/>
      <c r="AI326" s="22"/>
      <c r="AJ326" s="22"/>
      <c r="AK326" s="22"/>
      <c r="AL326" s="22"/>
      <c r="AM326" s="22">
        <v>3434000</v>
      </c>
      <c r="AN326" s="22">
        <v>4052120</v>
      </c>
      <c r="AO326" s="22"/>
      <c r="AP326" s="22"/>
      <c r="AQ326" s="22"/>
      <c r="AR326" s="22"/>
      <c r="AS326" s="22"/>
      <c r="AT326" s="22"/>
      <c r="AU326" s="22"/>
      <c r="AV326" s="22"/>
      <c r="AW326" s="7" t="s">
        <v>142</v>
      </c>
      <c r="AX326" s="7" t="s">
        <v>449</v>
      </c>
      <c r="AY326" s="7" t="s">
        <v>232</v>
      </c>
    </row>
    <row r="327" spans="1:51" ht="51" outlineLevel="1" x14ac:dyDescent="0.2">
      <c r="A327" s="7" t="s">
        <v>1403</v>
      </c>
      <c r="B327" s="7" t="s">
        <v>214</v>
      </c>
      <c r="C327" s="7">
        <v>1</v>
      </c>
      <c r="D327" s="7" t="s">
        <v>110</v>
      </c>
      <c r="E327" s="7" t="s">
        <v>111</v>
      </c>
      <c r="F327" s="7"/>
      <c r="G327" s="7"/>
      <c r="H327" s="7" t="s">
        <v>1404</v>
      </c>
      <c r="I327" s="7"/>
      <c r="J327" s="8">
        <v>381000</v>
      </c>
      <c r="K327" s="8">
        <v>449580</v>
      </c>
      <c r="L327" s="9">
        <v>43222</v>
      </c>
      <c r="M327" s="7" t="s">
        <v>207</v>
      </c>
      <c r="N327" s="7" t="s">
        <v>117</v>
      </c>
      <c r="O327" s="7"/>
      <c r="P327" s="7"/>
      <c r="Q327" s="7" t="s">
        <v>118</v>
      </c>
      <c r="R327" s="7" t="s">
        <v>55</v>
      </c>
      <c r="S327" s="7" t="s">
        <v>1405</v>
      </c>
      <c r="T327" s="7" t="s">
        <v>1405</v>
      </c>
      <c r="U327" s="7" t="s">
        <v>121</v>
      </c>
      <c r="V327" s="7"/>
      <c r="W327" s="9">
        <v>43282</v>
      </c>
      <c r="X327" s="7">
        <v>2018</v>
      </c>
      <c r="Y327" s="9">
        <v>43346</v>
      </c>
      <c r="Z327" s="7">
        <v>2018</v>
      </c>
      <c r="AA327" s="7" t="s">
        <v>612</v>
      </c>
      <c r="AB327" s="7"/>
      <c r="AC327" s="22">
        <v>381000</v>
      </c>
      <c r="AD327" s="22">
        <v>449580</v>
      </c>
      <c r="AE327" s="22"/>
      <c r="AF327" s="22"/>
      <c r="AG327" s="22"/>
      <c r="AH327" s="22"/>
      <c r="AI327" s="22"/>
      <c r="AJ327" s="22"/>
      <c r="AK327" s="22"/>
      <c r="AL327" s="22"/>
      <c r="AM327" s="22">
        <v>381000</v>
      </c>
      <c r="AN327" s="22">
        <v>449580</v>
      </c>
      <c r="AO327" s="22"/>
      <c r="AP327" s="22"/>
      <c r="AQ327" s="22"/>
      <c r="AR327" s="22"/>
      <c r="AS327" s="22"/>
      <c r="AT327" s="22"/>
      <c r="AU327" s="22"/>
      <c r="AV327" s="22"/>
      <c r="AW327" s="7" t="s">
        <v>254</v>
      </c>
      <c r="AX327" s="7" t="s">
        <v>744</v>
      </c>
      <c r="AY327" s="7" t="s">
        <v>220</v>
      </c>
    </row>
    <row r="328" spans="1:51" ht="38.25" outlineLevel="1" x14ac:dyDescent="0.2">
      <c r="A328" s="7" t="s">
        <v>989</v>
      </c>
      <c r="B328" s="7" t="s">
        <v>134</v>
      </c>
      <c r="C328" s="7">
        <v>1</v>
      </c>
      <c r="D328" s="7" t="s">
        <v>110</v>
      </c>
      <c r="E328" s="7" t="s">
        <v>111</v>
      </c>
      <c r="F328" s="7"/>
      <c r="G328" s="7"/>
      <c r="H328" s="7" t="s">
        <v>990</v>
      </c>
      <c r="I328" s="7"/>
      <c r="J328" s="8">
        <v>4492000</v>
      </c>
      <c r="K328" s="8">
        <v>5300560</v>
      </c>
      <c r="L328" s="9">
        <v>43210</v>
      </c>
      <c r="M328" s="7" t="s">
        <v>116</v>
      </c>
      <c r="N328" s="7" t="s">
        <v>117</v>
      </c>
      <c r="O328" s="7"/>
      <c r="P328" s="7"/>
      <c r="Q328" s="7" t="s">
        <v>118</v>
      </c>
      <c r="R328" s="7" t="s">
        <v>55</v>
      </c>
      <c r="S328" s="7" t="s">
        <v>515</v>
      </c>
      <c r="T328" s="7" t="s">
        <v>991</v>
      </c>
      <c r="U328" s="7" t="s">
        <v>121</v>
      </c>
      <c r="V328" s="7"/>
      <c r="W328" s="9">
        <v>43252</v>
      </c>
      <c r="X328" s="7">
        <v>2018</v>
      </c>
      <c r="Y328" s="9">
        <v>43343</v>
      </c>
      <c r="Z328" s="7">
        <v>2018</v>
      </c>
      <c r="AA328" s="7" t="s">
        <v>992</v>
      </c>
      <c r="AB328" s="7"/>
      <c r="AC328" s="22">
        <v>4492000</v>
      </c>
      <c r="AD328" s="22">
        <v>5300560</v>
      </c>
      <c r="AE328" s="22"/>
      <c r="AF328" s="22"/>
      <c r="AG328" s="22"/>
      <c r="AH328" s="22"/>
      <c r="AI328" s="22"/>
      <c r="AJ328" s="22"/>
      <c r="AK328" s="22"/>
      <c r="AL328" s="22"/>
      <c r="AM328" s="22">
        <v>4492000</v>
      </c>
      <c r="AN328" s="22">
        <v>5300560</v>
      </c>
      <c r="AO328" s="22"/>
      <c r="AP328" s="22"/>
      <c r="AQ328" s="22"/>
      <c r="AR328" s="22"/>
      <c r="AS328" s="22"/>
      <c r="AT328" s="22"/>
      <c r="AU328" s="22"/>
      <c r="AV328" s="22"/>
      <c r="AW328" s="7" t="s">
        <v>142</v>
      </c>
      <c r="AX328" s="7" t="s">
        <v>744</v>
      </c>
      <c r="AY328" s="7" t="s">
        <v>994</v>
      </c>
    </row>
    <row r="329" spans="1:51" ht="38.25" outlineLevel="1" x14ac:dyDescent="0.2">
      <c r="A329" s="7" t="s">
        <v>691</v>
      </c>
      <c r="B329" s="7" t="s">
        <v>134</v>
      </c>
      <c r="C329" s="7">
        <v>1</v>
      </c>
      <c r="D329" s="7" t="s">
        <v>110</v>
      </c>
      <c r="E329" s="7" t="s">
        <v>111</v>
      </c>
      <c r="F329" s="7"/>
      <c r="G329" s="7"/>
      <c r="H329" s="7" t="s">
        <v>692</v>
      </c>
      <c r="I329" s="7"/>
      <c r="J329" s="8">
        <v>6860000</v>
      </c>
      <c r="K329" s="8">
        <v>8094800</v>
      </c>
      <c r="L329" s="9">
        <v>43174</v>
      </c>
      <c r="M329" s="7" t="s">
        <v>116</v>
      </c>
      <c r="N329" s="7" t="s">
        <v>117</v>
      </c>
      <c r="O329" s="7"/>
      <c r="P329" s="7"/>
      <c r="Q329" s="7" t="s">
        <v>118</v>
      </c>
      <c r="R329" s="7" t="s">
        <v>55</v>
      </c>
      <c r="S329" s="7" t="s">
        <v>279</v>
      </c>
      <c r="T329" s="7" t="s">
        <v>280</v>
      </c>
      <c r="U329" s="7" t="s">
        <v>121</v>
      </c>
      <c r="V329" s="7"/>
      <c r="W329" s="9">
        <v>43235</v>
      </c>
      <c r="X329" s="7">
        <v>2018</v>
      </c>
      <c r="Y329" s="9">
        <v>43266</v>
      </c>
      <c r="Z329" s="7">
        <v>2018</v>
      </c>
      <c r="AA329" s="7" t="s">
        <v>478</v>
      </c>
      <c r="AB329" s="7"/>
      <c r="AC329" s="22">
        <v>6860000</v>
      </c>
      <c r="AD329" s="22">
        <v>8094800</v>
      </c>
      <c r="AE329" s="22"/>
      <c r="AF329" s="22"/>
      <c r="AG329" s="22"/>
      <c r="AH329" s="22"/>
      <c r="AI329" s="22"/>
      <c r="AJ329" s="22"/>
      <c r="AK329" s="22"/>
      <c r="AL329" s="22"/>
      <c r="AM329" s="22">
        <v>6860000</v>
      </c>
      <c r="AN329" s="22">
        <v>8094800</v>
      </c>
      <c r="AO329" s="22"/>
      <c r="AP329" s="22"/>
      <c r="AQ329" s="22"/>
      <c r="AR329" s="22"/>
      <c r="AS329" s="22"/>
      <c r="AT329" s="22"/>
      <c r="AU329" s="22"/>
      <c r="AV329" s="22"/>
      <c r="AW329" s="7" t="s">
        <v>142</v>
      </c>
      <c r="AX329" s="7" t="s">
        <v>449</v>
      </c>
      <c r="AY329" s="7" t="s">
        <v>232</v>
      </c>
    </row>
    <row r="330" spans="1:51" ht="51" outlineLevel="1" x14ac:dyDescent="0.2">
      <c r="A330" s="7" t="s">
        <v>1406</v>
      </c>
      <c r="B330" s="7" t="s">
        <v>109</v>
      </c>
      <c r="C330" s="7">
        <v>1</v>
      </c>
      <c r="D330" s="7" t="s">
        <v>110</v>
      </c>
      <c r="E330" s="7" t="s">
        <v>111</v>
      </c>
      <c r="F330" s="7"/>
      <c r="G330" s="7"/>
      <c r="H330" s="7" t="s">
        <v>1407</v>
      </c>
      <c r="I330" s="7"/>
      <c r="J330" s="8">
        <v>428000</v>
      </c>
      <c r="K330" s="8">
        <v>505040</v>
      </c>
      <c r="L330" s="9">
        <v>43234</v>
      </c>
      <c r="M330" s="7" t="s">
        <v>116</v>
      </c>
      <c r="N330" s="7" t="s">
        <v>117</v>
      </c>
      <c r="O330" s="7"/>
      <c r="P330" s="7"/>
      <c r="Q330" s="7" t="s">
        <v>118</v>
      </c>
      <c r="R330" s="7" t="s">
        <v>55</v>
      </c>
      <c r="S330" s="7" t="s">
        <v>1299</v>
      </c>
      <c r="T330" s="7" t="s">
        <v>1300</v>
      </c>
      <c r="U330" s="7" t="s">
        <v>121</v>
      </c>
      <c r="V330" s="7"/>
      <c r="W330" s="9">
        <v>43282</v>
      </c>
      <c r="X330" s="7">
        <v>2018</v>
      </c>
      <c r="Y330" s="9">
        <v>43343</v>
      </c>
      <c r="Z330" s="7">
        <v>2018</v>
      </c>
      <c r="AA330" s="7" t="s">
        <v>1408</v>
      </c>
      <c r="AB330" s="7"/>
      <c r="AC330" s="22">
        <v>428000</v>
      </c>
      <c r="AD330" s="22">
        <v>505040</v>
      </c>
      <c r="AE330" s="22"/>
      <c r="AF330" s="22"/>
      <c r="AG330" s="22"/>
      <c r="AH330" s="22"/>
      <c r="AI330" s="22"/>
      <c r="AJ330" s="22"/>
      <c r="AK330" s="22"/>
      <c r="AL330" s="22"/>
      <c r="AM330" s="22">
        <v>428000</v>
      </c>
      <c r="AN330" s="22">
        <v>505040</v>
      </c>
      <c r="AO330" s="22"/>
      <c r="AP330" s="22"/>
      <c r="AQ330" s="22"/>
      <c r="AR330" s="22"/>
      <c r="AS330" s="22"/>
      <c r="AT330" s="22"/>
      <c r="AU330" s="22"/>
      <c r="AV330" s="22"/>
      <c r="AW330" s="7" t="s">
        <v>142</v>
      </c>
      <c r="AX330" s="7" t="s">
        <v>744</v>
      </c>
      <c r="AY330" s="7" t="s">
        <v>1409</v>
      </c>
    </row>
    <row r="331" spans="1:51" ht="38.25" outlineLevel="1" x14ac:dyDescent="0.2">
      <c r="A331" s="7" t="s">
        <v>531</v>
      </c>
      <c r="B331" s="7" t="s">
        <v>134</v>
      </c>
      <c r="C331" s="7">
        <v>1</v>
      </c>
      <c r="D331" s="7" t="s">
        <v>110</v>
      </c>
      <c r="E331" s="7" t="s">
        <v>111</v>
      </c>
      <c r="F331" s="7"/>
      <c r="G331" s="7"/>
      <c r="H331" s="7" t="s">
        <v>532</v>
      </c>
      <c r="I331" s="7"/>
      <c r="J331" s="8">
        <v>19999500</v>
      </c>
      <c r="K331" s="8">
        <v>23599410</v>
      </c>
      <c r="L331" s="9">
        <v>43215</v>
      </c>
      <c r="M331" s="7" t="s">
        <v>116</v>
      </c>
      <c r="N331" s="7" t="s">
        <v>117</v>
      </c>
      <c r="O331" s="7"/>
      <c r="P331" s="7"/>
      <c r="Q331" s="7" t="s">
        <v>118</v>
      </c>
      <c r="R331" s="7" t="s">
        <v>55</v>
      </c>
      <c r="S331" s="7" t="s">
        <v>533</v>
      </c>
      <c r="T331" s="7" t="s">
        <v>534</v>
      </c>
      <c r="U331" s="7" t="s">
        <v>121</v>
      </c>
      <c r="V331" s="7"/>
      <c r="W331" s="9">
        <v>43252</v>
      </c>
      <c r="X331" s="7">
        <v>2018</v>
      </c>
      <c r="Y331" s="9">
        <v>43465</v>
      </c>
      <c r="Z331" s="7">
        <v>2018</v>
      </c>
      <c r="AA331" s="7" t="s">
        <v>535</v>
      </c>
      <c r="AB331" s="7"/>
      <c r="AC331" s="22">
        <v>19999500</v>
      </c>
      <c r="AD331" s="22">
        <v>23599410</v>
      </c>
      <c r="AE331" s="22"/>
      <c r="AF331" s="22"/>
      <c r="AG331" s="22"/>
      <c r="AH331" s="22"/>
      <c r="AI331" s="22"/>
      <c r="AJ331" s="22"/>
      <c r="AK331" s="22"/>
      <c r="AL331" s="22"/>
      <c r="AM331" s="22">
        <v>19999500</v>
      </c>
      <c r="AN331" s="22">
        <v>23599410</v>
      </c>
      <c r="AO331" s="22"/>
      <c r="AP331" s="22"/>
      <c r="AQ331" s="22"/>
      <c r="AR331" s="22"/>
      <c r="AS331" s="22"/>
      <c r="AT331" s="22"/>
      <c r="AU331" s="22"/>
      <c r="AV331" s="22"/>
      <c r="AW331" s="7" t="s">
        <v>142</v>
      </c>
      <c r="AX331" s="7" t="s">
        <v>450</v>
      </c>
      <c r="AY331" s="7" t="s">
        <v>143</v>
      </c>
    </row>
    <row r="332" spans="1:51" ht="38.25" outlineLevel="1" x14ac:dyDescent="0.2">
      <c r="A332" s="7" t="s">
        <v>1410</v>
      </c>
      <c r="B332" s="7" t="s">
        <v>134</v>
      </c>
      <c r="C332" s="7">
        <v>1</v>
      </c>
      <c r="D332" s="7" t="s">
        <v>110</v>
      </c>
      <c r="E332" s="7" t="s">
        <v>111</v>
      </c>
      <c r="F332" s="7"/>
      <c r="G332" s="7"/>
      <c r="H332" s="7" t="s">
        <v>1411</v>
      </c>
      <c r="I332" s="7"/>
      <c r="J332" s="8">
        <v>237000</v>
      </c>
      <c r="K332" s="8">
        <v>279660</v>
      </c>
      <c r="L332" s="9">
        <v>43181</v>
      </c>
      <c r="M332" s="7" t="s">
        <v>116</v>
      </c>
      <c r="N332" s="7" t="s">
        <v>117</v>
      </c>
      <c r="O332" s="7"/>
      <c r="P332" s="7"/>
      <c r="Q332" s="7" t="s">
        <v>118</v>
      </c>
      <c r="R332" s="7" t="s">
        <v>55</v>
      </c>
      <c r="S332" s="7" t="s">
        <v>1412</v>
      </c>
      <c r="T332" s="7" t="s">
        <v>1413</v>
      </c>
      <c r="U332" s="7" t="s">
        <v>121</v>
      </c>
      <c r="V332" s="7"/>
      <c r="W332" s="9">
        <v>43252</v>
      </c>
      <c r="X332" s="7">
        <v>2018</v>
      </c>
      <c r="Y332" s="9">
        <v>43343</v>
      </c>
      <c r="Z332" s="7">
        <v>2018</v>
      </c>
      <c r="AA332" s="7" t="s">
        <v>1414</v>
      </c>
      <c r="AB332" s="7"/>
      <c r="AC332" s="22">
        <v>237000</v>
      </c>
      <c r="AD332" s="22">
        <v>279660</v>
      </c>
      <c r="AE332" s="22"/>
      <c r="AF332" s="22"/>
      <c r="AG332" s="22"/>
      <c r="AH332" s="22"/>
      <c r="AI332" s="22"/>
      <c r="AJ332" s="22"/>
      <c r="AK332" s="22"/>
      <c r="AL332" s="22"/>
      <c r="AM332" s="22">
        <v>237000</v>
      </c>
      <c r="AN332" s="22">
        <v>279660</v>
      </c>
      <c r="AO332" s="22"/>
      <c r="AP332" s="22"/>
      <c r="AQ332" s="22"/>
      <c r="AR332" s="22"/>
      <c r="AS332" s="22"/>
      <c r="AT332" s="22"/>
      <c r="AU332" s="22"/>
      <c r="AV332" s="22"/>
      <c r="AW332" s="7" t="s">
        <v>142</v>
      </c>
      <c r="AX332" s="7" t="s">
        <v>685</v>
      </c>
      <c r="AY332" s="7" t="s">
        <v>806</v>
      </c>
    </row>
    <row r="333" spans="1:51" ht="51" outlineLevel="1" x14ac:dyDescent="0.2">
      <c r="A333" s="7" t="s">
        <v>1415</v>
      </c>
      <c r="B333" s="7" t="s">
        <v>109</v>
      </c>
      <c r="C333" s="7">
        <v>1</v>
      </c>
      <c r="D333" s="7" t="s">
        <v>110</v>
      </c>
      <c r="E333" s="7" t="s">
        <v>111</v>
      </c>
      <c r="F333" s="7"/>
      <c r="G333" s="7"/>
      <c r="H333" s="7" t="s">
        <v>1416</v>
      </c>
      <c r="I333" s="7"/>
      <c r="J333" s="8">
        <v>390000</v>
      </c>
      <c r="K333" s="8">
        <v>460200</v>
      </c>
      <c r="L333" s="9">
        <v>43173</v>
      </c>
      <c r="M333" s="7" t="s">
        <v>207</v>
      </c>
      <c r="N333" s="7"/>
      <c r="O333" s="7"/>
      <c r="P333" s="7"/>
      <c r="Q333" s="7" t="s">
        <v>118</v>
      </c>
      <c r="R333" s="7" t="s">
        <v>55</v>
      </c>
      <c r="S333" s="7" t="s">
        <v>515</v>
      </c>
      <c r="T333" s="7" t="s">
        <v>515</v>
      </c>
      <c r="U333" s="7" t="s">
        <v>121</v>
      </c>
      <c r="V333" s="7"/>
      <c r="W333" s="9">
        <v>43252</v>
      </c>
      <c r="X333" s="7">
        <v>2018</v>
      </c>
      <c r="Y333" s="9">
        <v>43283</v>
      </c>
      <c r="Z333" s="7">
        <v>2018</v>
      </c>
      <c r="AA333" s="7" t="s">
        <v>1417</v>
      </c>
      <c r="AB333" s="7"/>
      <c r="AC333" s="22">
        <v>390000</v>
      </c>
      <c r="AD333" s="22">
        <v>460200</v>
      </c>
      <c r="AE333" s="22"/>
      <c r="AF333" s="22"/>
      <c r="AG333" s="22"/>
      <c r="AH333" s="22"/>
      <c r="AI333" s="22"/>
      <c r="AJ333" s="22"/>
      <c r="AK333" s="22"/>
      <c r="AL333" s="22"/>
      <c r="AM333" s="22">
        <v>390000</v>
      </c>
      <c r="AN333" s="22">
        <v>460200</v>
      </c>
      <c r="AO333" s="22"/>
      <c r="AP333" s="22"/>
      <c r="AQ333" s="22"/>
      <c r="AR333" s="22"/>
      <c r="AS333" s="22"/>
      <c r="AT333" s="22"/>
      <c r="AU333" s="22"/>
      <c r="AV333" s="22"/>
      <c r="AW333" s="7" t="s">
        <v>254</v>
      </c>
      <c r="AX333" s="7" t="s">
        <v>744</v>
      </c>
      <c r="AY333" s="7" t="s">
        <v>1418</v>
      </c>
    </row>
    <row r="334" spans="1:51" ht="51" outlineLevel="1" x14ac:dyDescent="0.2">
      <c r="A334" s="7" t="s">
        <v>1419</v>
      </c>
      <c r="B334" s="7" t="s">
        <v>109</v>
      </c>
      <c r="C334" s="7">
        <v>1</v>
      </c>
      <c r="D334" s="7" t="s">
        <v>110</v>
      </c>
      <c r="E334" s="7" t="s">
        <v>111</v>
      </c>
      <c r="F334" s="7"/>
      <c r="G334" s="7"/>
      <c r="H334" s="7" t="s">
        <v>1420</v>
      </c>
      <c r="I334" s="7"/>
      <c r="J334" s="8">
        <v>300000</v>
      </c>
      <c r="K334" s="8">
        <v>354000</v>
      </c>
      <c r="L334" s="9">
        <v>43280</v>
      </c>
      <c r="M334" s="7" t="s">
        <v>207</v>
      </c>
      <c r="N334" s="7" t="s">
        <v>117</v>
      </c>
      <c r="O334" s="7"/>
      <c r="P334" s="7"/>
      <c r="Q334" s="7" t="s">
        <v>118</v>
      </c>
      <c r="R334" s="7" t="s">
        <v>55</v>
      </c>
      <c r="S334" s="7" t="s">
        <v>1299</v>
      </c>
      <c r="T334" s="7" t="s">
        <v>1300</v>
      </c>
      <c r="U334" s="7" t="s">
        <v>121</v>
      </c>
      <c r="V334" s="7"/>
      <c r="W334" s="9">
        <v>43313</v>
      </c>
      <c r="X334" s="7">
        <v>2018</v>
      </c>
      <c r="Y334" s="9">
        <v>43373</v>
      </c>
      <c r="Z334" s="7">
        <v>2018</v>
      </c>
      <c r="AA334" s="7" t="s">
        <v>1421</v>
      </c>
      <c r="AB334" s="7"/>
      <c r="AC334" s="22">
        <v>300000</v>
      </c>
      <c r="AD334" s="22">
        <v>354000</v>
      </c>
      <c r="AE334" s="22"/>
      <c r="AF334" s="22"/>
      <c r="AG334" s="22"/>
      <c r="AH334" s="22"/>
      <c r="AI334" s="22"/>
      <c r="AJ334" s="22"/>
      <c r="AK334" s="22"/>
      <c r="AL334" s="22"/>
      <c r="AM334" s="22">
        <v>300000</v>
      </c>
      <c r="AN334" s="22">
        <v>354000</v>
      </c>
      <c r="AO334" s="22"/>
      <c r="AP334" s="22"/>
      <c r="AQ334" s="22"/>
      <c r="AR334" s="22"/>
      <c r="AS334" s="22"/>
      <c r="AT334" s="22"/>
      <c r="AU334" s="22"/>
      <c r="AV334" s="22"/>
      <c r="AW334" s="7" t="s">
        <v>254</v>
      </c>
      <c r="AX334" s="7" t="s">
        <v>744</v>
      </c>
      <c r="AY334" s="7" t="s">
        <v>1418</v>
      </c>
    </row>
    <row r="335" spans="1:51" ht="38.25" outlineLevel="1" x14ac:dyDescent="0.2">
      <c r="A335" s="7" t="s">
        <v>1422</v>
      </c>
      <c r="B335" s="7" t="s">
        <v>214</v>
      </c>
      <c r="C335" s="7">
        <v>1</v>
      </c>
      <c r="D335" s="7" t="s">
        <v>110</v>
      </c>
      <c r="E335" s="7" t="s">
        <v>111</v>
      </c>
      <c r="F335" s="7"/>
      <c r="G335" s="7"/>
      <c r="H335" s="7" t="s">
        <v>1423</v>
      </c>
      <c r="I335" s="7"/>
      <c r="J335" s="8">
        <v>1760000</v>
      </c>
      <c r="K335" s="8">
        <v>2076800</v>
      </c>
      <c r="L335" s="9">
        <v>43199</v>
      </c>
      <c r="M335" s="7" t="s">
        <v>207</v>
      </c>
      <c r="N335" s="7" t="s">
        <v>117</v>
      </c>
      <c r="O335" s="7"/>
      <c r="P335" s="7"/>
      <c r="Q335" s="7" t="s">
        <v>118</v>
      </c>
      <c r="R335" s="7" t="s">
        <v>55</v>
      </c>
      <c r="S335" s="7" t="s">
        <v>1424</v>
      </c>
      <c r="T335" s="7" t="s">
        <v>1425</v>
      </c>
      <c r="U335" s="7" t="s">
        <v>121</v>
      </c>
      <c r="V335" s="7"/>
      <c r="W335" s="9">
        <v>43282</v>
      </c>
      <c r="X335" s="7">
        <v>2018</v>
      </c>
      <c r="Y335" s="9">
        <v>43343</v>
      </c>
      <c r="Z335" s="7">
        <v>2018</v>
      </c>
      <c r="AA335" s="7" t="s">
        <v>1261</v>
      </c>
      <c r="AB335" s="7"/>
      <c r="AC335" s="22">
        <v>1760000</v>
      </c>
      <c r="AD335" s="22">
        <v>2076800</v>
      </c>
      <c r="AE335" s="22"/>
      <c r="AF335" s="22"/>
      <c r="AG335" s="22"/>
      <c r="AH335" s="22"/>
      <c r="AI335" s="22"/>
      <c r="AJ335" s="22"/>
      <c r="AK335" s="22"/>
      <c r="AL335" s="22"/>
      <c r="AM335" s="22">
        <v>1760000</v>
      </c>
      <c r="AN335" s="22">
        <v>2076800</v>
      </c>
      <c r="AO335" s="22"/>
      <c r="AP335" s="22"/>
      <c r="AQ335" s="22"/>
      <c r="AR335" s="22"/>
      <c r="AS335" s="22"/>
      <c r="AT335" s="22"/>
      <c r="AU335" s="22"/>
      <c r="AV335" s="22"/>
      <c r="AW335" s="7" t="s">
        <v>254</v>
      </c>
      <c r="AX335" s="7" t="s">
        <v>744</v>
      </c>
      <c r="AY335" s="7" t="s">
        <v>212</v>
      </c>
    </row>
    <row r="336" spans="1:51" ht="51" outlineLevel="1" x14ac:dyDescent="0.2">
      <c r="A336" s="7" t="s">
        <v>995</v>
      </c>
      <c r="B336" s="7" t="s">
        <v>134</v>
      </c>
      <c r="C336" s="7">
        <v>1</v>
      </c>
      <c r="D336" s="7" t="s">
        <v>110</v>
      </c>
      <c r="E336" s="7" t="s">
        <v>111</v>
      </c>
      <c r="F336" s="7"/>
      <c r="G336" s="7"/>
      <c r="H336" s="7" t="s">
        <v>996</v>
      </c>
      <c r="I336" s="7"/>
      <c r="J336" s="8">
        <v>790000</v>
      </c>
      <c r="K336" s="8">
        <v>932200</v>
      </c>
      <c r="L336" s="9">
        <v>43191</v>
      </c>
      <c r="M336" s="7" t="s">
        <v>116</v>
      </c>
      <c r="N336" s="7" t="s">
        <v>117</v>
      </c>
      <c r="O336" s="7"/>
      <c r="P336" s="7"/>
      <c r="Q336" s="7" t="s">
        <v>118</v>
      </c>
      <c r="R336" s="7" t="s">
        <v>55</v>
      </c>
      <c r="S336" s="7" t="s">
        <v>486</v>
      </c>
      <c r="T336" s="7" t="s">
        <v>997</v>
      </c>
      <c r="U336" s="7" t="s">
        <v>121</v>
      </c>
      <c r="V336" s="7"/>
      <c r="W336" s="9">
        <v>43252</v>
      </c>
      <c r="X336" s="7">
        <v>2018</v>
      </c>
      <c r="Y336" s="9">
        <v>43343</v>
      </c>
      <c r="Z336" s="7">
        <v>2018</v>
      </c>
      <c r="AA336" s="7" t="s">
        <v>998</v>
      </c>
      <c r="AB336" s="7"/>
      <c r="AC336" s="22">
        <v>790000</v>
      </c>
      <c r="AD336" s="22">
        <v>932200</v>
      </c>
      <c r="AE336" s="22"/>
      <c r="AF336" s="22"/>
      <c r="AG336" s="22"/>
      <c r="AH336" s="22"/>
      <c r="AI336" s="22"/>
      <c r="AJ336" s="22"/>
      <c r="AK336" s="22"/>
      <c r="AL336" s="22"/>
      <c r="AM336" s="22">
        <v>790000</v>
      </c>
      <c r="AN336" s="22">
        <v>932200</v>
      </c>
      <c r="AO336" s="22"/>
      <c r="AP336" s="22"/>
      <c r="AQ336" s="22"/>
      <c r="AR336" s="22"/>
      <c r="AS336" s="22"/>
      <c r="AT336" s="22"/>
      <c r="AU336" s="22"/>
      <c r="AV336" s="22"/>
      <c r="AW336" s="7" t="s">
        <v>142</v>
      </c>
      <c r="AX336" s="7" t="s">
        <v>126</v>
      </c>
      <c r="AY336" s="7" t="s">
        <v>550</v>
      </c>
    </row>
    <row r="337" spans="1:51" ht="51" outlineLevel="1" x14ac:dyDescent="0.2">
      <c r="A337" s="7" t="s">
        <v>999</v>
      </c>
      <c r="B337" s="7" t="s">
        <v>134</v>
      </c>
      <c r="C337" s="7">
        <v>1</v>
      </c>
      <c r="D337" s="7" t="s">
        <v>110</v>
      </c>
      <c r="E337" s="7" t="s">
        <v>111</v>
      </c>
      <c r="F337" s="7"/>
      <c r="G337" s="7"/>
      <c r="H337" s="7" t="s">
        <v>1000</v>
      </c>
      <c r="I337" s="7"/>
      <c r="J337" s="8">
        <v>1802000</v>
      </c>
      <c r="K337" s="8">
        <v>2126360</v>
      </c>
      <c r="L337" s="9">
        <v>43225</v>
      </c>
      <c r="M337" s="7" t="s">
        <v>116</v>
      </c>
      <c r="N337" s="7" t="s">
        <v>117</v>
      </c>
      <c r="O337" s="7"/>
      <c r="P337" s="7"/>
      <c r="Q337" s="7" t="s">
        <v>118</v>
      </c>
      <c r="R337" s="7" t="s">
        <v>55</v>
      </c>
      <c r="S337" s="7" t="s">
        <v>788</v>
      </c>
      <c r="T337" s="7" t="s">
        <v>929</v>
      </c>
      <c r="U337" s="7" t="s">
        <v>121</v>
      </c>
      <c r="V337" s="7"/>
      <c r="W337" s="9">
        <v>43282</v>
      </c>
      <c r="X337" s="7">
        <v>2018</v>
      </c>
      <c r="Y337" s="9">
        <v>43343</v>
      </c>
      <c r="Z337" s="7">
        <v>2018</v>
      </c>
      <c r="AA337" s="7" t="s">
        <v>1001</v>
      </c>
      <c r="AB337" s="7"/>
      <c r="AC337" s="22">
        <v>1802000</v>
      </c>
      <c r="AD337" s="22">
        <v>2126360</v>
      </c>
      <c r="AE337" s="22"/>
      <c r="AF337" s="22"/>
      <c r="AG337" s="22"/>
      <c r="AH337" s="22"/>
      <c r="AI337" s="22"/>
      <c r="AJ337" s="22"/>
      <c r="AK337" s="22"/>
      <c r="AL337" s="22"/>
      <c r="AM337" s="22">
        <v>1802000</v>
      </c>
      <c r="AN337" s="22">
        <v>2126360</v>
      </c>
      <c r="AO337" s="22"/>
      <c r="AP337" s="22"/>
      <c r="AQ337" s="22"/>
      <c r="AR337" s="22"/>
      <c r="AS337" s="22"/>
      <c r="AT337" s="22"/>
      <c r="AU337" s="22"/>
      <c r="AV337" s="22"/>
      <c r="AW337" s="7" t="s">
        <v>142</v>
      </c>
      <c r="AX337" s="7" t="s">
        <v>744</v>
      </c>
      <c r="AY337" s="7" t="s">
        <v>127</v>
      </c>
    </row>
    <row r="338" spans="1:51" ht="38.25" outlineLevel="1" x14ac:dyDescent="0.2">
      <c r="A338" s="7" t="s">
        <v>672</v>
      </c>
      <c r="B338" s="7" t="s">
        <v>134</v>
      </c>
      <c r="C338" s="7">
        <v>1</v>
      </c>
      <c r="D338" s="7" t="s">
        <v>110</v>
      </c>
      <c r="E338" s="7" t="s">
        <v>111</v>
      </c>
      <c r="F338" s="7"/>
      <c r="G338" s="7"/>
      <c r="H338" s="7" t="s">
        <v>673</v>
      </c>
      <c r="I338" s="7"/>
      <c r="J338" s="8">
        <v>551000</v>
      </c>
      <c r="K338" s="8">
        <v>650180</v>
      </c>
      <c r="L338" s="9">
        <v>43141</v>
      </c>
      <c r="M338" s="7" t="s">
        <v>116</v>
      </c>
      <c r="N338" s="7" t="s">
        <v>117</v>
      </c>
      <c r="O338" s="7"/>
      <c r="P338" s="7"/>
      <c r="Q338" s="7" t="s">
        <v>118</v>
      </c>
      <c r="R338" s="7" t="s">
        <v>55</v>
      </c>
      <c r="S338" s="7" t="s">
        <v>674</v>
      </c>
      <c r="T338" s="7" t="s">
        <v>675</v>
      </c>
      <c r="U338" s="7" t="s">
        <v>121</v>
      </c>
      <c r="V338" s="7"/>
      <c r="W338" s="9">
        <v>43252</v>
      </c>
      <c r="X338" s="7">
        <v>2018</v>
      </c>
      <c r="Y338" s="9">
        <v>43343</v>
      </c>
      <c r="Z338" s="7">
        <v>2018</v>
      </c>
      <c r="AA338" s="7" t="s">
        <v>676</v>
      </c>
      <c r="AB338" s="7"/>
      <c r="AC338" s="22">
        <v>551000</v>
      </c>
      <c r="AD338" s="22">
        <v>650180</v>
      </c>
      <c r="AE338" s="22"/>
      <c r="AF338" s="22"/>
      <c r="AG338" s="22"/>
      <c r="AH338" s="22"/>
      <c r="AI338" s="22"/>
      <c r="AJ338" s="22"/>
      <c r="AK338" s="22"/>
      <c r="AL338" s="22"/>
      <c r="AM338" s="22">
        <v>551000</v>
      </c>
      <c r="AN338" s="22">
        <v>650180</v>
      </c>
      <c r="AO338" s="22"/>
      <c r="AP338" s="22"/>
      <c r="AQ338" s="22"/>
      <c r="AR338" s="22"/>
      <c r="AS338" s="22"/>
      <c r="AT338" s="22"/>
      <c r="AU338" s="22"/>
      <c r="AV338" s="22"/>
      <c r="AW338" s="7" t="s">
        <v>142</v>
      </c>
      <c r="AX338" s="7" t="s">
        <v>449</v>
      </c>
      <c r="AY338" s="7" t="s">
        <v>220</v>
      </c>
    </row>
    <row r="339" spans="1:51" ht="51" outlineLevel="1" x14ac:dyDescent="0.2">
      <c r="A339" s="7" t="s">
        <v>907</v>
      </c>
      <c r="B339" s="7" t="s">
        <v>109</v>
      </c>
      <c r="C339" s="7">
        <v>1</v>
      </c>
      <c r="D339" s="7" t="s">
        <v>110</v>
      </c>
      <c r="E339" s="7" t="s">
        <v>111</v>
      </c>
      <c r="F339" s="7"/>
      <c r="G339" s="7"/>
      <c r="H339" s="7" t="s">
        <v>1428</v>
      </c>
      <c r="I339" s="7"/>
      <c r="J339" s="8">
        <v>729000</v>
      </c>
      <c r="K339" s="8">
        <v>860220</v>
      </c>
      <c r="L339" s="9">
        <v>43255</v>
      </c>
      <c r="M339" s="7" t="s">
        <v>440</v>
      </c>
      <c r="N339" s="7"/>
      <c r="O339" s="7"/>
      <c r="P339" s="7"/>
      <c r="Q339" s="7" t="s">
        <v>442</v>
      </c>
      <c r="R339" s="7" t="s">
        <v>55</v>
      </c>
      <c r="S339" s="7" t="s">
        <v>909</v>
      </c>
      <c r="T339" s="7" t="s">
        <v>910</v>
      </c>
      <c r="U339" s="7"/>
      <c r="V339" s="7"/>
      <c r="W339" s="9">
        <v>43282</v>
      </c>
      <c r="X339" s="7">
        <v>2018</v>
      </c>
      <c r="Y339" s="9">
        <v>43434</v>
      </c>
      <c r="Z339" s="7">
        <v>2018</v>
      </c>
      <c r="AA339" s="7" t="s">
        <v>911</v>
      </c>
      <c r="AB339" s="7"/>
      <c r="AC339" s="22">
        <v>729000</v>
      </c>
      <c r="AD339" s="22">
        <v>860220</v>
      </c>
      <c r="AE339" s="22"/>
      <c r="AF339" s="22"/>
      <c r="AG339" s="22"/>
      <c r="AH339" s="22"/>
      <c r="AI339" s="22"/>
      <c r="AJ339" s="22"/>
      <c r="AK339" s="22"/>
      <c r="AL339" s="22"/>
      <c r="AM339" s="22">
        <v>729000</v>
      </c>
      <c r="AN339" s="22">
        <v>860220</v>
      </c>
      <c r="AO339" s="22"/>
      <c r="AP339" s="22"/>
      <c r="AQ339" s="22"/>
      <c r="AR339" s="22"/>
      <c r="AS339" s="22"/>
      <c r="AT339" s="22"/>
      <c r="AU339" s="22"/>
      <c r="AV339" s="22"/>
      <c r="AW339" s="7" t="s">
        <v>902</v>
      </c>
      <c r="AX339" s="7" t="s">
        <v>449</v>
      </c>
      <c r="AY339" s="7" t="s">
        <v>1429</v>
      </c>
    </row>
    <row r="340" spans="1:51" ht="51" outlineLevel="1" x14ac:dyDescent="0.2">
      <c r="A340" s="7" t="s">
        <v>1761</v>
      </c>
      <c r="B340" s="7" t="s">
        <v>109</v>
      </c>
      <c r="C340" s="7">
        <v>1</v>
      </c>
      <c r="D340" s="7" t="s">
        <v>110</v>
      </c>
      <c r="E340" s="7" t="s">
        <v>111</v>
      </c>
      <c r="F340" s="7"/>
      <c r="G340" s="7"/>
      <c r="H340" s="7" t="s">
        <v>1762</v>
      </c>
      <c r="I340" s="7"/>
      <c r="J340" s="8">
        <v>30000</v>
      </c>
      <c r="K340" s="8">
        <v>30000</v>
      </c>
      <c r="L340" s="9">
        <v>43159</v>
      </c>
      <c r="M340" s="7" t="s">
        <v>440</v>
      </c>
      <c r="N340" s="7"/>
      <c r="O340" s="7"/>
      <c r="P340" s="7"/>
      <c r="Q340" s="7" t="s">
        <v>442</v>
      </c>
      <c r="R340" s="7" t="s">
        <v>55</v>
      </c>
      <c r="S340" s="7" t="s">
        <v>1499</v>
      </c>
      <c r="T340" s="7" t="s">
        <v>1500</v>
      </c>
      <c r="U340" s="7"/>
      <c r="V340" s="7"/>
      <c r="W340" s="9">
        <v>43132</v>
      </c>
      <c r="X340" s="7">
        <v>2018</v>
      </c>
      <c r="Y340" s="9">
        <v>43465</v>
      </c>
      <c r="Z340" s="7">
        <v>2018</v>
      </c>
      <c r="AA340" s="7" t="s">
        <v>1764</v>
      </c>
      <c r="AB340" s="7"/>
      <c r="AC340" s="22">
        <v>30000</v>
      </c>
      <c r="AD340" s="22">
        <v>30000</v>
      </c>
      <c r="AE340" s="22"/>
      <c r="AF340" s="22"/>
      <c r="AG340" s="22"/>
      <c r="AH340" s="22"/>
      <c r="AI340" s="22"/>
      <c r="AJ340" s="22"/>
      <c r="AK340" s="22"/>
      <c r="AL340" s="22"/>
      <c r="AM340" s="22">
        <v>30000</v>
      </c>
      <c r="AN340" s="22">
        <v>30000</v>
      </c>
      <c r="AO340" s="22"/>
      <c r="AP340" s="22"/>
      <c r="AQ340" s="22"/>
      <c r="AR340" s="22"/>
      <c r="AS340" s="22"/>
      <c r="AT340" s="22"/>
      <c r="AU340" s="22"/>
      <c r="AV340" s="22"/>
      <c r="AW340" s="7" t="s">
        <v>1765</v>
      </c>
      <c r="AX340" s="7" t="s">
        <v>450</v>
      </c>
      <c r="AY340" s="7" t="s">
        <v>127</v>
      </c>
    </row>
    <row r="341" spans="1:51" ht="51" outlineLevel="1" x14ac:dyDescent="0.2">
      <c r="A341" s="7" t="s">
        <v>1766</v>
      </c>
      <c r="B341" s="7" t="s">
        <v>109</v>
      </c>
      <c r="C341" s="7">
        <v>1</v>
      </c>
      <c r="D341" s="7" t="s">
        <v>110</v>
      </c>
      <c r="E341" s="7" t="s">
        <v>111</v>
      </c>
      <c r="F341" s="7"/>
      <c r="G341" s="7"/>
      <c r="H341" s="7" t="s">
        <v>1767</v>
      </c>
      <c r="I341" s="7"/>
      <c r="J341" s="8">
        <v>15000</v>
      </c>
      <c r="K341" s="8">
        <v>15000</v>
      </c>
      <c r="L341" s="9">
        <v>43159</v>
      </c>
      <c r="M341" s="7" t="s">
        <v>440</v>
      </c>
      <c r="N341" s="7"/>
      <c r="O341" s="7"/>
      <c r="P341" s="7"/>
      <c r="Q341" s="7" t="s">
        <v>442</v>
      </c>
      <c r="R341" s="7" t="s">
        <v>55</v>
      </c>
      <c r="S341" s="7" t="s">
        <v>1499</v>
      </c>
      <c r="T341" s="7" t="s">
        <v>1500</v>
      </c>
      <c r="U341" s="7"/>
      <c r="V341" s="7"/>
      <c r="W341" s="9">
        <v>43110</v>
      </c>
      <c r="X341" s="7">
        <v>2018</v>
      </c>
      <c r="Y341" s="9">
        <v>43465</v>
      </c>
      <c r="Z341" s="7">
        <v>2018</v>
      </c>
      <c r="AA341" s="7" t="s">
        <v>1764</v>
      </c>
      <c r="AB341" s="7"/>
      <c r="AC341" s="22">
        <v>15000</v>
      </c>
      <c r="AD341" s="22">
        <v>15000</v>
      </c>
      <c r="AE341" s="22"/>
      <c r="AF341" s="22"/>
      <c r="AG341" s="22"/>
      <c r="AH341" s="22"/>
      <c r="AI341" s="22"/>
      <c r="AJ341" s="22"/>
      <c r="AK341" s="22"/>
      <c r="AL341" s="22"/>
      <c r="AM341" s="22">
        <v>15000</v>
      </c>
      <c r="AN341" s="22">
        <v>15000</v>
      </c>
      <c r="AO341" s="22"/>
      <c r="AP341" s="22"/>
      <c r="AQ341" s="22"/>
      <c r="AR341" s="22"/>
      <c r="AS341" s="22"/>
      <c r="AT341" s="22"/>
      <c r="AU341" s="22"/>
      <c r="AV341" s="22"/>
      <c r="AW341" s="7" t="s">
        <v>1765</v>
      </c>
      <c r="AX341" s="7" t="s">
        <v>450</v>
      </c>
      <c r="AY341" s="7" t="s">
        <v>127</v>
      </c>
    </row>
    <row r="342" spans="1:51" ht="51" outlineLevel="1" x14ac:dyDescent="0.2">
      <c r="A342" s="7" t="s">
        <v>200</v>
      </c>
      <c r="B342" s="7" t="s">
        <v>109</v>
      </c>
      <c r="C342" s="7">
        <v>1</v>
      </c>
      <c r="D342" s="7" t="s">
        <v>110</v>
      </c>
      <c r="E342" s="7" t="s">
        <v>111</v>
      </c>
      <c r="F342" s="7"/>
      <c r="G342" s="7"/>
      <c r="H342" s="7" t="s">
        <v>201</v>
      </c>
      <c r="I342" s="7"/>
      <c r="J342" s="8">
        <v>2424000</v>
      </c>
      <c r="K342" s="8">
        <v>2860320</v>
      </c>
      <c r="L342" s="9">
        <v>43206</v>
      </c>
      <c r="M342" s="7" t="s">
        <v>116</v>
      </c>
      <c r="N342" s="7" t="s">
        <v>117</v>
      </c>
      <c r="O342" s="7"/>
      <c r="P342" s="7"/>
      <c r="Q342" s="7" t="s">
        <v>118</v>
      </c>
      <c r="R342" s="7" t="s">
        <v>55</v>
      </c>
      <c r="S342" s="7" t="s">
        <v>202</v>
      </c>
      <c r="T342" s="7" t="s">
        <v>202</v>
      </c>
      <c r="U342" s="7" t="s">
        <v>121</v>
      </c>
      <c r="V342" s="7"/>
      <c r="W342" s="9">
        <v>43252</v>
      </c>
      <c r="X342" s="7">
        <v>2018</v>
      </c>
      <c r="Y342" s="9">
        <v>43373</v>
      </c>
      <c r="Z342" s="7">
        <v>2018</v>
      </c>
      <c r="AA342" s="7" t="s">
        <v>203</v>
      </c>
      <c r="AB342" s="7"/>
      <c r="AC342" s="22">
        <v>2424000</v>
      </c>
      <c r="AD342" s="22">
        <v>2860320</v>
      </c>
      <c r="AE342" s="22"/>
      <c r="AF342" s="22"/>
      <c r="AG342" s="22"/>
      <c r="AH342" s="22"/>
      <c r="AI342" s="22"/>
      <c r="AJ342" s="22"/>
      <c r="AK342" s="22"/>
      <c r="AL342" s="22"/>
      <c r="AM342" s="22">
        <v>2424000</v>
      </c>
      <c r="AN342" s="22">
        <v>2860320</v>
      </c>
      <c r="AO342" s="22"/>
      <c r="AP342" s="22"/>
      <c r="AQ342" s="22"/>
      <c r="AR342" s="22"/>
      <c r="AS342" s="22"/>
      <c r="AT342" s="22"/>
      <c r="AU342" s="22"/>
      <c r="AV342" s="22"/>
      <c r="AW342" s="7" t="s">
        <v>142</v>
      </c>
      <c r="AX342" s="7" t="s">
        <v>126</v>
      </c>
      <c r="AY342" s="7" t="s">
        <v>143</v>
      </c>
    </row>
    <row r="343" spans="1:51" ht="76.5" outlineLevel="1" x14ac:dyDescent="0.2">
      <c r="A343" s="50" t="s">
        <v>2119</v>
      </c>
      <c r="B343" s="50" t="s">
        <v>134</v>
      </c>
      <c r="C343" s="50">
        <v>1</v>
      </c>
      <c r="D343" s="50" t="s">
        <v>110</v>
      </c>
      <c r="E343" s="50" t="s">
        <v>111</v>
      </c>
      <c r="F343" s="50"/>
      <c r="G343" s="50"/>
      <c r="H343" s="50" t="s">
        <v>2115</v>
      </c>
      <c r="I343" s="50"/>
      <c r="J343" s="47">
        <v>1056355932.2</v>
      </c>
      <c r="K343" s="47">
        <v>1246500000</v>
      </c>
      <c r="L343" s="48">
        <v>43143</v>
      </c>
      <c r="M343" s="50" t="s">
        <v>182</v>
      </c>
      <c r="N343" s="50"/>
      <c r="O343" s="50" t="s">
        <v>441</v>
      </c>
      <c r="P343" s="50"/>
      <c r="Q343" s="50" t="s">
        <v>118</v>
      </c>
      <c r="R343" s="50" t="s">
        <v>453</v>
      </c>
      <c r="S343" s="50" t="s">
        <v>454</v>
      </c>
      <c r="T343" s="50" t="s">
        <v>454</v>
      </c>
      <c r="U343" s="50" t="s">
        <v>455</v>
      </c>
      <c r="V343" s="50"/>
      <c r="W343" s="48">
        <v>43281</v>
      </c>
      <c r="X343" s="50">
        <v>2018</v>
      </c>
      <c r="Y343" s="48">
        <v>44134</v>
      </c>
      <c r="Z343" s="50">
        <v>2020</v>
      </c>
      <c r="AA343" s="50" t="s">
        <v>456</v>
      </c>
      <c r="AB343" s="50"/>
      <c r="AC343" s="47">
        <v>52817796.609999999</v>
      </c>
      <c r="AD343" s="47">
        <v>62325000</v>
      </c>
      <c r="AE343" s="47">
        <v>422542372.88</v>
      </c>
      <c r="AF343" s="47">
        <v>498600000</v>
      </c>
      <c r="AG343" s="47">
        <v>580995762.71000004</v>
      </c>
      <c r="AH343" s="47">
        <v>685575000</v>
      </c>
      <c r="AI343" s="47"/>
      <c r="AJ343" s="47"/>
      <c r="AK343" s="47"/>
      <c r="AL343" s="47"/>
      <c r="AM343" s="47">
        <v>316906779.66000003</v>
      </c>
      <c r="AN343" s="47">
        <v>373950000</v>
      </c>
      <c r="AO343" s="47">
        <v>179580508.47999999</v>
      </c>
      <c r="AP343" s="47">
        <v>211905000.00999999</v>
      </c>
      <c r="AQ343" s="47">
        <v>559868644.05999994</v>
      </c>
      <c r="AR343" s="47">
        <v>660644999.99000001</v>
      </c>
      <c r="AS343" s="47"/>
      <c r="AT343" s="47"/>
      <c r="AU343" s="47"/>
      <c r="AV343" s="47"/>
      <c r="AW343" s="50" t="s">
        <v>185</v>
      </c>
      <c r="AX343" s="50" t="s">
        <v>457</v>
      </c>
      <c r="AY343" s="50" t="s">
        <v>2114</v>
      </c>
    </row>
    <row r="344" spans="1:51" ht="114.75" outlineLevel="1" x14ac:dyDescent="0.2">
      <c r="A344" s="7" t="s">
        <v>1768</v>
      </c>
      <c r="B344" s="7" t="s">
        <v>134</v>
      </c>
      <c r="C344" s="7">
        <v>1</v>
      </c>
      <c r="D344" s="7" t="s">
        <v>110</v>
      </c>
      <c r="E344" s="7" t="s">
        <v>111</v>
      </c>
      <c r="F344" s="7"/>
      <c r="G344" s="7"/>
      <c r="H344" s="7" t="s">
        <v>1769</v>
      </c>
      <c r="I344" s="7"/>
      <c r="J344" s="8">
        <v>215380.88</v>
      </c>
      <c r="K344" s="8">
        <v>254149.44</v>
      </c>
      <c r="L344" s="9">
        <v>43426</v>
      </c>
      <c r="M344" s="7" t="s">
        <v>440</v>
      </c>
      <c r="N344" s="7"/>
      <c r="O344" s="7" t="s">
        <v>1626</v>
      </c>
      <c r="P344" s="7"/>
      <c r="Q344" s="7" t="s">
        <v>442</v>
      </c>
      <c r="R344" s="7" t="s">
        <v>55</v>
      </c>
      <c r="S344" s="7" t="s">
        <v>1627</v>
      </c>
      <c r="T344" s="7" t="s">
        <v>1628</v>
      </c>
      <c r="U344" s="7"/>
      <c r="V344" s="7"/>
      <c r="W344" s="9">
        <v>43435</v>
      </c>
      <c r="X344" s="7">
        <v>2018</v>
      </c>
      <c r="Y344" s="9">
        <v>43768</v>
      </c>
      <c r="Z344" s="7">
        <v>2019</v>
      </c>
      <c r="AA344" s="7" t="s">
        <v>1629</v>
      </c>
      <c r="AB344" s="7"/>
      <c r="AC344" s="22">
        <v>19580.080000000002</v>
      </c>
      <c r="AD344" s="22">
        <v>23104.49</v>
      </c>
      <c r="AE344" s="22">
        <v>195800.8</v>
      </c>
      <c r="AF344" s="22">
        <v>231044.95</v>
      </c>
      <c r="AG344" s="22"/>
      <c r="AH344" s="22"/>
      <c r="AI344" s="22"/>
      <c r="AJ344" s="22"/>
      <c r="AK344" s="22"/>
      <c r="AL344" s="22"/>
      <c r="AM344" s="22">
        <v>19580.080000000002</v>
      </c>
      <c r="AN344" s="22">
        <v>23104.49</v>
      </c>
      <c r="AO344" s="22">
        <v>195800.8</v>
      </c>
      <c r="AP344" s="22">
        <v>231044.95</v>
      </c>
      <c r="AQ344" s="22"/>
      <c r="AR344" s="22"/>
      <c r="AS344" s="22"/>
      <c r="AT344" s="22"/>
      <c r="AU344" s="22"/>
      <c r="AV344" s="22"/>
      <c r="AW344" s="7" t="s">
        <v>1770</v>
      </c>
      <c r="AX344" s="7" t="s">
        <v>572</v>
      </c>
      <c r="AY344" s="7" t="s">
        <v>127</v>
      </c>
    </row>
    <row r="345" spans="1:51" ht="51" outlineLevel="1" x14ac:dyDescent="0.2">
      <c r="A345" s="7" t="s">
        <v>695</v>
      </c>
      <c r="B345" s="7" t="s">
        <v>109</v>
      </c>
      <c r="C345" s="7">
        <v>1</v>
      </c>
      <c r="D345" s="7" t="s">
        <v>110</v>
      </c>
      <c r="E345" s="7" t="s">
        <v>111</v>
      </c>
      <c r="F345" s="7"/>
      <c r="G345" s="7"/>
      <c r="H345" s="7" t="s">
        <v>696</v>
      </c>
      <c r="I345" s="7"/>
      <c r="J345" s="8">
        <v>33100000</v>
      </c>
      <c r="K345" s="8">
        <v>39058000</v>
      </c>
      <c r="L345" s="9">
        <v>43158</v>
      </c>
      <c r="M345" s="7" t="s">
        <v>182</v>
      </c>
      <c r="N345" s="7"/>
      <c r="O345" s="7" t="s">
        <v>697</v>
      </c>
      <c r="P345" s="7"/>
      <c r="Q345" s="7" t="s">
        <v>118</v>
      </c>
      <c r="R345" s="7" t="s">
        <v>453</v>
      </c>
      <c r="S345" s="7" t="s">
        <v>698</v>
      </c>
      <c r="T345" s="7" t="s">
        <v>698</v>
      </c>
      <c r="U345" s="7" t="s">
        <v>455</v>
      </c>
      <c r="V345" s="7"/>
      <c r="W345" s="9">
        <v>43191</v>
      </c>
      <c r="X345" s="7">
        <v>2018</v>
      </c>
      <c r="Y345" s="9">
        <v>45016</v>
      </c>
      <c r="Z345" s="7">
        <v>2023</v>
      </c>
      <c r="AA345" s="7" t="s">
        <v>699</v>
      </c>
      <c r="AB345" s="7"/>
      <c r="AC345" s="22">
        <v>4965000</v>
      </c>
      <c r="AD345" s="22">
        <v>5858700</v>
      </c>
      <c r="AE345" s="22">
        <v>6620000</v>
      </c>
      <c r="AF345" s="22">
        <v>7811600</v>
      </c>
      <c r="AG345" s="22">
        <v>6620000</v>
      </c>
      <c r="AH345" s="22">
        <v>7811600</v>
      </c>
      <c r="AI345" s="22">
        <v>6620000</v>
      </c>
      <c r="AJ345" s="22">
        <v>7811600</v>
      </c>
      <c r="AK345" s="22">
        <v>8275000</v>
      </c>
      <c r="AL345" s="22">
        <v>9764500</v>
      </c>
      <c r="AM345" s="22">
        <v>4965000</v>
      </c>
      <c r="AN345" s="22">
        <v>5858700</v>
      </c>
      <c r="AO345" s="22">
        <v>6620000</v>
      </c>
      <c r="AP345" s="22">
        <v>7811600</v>
      </c>
      <c r="AQ345" s="22">
        <v>6620000</v>
      </c>
      <c r="AR345" s="22">
        <v>7811600</v>
      </c>
      <c r="AS345" s="22">
        <v>6620000</v>
      </c>
      <c r="AT345" s="22">
        <v>7811600</v>
      </c>
      <c r="AU345" s="22">
        <v>8275000</v>
      </c>
      <c r="AV345" s="22">
        <v>9764500</v>
      </c>
      <c r="AW345" s="7" t="s">
        <v>185</v>
      </c>
      <c r="AX345" s="7" t="s">
        <v>449</v>
      </c>
      <c r="AY345" s="7" t="s">
        <v>685</v>
      </c>
    </row>
    <row r="346" spans="1:51" ht="38.25" outlineLevel="1" x14ac:dyDescent="0.2">
      <c r="A346" s="7" t="s">
        <v>680</v>
      </c>
      <c r="B346" s="7" t="s">
        <v>214</v>
      </c>
      <c r="C346" s="7">
        <v>1</v>
      </c>
      <c r="D346" s="7" t="s">
        <v>110</v>
      </c>
      <c r="E346" s="7" t="s">
        <v>111</v>
      </c>
      <c r="F346" s="7"/>
      <c r="G346" s="7"/>
      <c r="H346" s="7" t="s">
        <v>681</v>
      </c>
      <c r="I346" s="7"/>
      <c r="J346" s="8">
        <v>1271000</v>
      </c>
      <c r="K346" s="8">
        <v>1499780</v>
      </c>
      <c r="L346" s="9">
        <v>43201</v>
      </c>
      <c r="M346" s="7" t="s">
        <v>207</v>
      </c>
      <c r="N346" s="7" t="s">
        <v>117</v>
      </c>
      <c r="O346" s="7"/>
      <c r="P346" s="7"/>
      <c r="Q346" s="7" t="s">
        <v>118</v>
      </c>
      <c r="R346" s="7" t="s">
        <v>55</v>
      </c>
      <c r="S346" s="7" t="s">
        <v>682</v>
      </c>
      <c r="T346" s="7" t="s">
        <v>683</v>
      </c>
      <c r="U346" s="7" t="s">
        <v>121</v>
      </c>
      <c r="V346" s="7"/>
      <c r="W346" s="9">
        <v>43282</v>
      </c>
      <c r="X346" s="7">
        <v>2018</v>
      </c>
      <c r="Y346" s="9">
        <v>43343</v>
      </c>
      <c r="Z346" s="7">
        <v>2018</v>
      </c>
      <c r="AA346" s="7" t="s">
        <v>684</v>
      </c>
      <c r="AB346" s="7"/>
      <c r="AC346" s="22">
        <v>1271000</v>
      </c>
      <c r="AD346" s="22">
        <v>1499780</v>
      </c>
      <c r="AE346" s="22"/>
      <c r="AF346" s="22"/>
      <c r="AG346" s="22"/>
      <c r="AH346" s="22"/>
      <c r="AI346" s="22"/>
      <c r="AJ346" s="22"/>
      <c r="AK346" s="22"/>
      <c r="AL346" s="22"/>
      <c r="AM346" s="22">
        <v>1271000</v>
      </c>
      <c r="AN346" s="22">
        <v>1499780</v>
      </c>
      <c r="AO346" s="22"/>
      <c r="AP346" s="22"/>
      <c r="AQ346" s="22"/>
      <c r="AR346" s="22"/>
      <c r="AS346" s="22"/>
      <c r="AT346" s="22"/>
      <c r="AU346" s="22"/>
      <c r="AV346" s="22"/>
      <c r="AW346" s="7" t="s">
        <v>254</v>
      </c>
      <c r="AX346" s="7" t="s">
        <v>685</v>
      </c>
      <c r="AY346" s="7" t="s">
        <v>220</v>
      </c>
    </row>
    <row r="347" spans="1:51" ht="38.25" outlineLevel="1" x14ac:dyDescent="0.2">
      <c r="A347" s="7" t="s">
        <v>686</v>
      </c>
      <c r="B347" s="7" t="s">
        <v>214</v>
      </c>
      <c r="C347" s="7">
        <v>1</v>
      </c>
      <c r="D347" s="7" t="s">
        <v>110</v>
      </c>
      <c r="E347" s="7" t="s">
        <v>111</v>
      </c>
      <c r="F347" s="7"/>
      <c r="G347" s="7"/>
      <c r="H347" s="7" t="s">
        <v>687</v>
      </c>
      <c r="I347" s="7"/>
      <c r="J347" s="8">
        <v>1355930</v>
      </c>
      <c r="K347" s="8">
        <v>1599997.4</v>
      </c>
      <c r="L347" s="9">
        <v>43146</v>
      </c>
      <c r="M347" s="7" t="s">
        <v>116</v>
      </c>
      <c r="N347" s="7" t="s">
        <v>117</v>
      </c>
      <c r="O347" s="7"/>
      <c r="P347" s="7"/>
      <c r="Q347" s="7" t="s">
        <v>118</v>
      </c>
      <c r="R347" s="7" t="s">
        <v>55</v>
      </c>
      <c r="S347" s="7" t="s">
        <v>682</v>
      </c>
      <c r="T347" s="7" t="s">
        <v>683</v>
      </c>
      <c r="U347" s="7" t="s">
        <v>121</v>
      </c>
      <c r="V347" s="7"/>
      <c r="W347" s="9">
        <v>43227</v>
      </c>
      <c r="X347" s="7">
        <v>2018</v>
      </c>
      <c r="Y347" s="9">
        <v>43343</v>
      </c>
      <c r="Z347" s="7">
        <v>2018</v>
      </c>
      <c r="AA347" s="7" t="s">
        <v>684</v>
      </c>
      <c r="AB347" s="7"/>
      <c r="AC347" s="22">
        <v>1355930</v>
      </c>
      <c r="AD347" s="22">
        <v>1599997.4</v>
      </c>
      <c r="AE347" s="22"/>
      <c r="AF347" s="22"/>
      <c r="AG347" s="22"/>
      <c r="AH347" s="22"/>
      <c r="AI347" s="22"/>
      <c r="AJ347" s="22"/>
      <c r="AK347" s="22"/>
      <c r="AL347" s="22"/>
      <c r="AM347" s="22">
        <v>1355930</v>
      </c>
      <c r="AN347" s="22">
        <v>1599997.4</v>
      </c>
      <c r="AO347" s="22"/>
      <c r="AP347" s="22"/>
      <c r="AQ347" s="22"/>
      <c r="AR347" s="22"/>
      <c r="AS347" s="22"/>
      <c r="AT347" s="22"/>
      <c r="AU347" s="22"/>
      <c r="AV347" s="22"/>
      <c r="AW347" s="7" t="s">
        <v>142</v>
      </c>
      <c r="AX347" s="7" t="s">
        <v>685</v>
      </c>
      <c r="AY347" s="7" t="s">
        <v>587</v>
      </c>
    </row>
    <row r="348" spans="1:51" ht="51" outlineLevel="1" x14ac:dyDescent="0.2">
      <c r="A348" s="7" t="s">
        <v>1771</v>
      </c>
      <c r="B348" s="7" t="s">
        <v>109</v>
      </c>
      <c r="C348" s="7">
        <v>1</v>
      </c>
      <c r="D348" s="7" t="s">
        <v>110</v>
      </c>
      <c r="E348" s="7" t="s">
        <v>111</v>
      </c>
      <c r="F348" s="7"/>
      <c r="G348" s="7"/>
      <c r="H348" s="7" t="s">
        <v>1772</v>
      </c>
      <c r="I348" s="7"/>
      <c r="J348" s="8">
        <v>310000</v>
      </c>
      <c r="K348" s="8">
        <v>365800</v>
      </c>
      <c r="L348" s="9">
        <v>43249</v>
      </c>
      <c r="M348" s="7" t="s">
        <v>207</v>
      </c>
      <c r="N348" s="7" t="s">
        <v>117</v>
      </c>
      <c r="O348" s="7"/>
      <c r="P348" s="7"/>
      <c r="Q348" s="7" t="s">
        <v>118</v>
      </c>
      <c r="R348" s="7" t="s">
        <v>55</v>
      </c>
      <c r="S348" s="7" t="s">
        <v>1378</v>
      </c>
      <c r="T348" s="7" t="s">
        <v>1382</v>
      </c>
      <c r="U348" s="7" t="s">
        <v>121</v>
      </c>
      <c r="V348" s="7"/>
      <c r="W348" s="9">
        <v>43282</v>
      </c>
      <c r="X348" s="7">
        <v>2018</v>
      </c>
      <c r="Y348" s="9">
        <v>43343</v>
      </c>
      <c r="Z348" s="7">
        <v>2018</v>
      </c>
      <c r="AA348" s="7" t="s">
        <v>1773</v>
      </c>
      <c r="AB348" s="7"/>
      <c r="AC348" s="22">
        <v>310000</v>
      </c>
      <c r="AD348" s="22">
        <v>365800</v>
      </c>
      <c r="AE348" s="22"/>
      <c r="AF348" s="22"/>
      <c r="AG348" s="22"/>
      <c r="AH348" s="22"/>
      <c r="AI348" s="22"/>
      <c r="AJ348" s="22"/>
      <c r="AK348" s="22"/>
      <c r="AL348" s="22"/>
      <c r="AM348" s="22">
        <v>310000</v>
      </c>
      <c r="AN348" s="22">
        <v>365800</v>
      </c>
      <c r="AO348" s="22"/>
      <c r="AP348" s="22"/>
      <c r="AQ348" s="22"/>
      <c r="AR348" s="22"/>
      <c r="AS348" s="22"/>
      <c r="AT348" s="22"/>
      <c r="AU348" s="22"/>
      <c r="AV348" s="22"/>
      <c r="AW348" s="7" t="s">
        <v>254</v>
      </c>
      <c r="AX348" s="7" t="s">
        <v>744</v>
      </c>
      <c r="AY348" s="7" t="s">
        <v>199</v>
      </c>
    </row>
    <row r="349" spans="1:51" ht="51" outlineLevel="1" x14ac:dyDescent="0.2">
      <c r="A349" s="7" t="s">
        <v>536</v>
      </c>
      <c r="B349" s="7" t="s">
        <v>134</v>
      </c>
      <c r="C349" s="7">
        <v>1</v>
      </c>
      <c r="D349" s="7" t="s">
        <v>110</v>
      </c>
      <c r="E349" s="7" t="s">
        <v>111</v>
      </c>
      <c r="F349" s="7"/>
      <c r="G349" s="7"/>
      <c r="H349" s="7" t="s">
        <v>537</v>
      </c>
      <c r="I349" s="7"/>
      <c r="J349" s="8">
        <v>847500</v>
      </c>
      <c r="K349" s="8">
        <v>1000050</v>
      </c>
      <c r="L349" s="9">
        <v>43165</v>
      </c>
      <c r="M349" s="7" t="s">
        <v>116</v>
      </c>
      <c r="N349" s="7" t="s">
        <v>117</v>
      </c>
      <c r="O349" s="7"/>
      <c r="P349" s="7"/>
      <c r="Q349" s="7" t="s">
        <v>118</v>
      </c>
      <c r="R349" s="7" t="s">
        <v>55</v>
      </c>
      <c r="S349" s="7" t="s">
        <v>528</v>
      </c>
      <c r="T349" s="7" t="s">
        <v>529</v>
      </c>
      <c r="U349" s="7" t="s">
        <v>121</v>
      </c>
      <c r="V349" s="7"/>
      <c r="W349" s="9">
        <v>43191</v>
      </c>
      <c r="X349" s="7">
        <v>2018</v>
      </c>
      <c r="Y349" s="9">
        <v>43465</v>
      </c>
      <c r="Z349" s="7">
        <v>2018</v>
      </c>
      <c r="AA349" s="7" t="s">
        <v>538</v>
      </c>
      <c r="AB349" s="7"/>
      <c r="AC349" s="22">
        <v>847500</v>
      </c>
      <c r="AD349" s="22">
        <v>1000050</v>
      </c>
      <c r="AE349" s="22"/>
      <c r="AF349" s="22"/>
      <c r="AG349" s="22"/>
      <c r="AH349" s="22"/>
      <c r="AI349" s="22"/>
      <c r="AJ349" s="22"/>
      <c r="AK349" s="22"/>
      <c r="AL349" s="22"/>
      <c r="AM349" s="22">
        <v>847500</v>
      </c>
      <c r="AN349" s="22">
        <v>1000050</v>
      </c>
      <c r="AO349" s="22"/>
      <c r="AP349" s="22"/>
      <c r="AQ349" s="22"/>
      <c r="AR349" s="22"/>
      <c r="AS349" s="22"/>
      <c r="AT349" s="22"/>
      <c r="AU349" s="22"/>
      <c r="AV349" s="22"/>
      <c r="AW349" s="7" t="s">
        <v>142</v>
      </c>
      <c r="AX349" s="7" t="s">
        <v>449</v>
      </c>
      <c r="AY349" s="7" t="s">
        <v>186</v>
      </c>
    </row>
    <row r="350" spans="1:51" ht="51" outlineLevel="1" x14ac:dyDescent="0.2">
      <c r="A350" s="7" t="s">
        <v>1775</v>
      </c>
      <c r="B350" s="7" t="s">
        <v>134</v>
      </c>
      <c r="C350" s="7">
        <v>1</v>
      </c>
      <c r="D350" s="7" t="s">
        <v>110</v>
      </c>
      <c r="E350" s="7" t="s">
        <v>111</v>
      </c>
      <c r="F350" s="7"/>
      <c r="G350" s="7"/>
      <c r="H350" s="7" t="s">
        <v>1003</v>
      </c>
      <c r="I350" s="7"/>
      <c r="J350" s="8">
        <v>3350000</v>
      </c>
      <c r="K350" s="8">
        <v>3953000</v>
      </c>
      <c r="L350" s="9">
        <v>43160</v>
      </c>
      <c r="M350" s="7" t="s">
        <v>116</v>
      </c>
      <c r="N350" s="7" t="s">
        <v>117</v>
      </c>
      <c r="O350" s="7"/>
      <c r="P350" s="7"/>
      <c r="Q350" s="7" t="s">
        <v>118</v>
      </c>
      <c r="R350" s="7" t="s">
        <v>55</v>
      </c>
      <c r="S350" s="7" t="s">
        <v>1516</v>
      </c>
      <c r="T350" s="7" t="s">
        <v>1517</v>
      </c>
      <c r="U350" s="7" t="s">
        <v>121</v>
      </c>
      <c r="V350" s="7"/>
      <c r="W350" s="9">
        <v>43282</v>
      </c>
      <c r="X350" s="7">
        <v>2018</v>
      </c>
      <c r="Y350" s="9">
        <v>43465</v>
      </c>
      <c r="Z350" s="7">
        <v>2018</v>
      </c>
      <c r="AA350" s="7" t="s">
        <v>1006</v>
      </c>
      <c r="AB350" s="7"/>
      <c r="AC350" s="22">
        <v>3350000</v>
      </c>
      <c r="AD350" s="22">
        <v>3953000</v>
      </c>
      <c r="AE350" s="22"/>
      <c r="AF350" s="22"/>
      <c r="AG350" s="22"/>
      <c r="AH350" s="22"/>
      <c r="AI350" s="22"/>
      <c r="AJ350" s="22"/>
      <c r="AK350" s="22"/>
      <c r="AL350" s="22"/>
      <c r="AM350" s="22">
        <v>3350000</v>
      </c>
      <c r="AN350" s="22">
        <v>3953000</v>
      </c>
      <c r="AO350" s="22"/>
      <c r="AP350" s="22"/>
      <c r="AQ350" s="22"/>
      <c r="AR350" s="22"/>
      <c r="AS350" s="22"/>
      <c r="AT350" s="22"/>
      <c r="AU350" s="22"/>
      <c r="AV350" s="22"/>
      <c r="AW350" s="7" t="s">
        <v>142</v>
      </c>
      <c r="AX350" s="7" t="s">
        <v>744</v>
      </c>
      <c r="AY350" s="7" t="s">
        <v>127</v>
      </c>
    </row>
    <row r="351" spans="1:51" ht="38.25" outlineLevel="1" x14ac:dyDescent="0.2">
      <c r="A351" s="7" t="s">
        <v>1481</v>
      </c>
      <c r="B351" s="7" t="s">
        <v>134</v>
      </c>
      <c r="C351" s="7">
        <v>1</v>
      </c>
      <c r="D351" s="7" t="s">
        <v>110</v>
      </c>
      <c r="E351" s="7" t="s">
        <v>111</v>
      </c>
      <c r="F351" s="7"/>
      <c r="G351" s="7"/>
      <c r="H351" s="7" t="s">
        <v>1482</v>
      </c>
      <c r="I351" s="7"/>
      <c r="J351" s="8">
        <v>184000</v>
      </c>
      <c r="K351" s="8">
        <v>217120</v>
      </c>
      <c r="L351" s="9">
        <v>43282</v>
      </c>
      <c r="M351" s="7" t="s">
        <v>116</v>
      </c>
      <c r="N351" s="7"/>
      <c r="O351" s="7"/>
      <c r="P351" s="7"/>
      <c r="Q351" s="7" t="s">
        <v>118</v>
      </c>
      <c r="R351" s="7" t="s">
        <v>55</v>
      </c>
      <c r="S351" s="7" t="s">
        <v>1483</v>
      </c>
      <c r="T351" s="7" t="s">
        <v>1484</v>
      </c>
      <c r="U351" s="7" t="s">
        <v>121</v>
      </c>
      <c r="V351" s="7"/>
      <c r="W351" s="9">
        <v>43344</v>
      </c>
      <c r="X351" s="7">
        <v>2018</v>
      </c>
      <c r="Y351" s="9">
        <v>43465</v>
      </c>
      <c r="Z351" s="7">
        <v>2018</v>
      </c>
      <c r="AA351" s="7" t="s">
        <v>1485</v>
      </c>
      <c r="AB351" s="7"/>
      <c r="AC351" s="22">
        <v>184000</v>
      </c>
      <c r="AD351" s="22">
        <v>217120</v>
      </c>
      <c r="AE351" s="22"/>
      <c r="AF351" s="22"/>
      <c r="AG351" s="22"/>
      <c r="AH351" s="22"/>
      <c r="AI351" s="22"/>
      <c r="AJ351" s="22"/>
      <c r="AK351" s="22"/>
      <c r="AL351" s="22"/>
      <c r="AM351" s="22">
        <v>184000</v>
      </c>
      <c r="AN351" s="22">
        <v>217120</v>
      </c>
      <c r="AO351" s="22"/>
      <c r="AP351" s="22"/>
      <c r="AQ351" s="22"/>
      <c r="AR351" s="22"/>
      <c r="AS351" s="22"/>
      <c r="AT351" s="22"/>
      <c r="AU351" s="22"/>
      <c r="AV351" s="22"/>
      <c r="AW351" s="7" t="s">
        <v>142</v>
      </c>
      <c r="AX351" s="7" t="s">
        <v>744</v>
      </c>
      <c r="AY351" s="7" t="s">
        <v>1487</v>
      </c>
    </row>
    <row r="352" spans="1:51" ht="51" outlineLevel="1" x14ac:dyDescent="0.2">
      <c r="A352" s="14" t="s">
        <v>1007</v>
      </c>
      <c r="B352" s="14" t="s">
        <v>214</v>
      </c>
      <c r="C352" s="14">
        <v>1</v>
      </c>
      <c r="D352" s="14" t="s">
        <v>110</v>
      </c>
      <c r="E352" s="14" t="s">
        <v>111</v>
      </c>
      <c r="F352" s="14"/>
      <c r="G352" s="14"/>
      <c r="H352" s="14" t="s">
        <v>1009</v>
      </c>
      <c r="I352" s="14"/>
      <c r="J352" s="18">
        <v>35011269.530000001</v>
      </c>
      <c r="K352" s="18">
        <v>41313298.049999997</v>
      </c>
      <c r="L352" s="23">
        <v>43098</v>
      </c>
      <c r="M352" s="14" t="s">
        <v>440</v>
      </c>
      <c r="N352" s="14"/>
      <c r="O352" s="14"/>
      <c r="P352" s="14"/>
      <c r="Q352" s="14" t="s">
        <v>442</v>
      </c>
      <c r="R352" s="14" t="s">
        <v>55</v>
      </c>
      <c r="S352" s="14" t="s">
        <v>779</v>
      </c>
      <c r="T352" s="14" t="s">
        <v>780</v>
      </c>
      <c r="U352" s="14"/>
      <c r="V352" s="14"/>
      <c r="W352" s="23">
        <v>43101</v>
      </c>
      <c r="X352" s="24">
        <v>2018</v>
      </c>
      <c r="Y352" s="23">
        <v>43220</v>
      </c>
      <c r="Z352" s="14">
        <v>2018</v>
      </c>
      <c r="AA352" s="14" t="s">
        <v>1010</v>
      </c>
      <c r="AB352" s="14"/>
      <c r="AC352" s="15">
        <v>35011269.530000001</v>
      </c>
      <c r="AD352" s="15">
        <v>41313298.049999997</v>
      </c>
      <c r="AE352" s="15"/>
      <c r="AF352" s="15"/>
      <c r="AG352" s="15"/>
      <c r="AH352" s="15"/>
      <c r="AI352" s="15"/>
      <c r="AJ352" s="15"/>
      <c r="AK352" s="15"/>
      <c r="AL352" s="15"/>
      <c r="AM352" s="15">
        <v>35011269.530000001</v>
      </c>
      <c r="AN352" s="15">
        <v>41313298.049999997</v>
      </c>
      <c r="AO352" s="15"/>
      <c r="AP352" s="15"/>
      <c r="AQ352" s="15"/>
      <c r="AR352" s="15"/>
      <c r="AS352" s="15"/>
      <c r="AT352" s="15"/>
      <c r="AU352" s="15"/>
      <c r="AV352" s="15"/>
      <c r="AW352" s="14" t="s">
        <v>1011</v>
      </c>
      <c r="AX352" s="14" t="s">
        <v>1012</v>
      </c>
      <c r="AY352" s="14" t="s">
        <v>744</v>
      </c>
    </row>
    <row r="353" spans="1:51" ht="15" x14ac:dyDescent="0.25">
      <c r="A353" s="67" t="s">
        <v>1782</v>
      </c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  <c r="AL353" s="67"/>
      <c r="AM353" s="67"/>
      <c r="AN353" s="67"/>
      <c r="AO353" s="67"/>
      <c r="AP353" s="67"/>
      <c r="AQ353" s="67"/>
      <c r="AR353" s="67"/>
      <c r="AS353" s="67"/>
      <c r="AT353" s="67"/>
      <c r="AU353" s="67"/>
      <c r="AV353" s="67"/>
      <c r="AW353" s="67"/>
      <c r="AX353" s="67"/>
      <c r="AY353" s="67"/>
    </row>
    <row r="354" spans="1:51" ht="102" outlineLevel="1" x14ac:dyDescent="0.2">
      <c r="A354" s="7" t="s">
        <v>2016</v>
      </c>
      <c r="B354" s="7" t="s">
        <v>134</v>
      </c>
      <c r="C354" s="7">
        <v>1</v>
      </c>
      <c r="D354" s="7" t="s">
        <v>110</v>
      </c>
      <c r="E354" s="7" t="s">
        <v>111</v>
      </c>
      <c r="F354" s="7"/>
      <c r="G354" s="7"/>
      <c r="H354" s="7" t="s">
        <v>2017</v>
      </c>
      <c r="I354" s="7"/>
      <c r="J354" s="8">
        <v>46000</v>
      </c>
      <c r="K354" s="8">
        <v>46000</v>
      </c>
      <c r="L354" s="9">
        <v>43157</v>
      </c>
      <c r="M354" s="7" t="s">
        <v>1785</v>
      </c>
      <c r="N354" s="7"/>
      <c r="O354" s="7"/>
      <c r="P354" s="7"/>
      <c r="Q354" s="7" t="s">
        <v>442</v>
      </c>
      <c r="R354" s="7" t="s">
        <v>55</v>
      </c>
      <c r="S354" s="7" t="s">
        <v>1627</v>
      </c>
      <c r="T354" s="7" t="s">
        <v>1628</v>
      </c>
      <c r="U354" s="7"/>
      <c r="V354" s="7"/>
      <c r="W354" s="9">
        <v>43132</v>
      </c>
      <c r="X354" s="7">
        <v>2018</v>
      </c>
      <c r="Y354" s="9">
        <v>43465</v>
      </c>
      <c r="Z354" s="7">
        <v>2018</v>
      </c>
      <c r="AA354" s="7" t="s">
        <v>2018</v>
      </c>
      <c r="AB354" s="7"/>
      <c r="AC354" s="22">
        <v>46000</v>
      </c>
      <c r="AD354" s="22">
        <v>46000</v>
      </c>
      <c r="AE354" s="22"/>
      <c r="AF354" s="22"/>
      <c r="AG354" s="22"/>
      <c r="AH354" s="22"/>
      <c r="AI354" s="22"/>
      <c r="AJ354" s="22"/>
      <c r="AK354" s="22"/>
      <c r="AL354" s="22"/>
      <c r="AM354" s="22">
        <v>46000</v>
      </c>
      <c r="AN354" s="22">
        <v>46000</v>
      </c>
      <c r="AO354" s="22"/>
      <c r="AP354" s="22"/>
      <c r="AQ354" s="22"/>
      <c r="AR354" s="22"/>
      <c r="AS354" s="22"/>
      <c r="AT354" s="22"/>
      <c r="AU354" s="22"/>
      <c r="AV354" s="22"/>
      <c r="AW354" s="7" t="s">
        <v>1786</v>
      </c>
      <c r="AX354" s="7" t="s">
        <v>572</v>
      </c>
      <c r="AY354" s="7" t="s">
        <v>1163</v>
      </c>
    </row>
    <row r="355" spans="1:51" ht="38.25" outlineLevel="1" x14ac:dyDescent="0.2">
      <c r="A355" s="7" t="s">
        <v>1783</v>
      </c>
      <c r="B355" s="7" t="s">
        <v>134</v>
      </c>
      <c r="C355" s="7">
        <v>1</v>
      </c>
      <c r="D355" s="7" t="s">
        <v>110</v>
      </c>
      <c r="E355" s="7" t="s">
        <v>111</v>
      </c>
      <c r="F355" s="7"/>
      <c r="G355" s="7"/>
      <c r="H355" s="7" t="s">
        <v>1784</v>
      </c>
      <c r="I355" s="7"/>
      <c r="J355" s="8">
        <v>60000</v>
      </c>
      <c r="K355" s="8">
        <v>70800</v>
      </c>
      <c r="L355" s="9">
        <v>43160</v>
      </c>
      <c r="M355" s="7" t="s">
        <v>1785</v>
      </c>
      <c r="N355" s="7"/>
      <c r="O355" s="7"/>
      <c r="P355" s="7"/>
      <c r="Q355" s="7" t="s">
        <v>442</v>
      </c>
      <c r="R355" s="7" t="s">
        <v>55</v>
      </c>
      <c r="S355" s="7" t="s">
        <v>208</v>
      </c>
      <c r="T355" s="7" t="s">
        <v>208</v>
      </c>
      <c r="U355" s="7"/>
      <c r="V355" s="7"/>
      <c r="W355" s="9">
        <v>43160</v>
      </c>
      <c r="X355" s="7">
        <v>2018</v>
      </c>
      <c r="Y355" s="9">
        <v>43465</v>
      </c>
      <c r="Z355" s="7">
        <v>2018</v>
      </c>
      <c r="AA355" s="7" t="s">
        <v>209</v>
      </c>
      <c r="AB355" s="7"/>
      <c r="AC355" s="22">
        <v>60000</v>
      </c>
      <c r="AD355" s="22">
        <v>70800</v>
      </c>
      <c r="AE355" s="22"/>
      <c r="AF355" s="22"/>
      <c r="AG355" s="22"/>
      <c r="AH355" s="22"/>
      <c r="AI355" s="22"/>
      <c r="AJ355" s="22"/>
      <c r="AK355" s="22"/>
      <c r="AL355" s="22"/>
      <c r="AM355" s="22">
        <v>60000</v>
      </c>
      <c r="AN355" s="22">
        <v>70800</v>
      </c>
      <c r="AO355" s="22"/>
      <c r="AP355" s="22"/>
      <c r="AQ355" s="22"/>
      <c r="AR355" s="22"/>
      <c r="AS355" s="22"/>
      <c r="AT355" s="22"/>
      <c r="AU355" s="22"/>
      <c r="AV355" s="22"/>
      <c r="AW355" s="7" t="s">
        <v>1786</v>
      </c>
      <c r="AX355" s="7" t="s">
        <v>126</v>
      </c>
      <c r="AY355" s="7" t="s">
        <v>212</v>
      </c>
    </row>
    <row r="356" spans="1:51" ht="51" outlineLevel="1" x14ac:dyDescent="0.2">
      <c r="A356" s="7" t="s">
        <v>2064</v>
      </c>
      <c r="B356" s="7" t="s">
        <v>109</v>
      </c>
      <c r="C356" s="7">
        <v>1</v>
      </c>
      <c r="D356" s="7" t="s">
        <v>110</v>
      </c>
      <c r="E356" s="7" t="s">
        <v>111</v>
      </c>
      <c r="F356" s="7"/>
      <c r="G356" s="7"/>
      <c r="H356" s="7" t="s">
        <v>2065</v>
      </c>
      <c r="I356" s="7"/>
      <c r="J356" s="8">
        <v>99900</v>
      </c>
      <c r="K356" s="8">
        <v>117882</v>
      </c>
      <c r="L356" s="9">
        <v>43161</v>
      </c>
      <c r="M356" s="7" t="s">
        <v>1785</v>
      </c>
      <c r="N356" s="7"/>
      <c r="O356" s="7"/>
      <c r="P356" s="7"/>
      <c r="Q356" s="7" t="s">
        <v>442</v>
      </c>
      <c r="R356" s="7" t="s">
        <v>55</v>
      </c>
      <c r="S356" s="7" t="s">
        <v>1548</v>
      </c>
      <c r="T356" s="7" t="s">
        <v>1549</v>
      </c>
      <c r="U356" s="7"/>
      <c r="V356" s="7"/>
      <c r="W356" s="9">
        <v>43115</v>
      </c>
      <c r="X356" s="7">
        <v>2018</v>
      </c>
      <c r="Y356" s="9">
        <v>43465</v>
      </c>
      <c r="Z356" s="7">
        <v>2018</v>
      </c>
      <c r="AA356" s="7" t="s">
        <v>1855</v>
      </c>
      <c r="AB356" s="7"/>
      <c r="AC356" s="22">
        <v>99900</v>
      </c>
      <c r="AD356" s="22">
        <v>117882</v>
      </c>
      <c r="AE356" s="22"/>
      <c r="AF356" s="22"/>
      <c r="AG356" s="22"/>
      <c r="AH356" s="22"/>
      <c r="AI356" s="22"/>
      <c r="AJ356" s="22"/>
      <c r="AK356" s="22"/>
      <c r="AL356" s="22"/>
      <c r="AM356" s="22">
        <v>99900</v>
      </c>
      <c r="AN356" s="22">
        <v>117882</v>
      </c>
      <c r="AO356" s="22"/>
      <c r="AP356" s="22"/>
      <c r="AQ356" s="22"/>
      <c r="AR356" s="22"/>
      <c r="AS356" s="22"/>
      <c r="AT356" s="22"/>
      <c r="AU356" s="22"/>
      <c r="AV356" s="22"/>
      <c r="AW356" s="7" t="s">
        <v>1786</v>
      </c>
      <c r="AX356" s="7" t="s">
        <v>1167</v>
      </c>
      <c r="AY356" s="7" t="s">
        <v>1168</v>
      </c>
    </row>
    <row r="357" spans="1:51" ht="25.5" outlineLevel="1" x14ac:dyDescent="0.2">
      <c r="A357" s="7" t="s">
        <v>1903</v>
      </c>
      <c r="B357" s="7" t="s">
        <v>134</v>
      </c>
      <c r="C357" s="7">
        <v>1</v>
      </c>
      <c r="D357" s="7" t="s">
        <v>110</v>
      </c>
      <c r="E357" s="7" t="s">
        <v>111</v>
      </c>
      <c r="F357" s="7"/>
      <c r="G357" s="7"/>
      <c r="H357" s="7" t="s">
        <v>1904</v>
      </c>
      <c r="I357" s="7"/>
      <c r="J357" s="8">
        <v>99900</v>
      </c>
      <c r="K357" s="8">
        <v>117882</v>
      </c>
      <c r="L357" s="9">
        <v>43256</v>
      </c>
      <c r="M357" s="7" t="s">
        <v>1785</v>
      </c>
      <c r="N357" s="7"/>
      <c r="O357" s="7"/>
      <c r="P357" s="7"/>
      <c r="Q357" s="7" t="s">
        <v>442</v>
      </c>
      <c r="R357" s="7" t="s">
        <v>55</v>
      </c>
      <c r="S357" s="7" t="s">
        <v>1294</v>
      </c>
      <c r="T357" s="7" t="s">
        <v>1295</v>
      </c>
      <c r="U357" s="7"/>
      <c r="V357" s="7"/>
      <c r="W357" s="9">
        <v>43256</v>
      </c>
      <c r="X357" s="7">
        <v>2018</v>
      </c>
      <c r="Y357" s="9">
        <v>43373</v>
      </c>
      <c r="Z357" s="7">
        <v>2018</v>
      </c>
      <c r="AA357" s="7" t="s">
        <v>1296</v>
      </c>
      <c r="AB357" s="7"/>
      <c r="AC357" s="22">
        <v>99900</v>
      </c>
      <c r="AD357" s="22">
        <v>117882</v>
      </c>
      <c r="AE357" s="22"/>
      <c r="AF357" s="22"/>
      <c r="AG357" s="22"/>
      <c r="AH357" s="22"/>
      <c r="AI357" s="22"/>
      <c r="AJ357" s="22"/>
      <c r="AK357" s="22"/>
      <c r="AL357" s="22"/>
      <c r="AM357" s="22">
        <v>99900</v>
      </c>
      <c r="AN357" s="22">
        <v>117882</v>
      </c>
      <c r="AO357" s="22"/>
      <c r="AP357" s="22"/>
      <c r="AQ357" s="22"/>
      <c r="AR357" s="22"/>
      <c r="AS357" s="22"/>
      <c r="AT357" s="22"/>
      <c r="AU357" s="22"/>
      <c r="AV357" s="22"/>
      <c r="AW357" s="7" t="s">
        <v>1786</v>
      </c>
      <c r="AX357" s="7" t="s">
        <v>1167</v>
      </c>
      <c r="AY357" s="7" t="s">
        <v>1168</v>
      </c>
    </row>
    <row r="358" spans="1:51" ht="51" outlineLevel="1" x14ac:dyDescent="0.2">
      <c r="A358" s="7" t="s">
        <v>2066</v>
      </c>
      <c r="B358" s="7" t="s">
        <v>134</v>
      </c>
      <c r="C358" s="7">
        <v>1</v>
      </c>
      <c r="D358" s="7" t="s">
        <v>110</v>
      </c>
      <c r="E358" s="7" t="s">
        <v>111</v>
      </c>
      <c r="F358" s="7"/>
      <c r="G358" s="7"/>
      <c r="H358" s="7" t="s">
        <v>2067</v>
      </c>
      <c r="I358" s="7"/>
      <c r="J358" s="8">
        <v>42372.88</v>
      </c>
      <c r="K358" s="8">
        <v>50000</v>
      </c>
      <c r="L358" s="9">
        <v>43161</v>
      </c>
      <c r="M358" s="7" t="s">
        <v>1785</v>
      </c>
      <c r="N358" s="7"/>
      <c r="O358" s="7"/>
      <c r="P358" s="7"/>
      <c r="Q358" s="7" t="s">
        <v>442</v>
      </c>
      <c r="R358" s="7" t="s">
        <v>55</v>
      </c>
      <c r="S358" s="7" t="s">
        <v>1523</v>
      </c>
      <c r="T358" s="7" t="s">
        <v>2035</v>
      </c>
      <c r="U358" s="7"/>
      <c r="V358" s="7"/>
      <c r="W358" s="9">
        <v>43115</v>
      </c>
      <c r="X358" s="7">
        <v>2018</v>
      </c>
      <c r="Y358" s="9">
        <v>43465</v>
      </c>
      <c r="Z358" s="7">
        <v>2018</v>
      </c>
      <c r="AA358" s="7" t="s">
        <v>1855</v>
      </c>
      <c r="AB358" s="7"/>
      <c r="AC358" s="22">
        <v>42372.88</v>
      </c>
      <c r="AD358" s="22">
        <v>50000</v>
      </c>
      <c r="AE358" s="22"/>
      <c r="AF358" s="22"/>
      <c r="AG358" s="22"/>
      <c r="AH358" s="22"/>
      <c r="AI358" s="22"/>
      <c r="AJ358" s="22"/>
      <c r="AK358" s="22"/>
      <c r="AL358" s="22"/>
      <c r="AM358" s="22">
        <v>42372.88</v>
      </c>
      <c r="AN358" s="22">
        <v>50000</v>
      </c>
      <c r="AO358" s="22"/>
      <c r="AP358" s="22"/>
      <c r="AQ358" s="22"/>
      <c r="AR358" s="22"/>
      <c r="AS358" s="22"/>
      <c r="AT358" s="22"/>
      <c r="AU358" s="22"/>
      <c r="AV358" s="22"/>
      <c r="AW358" s="7" t="s">
        <v>1786</v>
      </c>
      <c r="AX358" s="7" t="s">
        <v>1167</v>
      </c>
      <c r="AY358" s="7" t="s">
        <v>1168</v>
      </c>
    </row>
    <row r="359" spans="1:51" ht="38.25" outlineLevel="1" x14ac:dyDescent="0.2">
      <c r="A359" s="7" t="s">
        <v>2068</v>
      </c>
      <c r="B359" s="7" t="s">
        <v>214</v>
      </c>
      <c r="C359" s="7">
        <v>1</v>
      </c>
      <c r="D359" s="7" t="s">
        <v>110</v>
      </c>
      <c r="E359" s="7" t="s">
        <v>111</v>
      </c>
      <c r="F359" s="7"/>
      <c r="G359" s="7"/>
      <c r="H359" s="7" t="s">
        <v>2069</v>
      </c>
      <c r="I359" s="7"/>
      <c r="J359" s="8">
        <v>99900</v>
      </c>
      <c r="K359" s="8">
        <v>117882</v>
      </c>
      <c r="L359" s="9">
        <v>43193</v>
      </c>
      <c r="M359" s="7" t="s">
        <v>1785</v>
      </c>
      <c r="N359" s="7"/>
      <c r="O359" s="7"/>
      <c r="P359" s="7"/>
      <c r="Q359" s="7" t="s">
        <v>442</v>
      </c>
      <c r="R359" s="7" t="s">
        <v>55</v>
      </c>
      <c r="S359" s="7" t="s">
        <v>2070</v>
      </c>
      <c r="T359" s="7" t="s">
        <v>2070</v>
      </c>
      <c r="U359" s="7"/>
      <c r="V359" s="7"/>
      <c r="W359" s="9">
        <v>43252</v>
      </c>
      <c r="X359" s="7">
        <v>2018</v>
      </c>
      <c r="Y359" s="9">
        <v>43405</v>
      </c>
      <c r="Z359" s="7">
        <v>2018</v>
      </c>
      <c r="AA359" s="7" t="s">
        <v>2071</v>
      </c>
      <c r="AB359" s="7"/>
      <c r="AC359" s="22">
        <v>99900</v>
      </c>
      <c r="AD359" s="22">
        <v>117882</v>
      </c>
      <c r="AE359" s="22"/>
      <c r="AF359" s="22"/>
      <c r="AG359" s="22"/>
      <c r="AH359" s="22"/>
      <c r="AI359" s="22"/>
      <c r="AJ359" s="22"/>
      <c r="AK359" s="22"/>
      <c r="AL359" s="22"/>
      <c r="AM359" s="22">
        <v>99900</v>
      </c>
      <c r="AN359" s="22">
        <v>117882</v>
      </c>
      <c r="AO359" s="22"/>
      <c r="AP359" s="22"/>
      <c r="AQ359" s="22"/>
      <c r="AR359" s="22"/>
      <c r="AS359" s="22"/>
      <c r="AT359" s="22"/>
      <c r="AU359" s="22"/>
      <c r="AV359" s="22"/>
      <c r="AW359" s="7" t="s">
        <v>1786</v>
      </c>
      <c r="AX359" s="7" t="s">
        <v>1167</v>
      </c>
      <c r="AY359" s="7" t="s">
        <v>1168</v>
      </c>
    </row>
    <row r="360" spans="1:51" ht="51" outlineLevel="1" x14ac:dyDescent="0.2">
      <c r="A360" s="7" t="s">
        <v>1851</v>
      </c>
      <c r="B360" s="7" t="s">
        <v>134</v>
      </c>
      <c r="C360" s="7">
        <v>1</v>
      </c>
      <c r="D360" s="7" t="s">
        <v>110</v>
      </c>
      <c r="E360" s="7" t="s">
        <v>111</v>
      </c>
      <c r="F360" s="7"/>
      <c r="G360" s="7"/>
      <c r="H360" s="7" t="s">
        <v>1852</v>
      </c>
      <c r="I360" s="7"/>
      <c r="J360" s="8">
        <v>99900</v>
      </c>
      <c r="K360" s="8">
        <v>117882</v>
      </c>
      <c r="L360" s="9">
        <v>43161</v>
      </c>
      <c r="M360" s="7" t="s">
        <v>1785</v>
      </c>
      <c r="N360" s="7"/>
      <c r="O360" s="7"/>
      <c r="P360" s="7"/>
      <c r="Q360" s="7" t="s">
        <v>442</v>
      </c>
      <c r="R360" s="7" t="s">
        <v>55</v>
      </c>
      <c r="S360" s="7" t="s">
        <v>1853</v>
      </c>
      <c r="T360" s="7" t="s">
        <v>1854</v>
      </c>
      <c r="U360" s="7"/>
      <c r="V360" s="7"/>
      <c r="W360" s="9">
        <v>43115</v>
      </c>
      <c r="X360" s="7">
        <v>2018</v>
      </c>
      <c r="Y360" s="9">
        <v>43465</v>
      </c>
      <c r="Z360" s="7">
        <v>2018</v>
      </c>
      <c r="AA360" s="7" t="s">
        <v>1855</v>
      </c>
      <c r="AB360" s="7"/>
      <c r="AC360" s="22">
        <v>99900</v>
      </c>
      <c r="AD360" s="22">
        <v>117882</v>
      </c>
      <c r="AE360" s="22"/>
      <c r="AF360" s="22"/>
      <c r="AG360" s="22"/>
      <c r="AH360" s="22"/>
      <c r="AI360" s="22"/>
      <c r="AJ360" s="22"/>
      <c r="AK360" s="22"/>
      <c r="AL360" s="22"/>
      <c r="AM360" s="22">
        <v>99900</v>
      </c>
      <c r="AN360" s="22">
        <v>117882</v>
      </c>
      <c r="AO360" s="22"/>
      <c r="AP360" s="22"/>
      <c r="AQ360" s="22"/>
      <c r="AR360" s="22"/>
      <c r="AS360" s="22"/>
      <c r="AT360" s="22"/>
      <c r="AU360" s="22"/>
      <c r="AV360" s="22"/>
      <c r="AW360" s="7" t="s">
        <v>1786</v>
      </c>
      <c r="AX360" s="7" t="s">
        <v>1167</v>
      </c>
      <c r="AY360" s="7" t="s">
        <v>1856</v>
      </c>
    </row>
    <row r="361" spans="1:51" ht="51" outlineLevel="1" x14ac:dyDescent="0.2">
      <c r="A361" s="7" t="s">
        <v>2073</v>
      </c>
      <c r="B361" s="7" t="s">
        <v>109</v>
      </c>
      <c r="C361" s="7">
        <v>1</v>
      </c>
      <c r="D361" s="7" t="s">
        <v>110</v>
      </c>
      <c r="E361" s="7" t="s">
        <v>111</v>
      </c>
      <c r="F361" s="7"/>
      <c r="G361" s="7"/>
      <c r="H361" s="7" t="s">
        <v>2074</v>
      </c>
      <c r="I361" s="7"/>
      <c r="J361" s="8">
        <v>99900</v>
      </c>
      <c r="K361" s="8">
        <v>117882</v>
      </c>
      <c r="L361" s="9">
        <v>43161</v>
      </c>
      <c r="M361" s="7" t="s">
        <v>1785</v>
      </c>
      <c r="N361" s="7"/>
      <c r="O361" s="7"/>
      <c r="P361" s="7"/>
      <c r="Q361" s="7" t="s">
        <v>442</v>
      </c>
      <c r="R361" s="7" t="s">
        <v>55</v>
      </c>
      <c r="S361" s="7" t="s">
        <v>1992</v>
      </c>
      <c r="T361" s="7" t="s">
        <v>1549</v>
      </c>
      <c r="U361" s="7"/>
      <c r="V361" s="7"/>
      <c r="W361" s="9">
        <v>43115</v>
      </c>
      <c r="X361" s="7">
        <v>2018</v>
      </c>
      <c r="Y361" s="9">
        <v>43465</v>
      </c>
      <c r="Z361" s="7">
        <v>2018</v>
      </c>
      <c r="AA361" s="7" t="s">
        <v>1855</v>
      </c>
      <c r="AB361" s="7"/>
      <c r="AC361" s="22">
        <v>99900</v>
      </c>
      <c r="AD361" s="22">
        <v>117882</v>
      </c>
      <c r="AE361" s="22"/>
      <c r="AF361" s="22"/>
      <c r="AG361" s="22"/>
      <c r="AH361" s="22"/>
      <c r="AI361" s="22"/>
      <c r="AJ361" s="22"/>
      <c r="AK361" s="22"/>
      <c r="AL361" s="22"/>
      <c r="AM361" s="22">
        <v>99900</v>
      </c>
      <c r="AN361" s="22">
        <v>117882</v>
      </c>
      <c r="AO361" s="22"/>
      <c r="AP361" s="22"/>
      <c r="AQ361" s="22"/>
      <c r="AR361" s="22"/>
      <c r="AS361" s="22"/>
      <c r="AT361" s="22"/>
      <c r="AU361" s="22"/>
      <c r="AV361" s="22"/>
      <c r="AW361" s="7" t="s">
        <v>1786</v>
      </c>
      <c r="AX361" s="7" t="s">
        <v>1167</v>
      </c>
      <c r="AY361" s="7" t="s">
        <v>1168</v>
      </c>
    </row>
    <row r="362" spans="1:51" ht="38.25" outlineLevel="1" x14ac:dyDescent="0.2">
      <c r="A362" s="7" t="s">
        <v>1857</v>
      </c>
      <c r="B362" s="7" t="s">
        <v>134</v>
      </c>
      <c r="C362" s="7">
        <v>1</v>
      </c>
      <c r="D362" s="7" t="s">
        <v>110</v>
      </c>
      <c r="E362" s="7" t="s">
        <v>111</v>
      </c>
      <c r="F362" s="7"/>
      <c r="G362" s="7"/>
      <c r="H362" s="7" t="s">
        <v>1858</v>
      </c>
      <c r="I362" s="7"/>
      <c r="J362" s="8">
        <v>33000</v>
      </c>
      <c r="K362" s="8">
        <v>38940</v>
      </c>
      <c r="L362" s="9">
        <v>43252</v>
      </c>
      <c r="M362" s="7" t="s">
        <v>1785</v>
      </c>
      <c r="N362" s="7"/>
      <c r="O362" s="7"/>
      <c r="P362" s="7"/>
      <c r="Q362" s="7" t="s">
        <v>442</v>
      </c>
      <c r="R362" s="7" t="s">
        <v>55</v>
      </c>
      <c r="S362" s="7" t="s">
        <v>765</v>
      </c>
      <c r="T362" s="7" t="s">
        <v>766</v>
      </c>
      <c r="U362" s="7"/>
      <c r="V362" s="7"/>
      <c r="W362" s="9">
        <v>43282</v>
      </c>
      <c r="X362" s="7">
        <v>2018</v>
      </c>
      <c r="Y362" s="9">
        <v>43313</v>
      </c>
      <c r="Z362" s="7">
        <v>2018</v>
      </c>
      <c r="AA362" s="7" t="s">
        <v>1859</v>
      </c>
      <c r="AB362" s="7"/>
      <c r="AC362" s="22">
        <v>33000</v>
      </c>
      <c r="AD362" s="22">
        <v>38940</v>
      </c>
      <c r="AE362" s="22"/>
      <c r="AF362" s="22"/>
      <c r="AG362" s="22"/>
      <c r="AH362" s="22"/>
      <c r="AI362" s="22"/>
      <c r="AJ362" s="22"/>
      <c r="AK362" s="22"/>
      <c r="AL362" s="22"/>
      <c r="AM362" s="22">
        <v>33000</v>
      </c>
      <c r="AN362" s="22">
        <v>38940</v>
      </c>
      <c r="AO362" s="22"/>
      <c r="AP362" s="22"/>
      <c r="AQ362" s="22"/>
      <c r="AR362" s="22"/>
      <c r="AS362" s="22"/>
      <c r="AT362" s="22"/>
      <c r="AU362" s="22"/>
      <c r="AV362" s="22"/>
      <c r="AW362" s="7" t="s">
        <v>1786</v>
      </c>
      <c r="AX362" s="7" t="s">
        <v>744</v>
      </c>
      <c r="AY362" s="7" t="s">
        <v>506</v>
      </c>
    </row>
    <row r="363" spans="1:51" ht="76.5" outlineLevel="1" x14ac:dyDescent="0.2">
      <c r="A363" s="7" t="s">
        <v>1860</v>
      </c>
      <c r="B363" s="7" t="s">
        <v>134</v>
      </c>
      <c r="C363" s="7">
        <v>1</v>
      </c>
      <c r="D363" s="7" t="s">
        <v>110</v>
      </c>
      <c r="E363" s="7" t="s">
        <v>111</v>
      </c>
      <c r="F363" s="7"/>
      <c r="G363" s="7"/>
      <c r="H363" s="7" t="s">
        <v>1861</v>
      </c>
      <c r="I363" s="7"/>
      <c r="J363" s="8">
        <v>9313</v>
      </c>
      <c r="K363" s="8">
        <v>10989.34</v>
      </c>
      <c r="L363" s="9">
        <v>43344</v>
      </c>
      <c r="M363" s="7" t="s">
        <v>1785</v>
      </c>
      <c r="N363" s="7"/>
      <c r="O363" s="7"/>
      <c r="P363" s="7"/>
      <c r="Q363" s="7" t="s">
        <v>442</v>
      </c>
      <c r="R363" s="7" t="s">
        <v>55</v>
      </c>
      <c r="S363" s="7" t="s">
        <v>837</v>
      </c>
      <c r="T363" s="7" t="s">
        <v>1862</v>
      </c>
      <c r="U363" s="7"/>
      <c r="V363" s="7"/>
      <c r="W363" s="9">
        <v>43405</v>
      </c>
      <c r="X363" s="7">
        <v>2018</v>
      </c>
      <c r="Y363" s="9">
        <v>43435</v>
      </c>
      <c r="Z363" s="7">
        <v>2018</v>
      </c>
      <c r="AA363" s="7" t="s">
        <v>1863</v>
      </c>
      <c r="AB363" s="7"/>
      <c r="AC363" s="22">
        <v>9313</v>
      </c>
      <c r="AD363" s="22">
        <v>10989.34</v>
      </c>
      <c r="AE363" s="22"/>
      <c r="AF363" s="22"/>
      <c r="AG363" s="22"/>
      <c r="AH363" s="22"/>
      <c r="AI363" s="22"/>
      <c r="AJ363" s="22"/>
      <c r="AK363" s="22"/>
      <c r="AL363" s="22"/>
      <c r="AM363" s="22">
        <v>9313</v>
      </c>
      <c r="AN363" s="22">
        <v>10989.34</v>
      </c>
      <c r="AO363" s="22"/>
      <c r="AP363" s="22"/>
      <c r="AQ363" s="22"/>
      <c r="AR363" s="22"/>
      <c r="AS363" s="22"/>
      <c r="AT363" s="22"/>
      <c r="AU363" s="22"/>
      <c r="AV363" s="22"/>
      <c r="AW363" s="7" t="s">
        <v>1786</v>
      </c>
      <c r="AX363" s="7" t="s">
        <v>744</v>
      </c>
      <c r="AY363" s="7" t="s">
        <v>506</v>
      </c>
    </row>
    <row r="364" spans="1:51" ht="38.25" outlineLevel="1" x14ac:dyDescent="0.2">
      <c r="A364" s="7" t="s">
        <v>1864</v>
      </c>
      <c r="B364" s="7" t="s">
        <v>134</v>
      </c>
      <c r="C364" s="7">
        <v>1</v>
      </c>
      <c r="D364" s="7" t="s">
        <v>110</v>
      </c>
      <c r="E364" s="7" t="s">
        <v>111</v>
      </c>
      <c r="F364" s="7"/>
      <c r="G364" s="7"/>
      <c r="H364" s="7" t="s">
        <v>1865</v>
      </c>
      <c r="I364" s="7"/>
      <c r="J364" s="8">
        <v>20000</v>
      </c>
      <c r="K364" s="8">
        <v>23600</v>
      </c>
      <c r="L364" s="9">
        <v>43313</v>
      </c>
      <c r="M364" s="7" t="s">
        <v>1785</v>
      </c>
      <c r="N364" s="7"/>
      <c r="O364" s="7"/>
      <c r="P364" s="7"/>
      <c r="Q364" s="7" t="s">
        <v>442</v>
      </c>
      <c r="R364" s="7" t="s">
        <v>55</v>
      </c>
      <c r="S364" s="7" t="s">
        <v>837</v>
      </c>
      <c r="T364" s="7" t="s">
        <v>1862</v>
      </c>
      <c r="U364" s="7"/>
      <c r="V364" s="7"/>
      <c r="W364" s="9">
        <v>43344</v>
      </c>
      <c r="X364" s="7">
        <v>2018</v>
      </c>
      <c r="Y364" s="9">
        <v>43465</v>
      </c>
      <c r="Z364" s="7">
        <v>2018</v>
      </c>
      <c r="AA364" s="7" t="s">
        <v>1866</v>
      </c>
      <c r="AB364" s="7"/>
      <c r="AC364" s="22">
        <v>20000</v>
      </c>
      <c r="AD364" s="22">
        <v>23600</v>
      </c>
      <c r="AE364" s="22"/>
      <c r="AF364" s="22"/>
      <c r="AG364" s="22"/>
      <c r="AH364" s="22"/>
      <c r="AI364" s="22"/>
      <c r="AJ364" s="22"/>
      <c r="AK364" s="22"/>
      <c r="AL364" s="22"/>
      <c r="AM364" s="22">
        <v>20000</v>
      </c>
      <c r="AN364" s="22">
        <v>23600</v>
      </c>
      <c r="AO364" s="22"/>
      <c r="AP364" s="22"/>
      <c r="AQ364" s="22"/>
      <c r="AR364" s="22"/>
      <c r="AS364" s="22"/>
      <c r="AT364" s="22"/>
      <c r="AU364" s="22"/>
      <c r="AV364" s="22"/>
      <c r="AW364" s="7" t="s">
        <v>1786</v>
      </c>
      <c r="AX364" s="7" t="s">
        <v>744</v>
      </c>
      <c r="AY364" s="7" t="s">
        <v>1867</v>
      </c>
    </row>
    <row r="365" spans="1:51" ht="38.25" outlineLevel="1" x14ac:dyDescent="0.2">
      <c r="A365" s="7" t="s">
        <v>1868</v>
      </c>
      <c r="B365" s="7" t="s">
        <v>134</v>
      </c>
      <c r="C365" s="7">
        <v>1</v>
      </c>
      <c r="D365" s="7" t="s">
        <v>110</v>
      </c>
      <c r="E365" s="7" t="s">
        <v>111</v>
      </c>
      <c r="F365" s="7"/>
      <c r="G365" s="7"/>
      <c r="H365" s="7" t="s">
        <v>1869</v>
      </c>
      <c r="I365" s="7"/>
      <c r="J365" s="8">
        <v>18000</v>
      </c>
      <c r="K365" s="8">
        <v>21240</v>
      </c>
      <c r="L365" s="9">
        <v>43252</v>
      </c>
      <c r="M365" s="7" t="s">
        <v>1785</v>
      </c>
      <c r="N365" s="7"/>
      <c r="O365" s="7"/>
      <c r="P365" s="7"/>
      <c r="Q365" s="7" t="s">
        <v>442</v>
      </c>
      <c r="R365" s="7" t="s">
        <v>55</v>
      </c>
      <c r="S365" s="7" t="s">
        <v>765</v>
      </c>
      <c r="T365" s="7" t="s">
        <v>766</v>
      </c>
      <c r="U365" s="7"/>
      <c r="V365" s="7"/>
      <c r="W365" s="9">
        <v>43282</v>
      </c>
      <c r="X365" s="7">
        <v>2018</v>
      </c>
      <c r="Y365" s="9">
        <v>43313</v>
      </c>
      <c r="Z365" s="7">
        <v>2018</v>
      </c>
      <c r="AA365" s="7" t="s">
        <v>1859</v>
      </c>
      <c r="AB365" s="7"/>
      <c r="AC365" s="22">
        <v>18000</v>
      </c>
      <c r="AD365" s="22">
        <v>21240</v>
      </c>
      <c r="AE365" s="22"/>
      <c r="AF365" s="22"/>
      <c r="AG365" s="22"/>
      <c r="AH365" s="22"/>
      <c r="AI365" s="22"/>
      <c r="AJ365" s="22"/>
      <c r="AK365" s="22"/>
      <c r="AL365" s="22"/>
      <c r="AM365" s="22">
        <v>18000</v>
      </c>
      <c r="AN365" s="22">
        <v>21240</v>
      </c>
      <c r="AO365" s="22"/>
      <c r="AP365" s="22"/>
      <c r="AQ365" s="22"/>
      <c r="AR365" s="22"/>
      <c r="AS365" s="22"/>
      <c r="AT365" s="22"/>
      <c r="AU365" s="22"/>
      <c r="AV365" s="22"/>
      <c r="AW365" s="7" t="s">
        <v>1786</v>
      </c>
      <c r="AX365" s="7" t="s">
        <v>126</v>
      </c>
      <c r="AY365" s="7" t="s">
        <v>506</v>
      </c>
    </row>
    <row r="366" spans="1:51" ht="102" outlineLevel="1" x14ac:dyDescent="0.2">
      <c r="A366" s="7" t="s">
        <v>1870</v>
      </c>
      <c r="B366" s="7" t="s">
        <v>134</v>
      </c>
      <c r="C366" s="7">
        <v>1</v>
      </c>
      <c r="D366" s="7" t="s">
        <v>110</v>
      </c>
      <c r="E366" s="7" t="s">
        <v>111</v>
      </c>
      <c r="F366" s="7"/>
      <c r="G366" s="7"/>
      <c r="H366" s="7" t="s">
        <v>1871</v>
      </c>
      <c r="I366" s="7"/>
      <c r="J366" s="8">
        <v>98000</v>
      </c>
      <c r="K366" s="8">
        <v>115640</v>
      </c>
      <c r="L366" s="9">
        <v>43221</v>
      </c>
      <c r="M366" s="7" t="s">
        <v>1785</v>
      </c>
      <c r="N366" s="7"/>
      <c r="O366" s="7"/>
      <c r="P366" s="7"/>
      <c r="Q366" s="7" t="s">
        <v>442</v>
      </c>
      <c r="R366" s="7" t="s">
        <v>55</v>
      </c>
      <c r="S366" s="7" t="s">
        <v>765</v>
      </c>
      <c r="T366" s="7" t="s">
        <v>766</v>
      </c>
      <c r="U366" s="7"/>
      <c r="V366" s="7"/>
      <c r="W366" s="9">
        <v>43282</v>
      </c>
      <c r="X366" s="7">
        <v>2018</v>
      </c>
      <c r="Y366" s="9">
        <v>43373</v>
      </c>
      <c r="Z366" s="7">
        <v>2018</v>
      </c>
      <c r="AA366" s="7" t="s">
        <v>1872</v>
      </c>
      <c r="AB366" s="7"/>
      <c r="AC366" s="22">
        <v>98000</v>
      </c>
      <c r="AD366" s="22">
        <v>115640</v>
      </c>
      <c r="AE366" s="22"/>
      <c r="AF366" s="22"/>
      <c r="AG366" s="22"/>
      <c r="AH366" s="22"/>
      <c r="AI366" s="22"/>
      <c r="AJ366" s="22"/>
      <c r="AK366" s="22"/>
      <c r="AL366" s="22"/>
      <c r="AM366" s="22">
        <v>98000</v>
      </c>
      <c r="AN366" s="22">
        <v>115640</v>
      </c>
      <c r="AO366" s="22"/>
      <c r="AP366" s="22"/>
      <c r="AQ366" s="22"/>
      <c r="AR366" s="22"/>
      <c r="AS366" s="22"/>
      <c r="AT366" s="22"/>
      <c r="AU366" s="22"/>
      <c r="AV366" s="22"/>
      <c r="AW366" s="7" t="s">
        <v>1786</v>
      </c>
      <c r="AX366" s="7" t="s">
        <v>926</v>
      </c>
      <c r="AY366" s="7" t="s">
        <v>186</v>
      </c>
    </row>
    <row r="367" spans="1:51" ht="63.75" outlineLevel="1" x14ac:dyDescent="0.2">
      <c r="A367" s="7" t="s">
        <v>1873</v>
      </c>
      <c r="B367" s="7" t="s">
        <v>1874</v>
      </c>
      <c r="C367" s="7">
        <v>1</v>
      </c>
      <c r="D367" s="7" t="s">
        <v>110</v>
      </c>
      <c r="E367" s="7" t="s">
        <v>111</v>
      </c>
      <c r="F367" s="7"/>
      <c r="G367" s="7"/>
      <c r="H367" s="7" t="s">
        <v>1875</v>
      </c>
      <c r="I367" s="7"/>
      <c r="J367" s="8">
        <v>60000</v>
      </c>
      <c r="K367" s="8">
        <v>70800</v>
      </c>
      <c r="L367" s="9">
        <v>43368</v>
      </c>
      <c r="M367" s="7" t="s">
        <v>1785</v>
      </c>
      <c r="N367" s="7"/>
      <c r="O367" s="7"/>
      <c r="P367" s="7"/>
      <c r="Q367" s="7" t="s">
        <v>442</v>
      </c>
      <c r="R367" s="7" t="s">
        <v>55</v>
      </c>
      <c r="S367" s="7" t="s">
        <v>1876</v>
      </c>
      <c r="T367" s="7" t="s">
        <v>1877</v>
      </c>
      <c r="U367" s="7"/>
      <c r="V367" s="7"/>
      <c r="W367" s="9">
        <v>43374</v>
      </c>
      <c r="X367" s="7">
        <v>2018</v>
      </c>
      <c r="Y367" s="9">
        <v>43616</v>
      </c>
      <c r="Z367" s="7">
        <v>2019</v>
      </c>
      <c r="AA367" s="7" t="s">
        <v>1878</v>
      </c>
      <c r="AB367" s="7"/>
      <c r="AC367" s="22">
        <v>60000</v>
      </c>
      <c r="AD367" s="22">
        <v>70800</v>
      </c>
      <c r="AE367" s="22"/>
      <c r="AF367" s="22"/>
      <c r="AG367" s="22"/>
      <c r="AH367" s="22"/>
      <c r="AI367" s="22"/>
      <c r="AJ367" s="22"/>
      <c r="AK367" s="22"/>
      <c r="AL367" s="22"/>
      <c r="AM367" s="22">
        <v>60000</v>
      </c>
      <c r="AN367" s="22">
        <v>70800</v>
      </c>
      <c r="AO367" s="22"/>
      <c r="AP367" s="22"/>
      <c r="AQ367" s="22"/>
      <c r="AR367" s="22"/>
      <c r="AS367" s="22"/>
      <c r="AT367" s="22"/>
      <c r="AU367" s="22"/>
      <c r="AV367" s="22"/>
      <c r="AW367" s="7" t="s">
        <v>1786</v>
      </c>
      <c r="AX367" s="7" t="s">
        <v>744</v>
      </c>
      <c r="AY367" s="7" t="s">
        <v>550</v>
      </c>
    </row>
    <row r="368" spans="1:51" ht="102" outlineLevel="1" x14ac:dyDescent="0.2">
      <c r="A368" s="7" t="s">
        <v>1879</v>
      </c>
      <c r="B368" s="7" t="s">
        <v>134</v>
      </c>
      <c r="C368" s="7">
        <v>1</v>
      </c>
      <c r="D368" s="7" t="s">
        <v>110</v>
      </c>
      <c r="E368" s="7" t="s">
        <v>111</v>
      </c>
      <c r="F368" s="7"/>
      <c r="G368" s="7"/>
      <c r="H368" s="7" t="s">
        <v>1880</v>
      </c>
      <c r="I368" s="7"/>
      <c r="J368" s="8">
        <v>41584</v>
      </c>
      <c r="K368" s="8">
        <v>49069.120000000003</v>
      </c>
      <c r="L368" s="9">
        <v>43252</v>
      </c>
      <c r="M368" s="7" t="s">
        <v>1785</v>
      </c>
      <c r="N368" s="7"/>
      <c r="O368" s="7"/>
      <c r="P368" s="7"/>
      <c r="Q368" s="7" t="s">
        <v>442</v>
      </c>
      <c r="R368" s="7" t="s">
        <v>55</v>
      </c>
      <c r="S368" s="7" t="s">
        <v>760</v>
      </c>
      <c r="T368" s="7" t="s">
        <v>766</v>
      </c>
      <c r="U368" s="7"/>
      <c r="V368" s="7"/>
      <c r="W368" s="9">
        <v>43313</v>
      </c>
      <c r="X368" s="7">
        <v>2018</v>
      </c>
      <c r="Y368" s="9">
        <v>43465</v>
      </c>
      <c r="Z368" s="7">
        <v>2018</v>
      </c>
      <c r="AA368" s="7" t="s">
        <v>1872</v>
      </c>
      <c r="AB368" s="7"/>
      <c r="AC368" s="22">
        <v>41584</v>
      </c>
      <c r="AD368" s="22">
        <v>49069.120000000003</v>
      </c>
      <c r="AE368" s="22"/>
      <c r="AF368" s="22"/>
      <c r="AG368" s="22"/>
      <c r="AH368" s="22"/>
      <c r="AI368" s="22"/>
      <c r="AJ368" s="22"/>
      <c r="AK368" s="22"/>
      <c r="AL368" s="22"/>
      <c r="AM368" s="22">
        <v>41584</v>
      </c>
      <c r="AN368" s="22">
        <v>49069.120000000003</v>
      </c>
      <c r="AO368" s="22"/>
      <c r="AP368" s="22"/>
      <c r="AQ368" s="22"/>
      <c r="AR368" s="22"/>
      <c r="AS368" s="22"/>
      <c r="AT368" s="22"/>
      <c r="AU368" s="22"/>
      <c r="AV368" s="22"/>
      <c r="AW368" s="7" t="s">
        <v>1786</v>
      </c>
      <c r="AX368" s="7" t="s">
        <v>126</v>
      </c>
      <c r="AY368" s="7" t="s">
        <v>186</v>
      </c>
    </row>
    <row r="369" spans="1:51" ht="102" outlineLevel="1" x14ac:dyDescent="0.2">
      <c r="A369" s="7" t="s">
        <v>1881</v>
      </c>
      <c r="B369" s="7" t="s">
        <v>134</v>
      </c>
      <c r="C369" s="7">
        <v>1</v>
      </c>
      <c r="D369" s="7" t="s">
        <v>110</v>
      </c>
      <c r="E369" s="7" t="s">
        <v>111</v>
      </c>
      <c r="F369" s="7"/>
      <c r="G369" s="7"/>
      <c r="H369" s="7" t="s">
        <v>1882</v>
      </c>
      <c r="I369" s="7"/>
      <c r="J369" s="8">
        <v>26000</v>
      </c>
      <c r="K369" s="8">
        <v>30680</v>
      </c>
      <c r="L369" s="9">
        <v>43252</v>
      </c>
      <c r="M369" s="7" t="s">
        <v>1785</v>
      </c>
      <c r="N369" s="7"/>
      <c r="O369" s="7"/>
      <c r="P369" s="7"/>
      <c r="Q369" s="7" t="s">
        <v>442</v>
      </c>
      <c r="R369" s="7" t="s">
        <v>55</v>
      </c>
      <c r="S369" s="7" t="s">
        <v>765</v>
      </c>
      <c r="T369" s="7" t="s">
        <v>766</v>
      </c>
      <c r="U369" s="7"/>
      <c r="V369" s="7"/>
      <c r="W369" s="9">
        <v>43313</v>
      </c>
      <c r="X369" s="7">
        <v>2018</v>
      </c>
      <c r="Y369" s="9">
        <v>43465</v>
      </c>
      <c r="Z369" s="7">
        <v>2018</v>
      </c>
      <c r="AA369" s="7" t="s">
        <v>1872</v>
      </c>
      <c r="AB369" s="7"/>
      <c r="AC369" s="22">
        <v>26000</v>
      </c>
      <c r="AD369" s="22">
        <v>30680</v>
      </c>
      <c r="AE369" s="22"/>
      <c r="AF369" s="22"/>
      <c r="AG369" s="22"/>
      <c r="AH369" s="22"/>
      <c r="AI369" s="22"/>
      <c r="AJ369" s="22"/>
      <c r="AK369" s="22"/>
      <c r="AL369" s="22"/>
      <c r="AM369" s="22">
        <v>26000</v>
      </c>
      <c r="AN369" s="22">
        <v>30680</v>
      </c>
      <c r="AO369" s="22"/>
      <c r="AP369" s="22"/>
      <c r="AQ369" s="22"/>
      <c r="AR369" s="22"/>
      <c r="AS369" s="22"/>
      <c r="AT369" s="22"/>
      <c r="AU369" s="22"/>
      <c r="AV369" s="22"/>
      <c r="AW369" s="7" t="s">
        <v>1786</v>
      </c>
      <c r="AX369" s="7" t="s">
        <v>126</v>
      </c>
      <c r="AY369" s="7" t="s">
        <v>186</v>
      </c>
    </row>
    <row r="370" spans="1:51" ht="51" outlineLevel="1" x14ac:dyDescent="0.2">
      <c r="A370" s="7" t="s">
        <v>2082</v>
      </c>
      <c r="B370" s="7" t="s">
        <v>134</v>
      </c>
      <c r="C370" s="7">
        <v>1</v>
      </c>
      <c r="D370" s="7" t="s">
        <v>110</v>
      </c>
      <c r="E370" s="7" t="s">
        <v>111</v>
      </c>
      <c r="F370" s="7"/>
      <c r="G370" s="7"/>
      <c r="H370" s="7" t="s">
        <v>2083</v>
      </c>
      <c r="I370" s="7"/>
      <c r="J370" s="8">
        <v>50000</v>
      </c>
      <c r="K370" s="8">
        <v>59000</v>
      </c>
      <c r="L370" s="9">
        <v>43192</v>
      </c>
      <c r="M370" s="7" t="s">
        <v>1785</v>
      </c>
      <c r="N370" s="7"/>
      <c r="O370" s="7"/>
      <c r="P370" s="7"/>
      <c r="Q370" s="7" t="s">
        <v>442</v>
      </c>
      <c r="R370" s="7" t="s">
        <v>55</v>
      </c>
      <c r="S370" s="7" t="s">
        <v>919</v>
      </c>
      <c r="T370" s="7" t="s">
        <v>951</v>
      </c>
      <c r="U370" s="7"/>
      <c r="V370" s="7"/>
      <c r="W370" s="9">
        <v>43252</v>
      </c>
      <c r="X370" s="7">
        <v>2018</v>
      </c>
      <c r="Y370" s="9">
        <v>43282</v>
      </c>
      <c r="Z370" s="7">
        <v>2018</v>
      </c>
      <c r="AA370" s="7" t="s">
        <v>2084</v>
      </c>
      <c r="AB370" s="7"/>
      <c r="AC370" s="22">
        <v>50000</v>
      </c>
      <c r="AD370" s="22">
        <v>59000</v>
      </c>
      <c r="AE370" s="22"/>
      <c r="AF370" s="22"/>
      <c r="AG370" s="22"/>
      <c r="AH370" s="22"/>
      <c r="AI370" s="22"/>
      <c r="AJ370" s="22"/>
      <c r="AK370" s="22"/>
      <c r="AL370" s="22"/>
      <c r="AM370" s="22">
        <v>50000</v>
      </c>
      <c r="AN370" s="22">
        <v>59000</v>
      </c>
      <c r="AO370" s="22"/>
      <c r="AP370" s="22"/>
      <c r="AQ370" s="22"/>
      <c r="AR370" s="22"/>
      <c r="AS370" s="22"/>
      <c r="AT370" s="22"/>
      <c r="AU370" s="22"/>
      <c r="AV370" s="22"/>
      <c r="AW370" s="7" t="s">
        <v>1786</v>
      </c>
      <c r="AX370" s="7" t="s">
        <v>926</v>
      </c>
      <c r="AY370" s="7" t="s">
        <v>186</v>
      </c>
    </row>
    <row r="371" spans="1:51" ht="38.25" outlineLevel="1" x14ac:dyDescent="0.2">
      <c r="A371" s="7" t="s">
        <v>2085</v>
      </c>
      <c r="B371" s="7" t="s">
        <v>1715</v>
      </c>
      <c r="C371" s="7">
        <v>1</v>
      </c>
      <c r="D371" s="7" t="s">
        <v>110</v>
      </c>
      <c r="E371" s="7" t="s">
        <v>111</v>
      </c>
      <c r="F371" s="7"/>
      <c r="G371" s="7"/>
      <c r="H371" s="7" t="s">
        <v>2086</v>
      </c>
      <c r="I371" s="7"/>
      <c r="J371" s="8">
        <v>82400</v>
      </c>
      <c r="K371" s="8">
        <v>97232</v>
      </c>
      <c r="L371" s="9">
        <v>43160</v>
      </c>
      <c r="M371" s="7" t="s">
        <v>1785</v>
      </c>
      <c r="N371" s="7"/>
      <c r="O371" s="7"/>
      <c r="P371" s="7"/>
      <c r="Q371" s="7" t="s">
        <v>442</v>
      </c>
      <c r="R371" s="7" t="s">
        <v>55</v>
      </c>
      <c r="S371" s="7" t="s">
        <v>2087</v>
      </c>
      <c r="T371" s="7" t="s">
        <v>1957</v>
      </c>
      <c r="U371" s="7"/>
      <c r="V371" s="7"/>
      <c r="W371" s="9">
        <v>43221</v>
      </c>
      <c r="X371" s="7">
        <v>2018</v>
      </c>
      <c r="Y371" s="9">
        <v>43282</v>
      </c>
      <c r="Z371" s="7">
        <v>2018</v>
      </c>
      <c r="AA371" s="7" t="s">
        <v>2088</v>
      </c>
      <c r="AB371" s="7"/>
      <c r="AC371" s="22">
        <v>82400</v>
      </c>
      <c r="AD371" s="22">
        <v>97232</v>
      </c>
      <c r="AE371" s="22"/>
      <c r="AF371" s="22"/>
      <c r="AG371" s="22"/>
      <c r="AH371" s="22"/>
      <c r="AI371" s="22"/>
      <c r="AJ371" s="22"/>
      <c r="AK371" s="22"/>
      <c r="AL371" s="22"/>
      <c r="AM371" s="22">
        <v>82400</v>
      </c>
      <c r="AN371" s="22">
        <v>97232</v>
      </c>
      <c r="AO371" s="22"/>
      <c r="AP371" s="22"/>
      <c r="AQ371" s="22"/>
      <c r="AR371" s="22"/>
      <c r="AS371" s="22"/>
      <c r="AT371" s="22"/>
      <c r="AU371" s="22"/>
      <c r="AV371" s="22"/>
      <c r="AW371" s="7" t="s">
        <v>1786</v>
      </c>
      <c r="AX371" s="7" t="s">
        <v>926</v>
      </c>
      <c r="AY371" s="7" t="s">
        <v>186</v>
      </c>
    </row>
    <row r="372" spans="1:51" ht="25.5" outlineLevel="1" x14ac:dyDescent="0.2">
      <c r="A372" s="7" t="s">
        <v>1883</v>
      </c>
      <c r="B372" s="7" t="s">
        <v>134</v>
      </c>
      <c r="C372" s="7">
        <v>1</v>
      </c>
      <c r="D372" s="7" t="s">
        <v>110</v>
      </c>
      <c r="E372" s="7" t="s">
        <v>111</v>
      </c>
      <c r="F372" s="7"/>
      <c r="G372" s="7"/>
      <c r="H372" s="7" t="s">
        <v>1884</v>
      </c>
      <c r="I372" s="7"/>
      <c r="J372" s="8">
        <v>9313</v>
      </c>
      <c r="K372" s="8">
        <v>10989.34</v>
      </c>
      <c r="L372" s="9">
        <v>43283</v>
      </c>
      <c r="M372" s="7" t="s">
        <v>1785</v>
      </c>
      <c r="N372" s="7"/>
      <c r="O372" s="7"/>
      <c r="P372" s="7"/>
      <c r="Q372" s="7" t="s">
        <v>442</v>
      </c>
      <c r="R372" s="7" t="s">
        <v>55</v>
      </c>
      <c r="S372" s="7" t="s">
        <v>837</v>
      </c>
      <c r="T372" s="7" t="s">
        <v>1862</v>
      </c>
      <c r="U372" s="7"/>
      <c r="V372" s="7"/>
      <c r="W372" s="9">
        <v>43344</v>
      </c>
      <c r="X372" s="7">
        <v>2018</v>
      </c>
      <c r="Y372" s="9">
        <v>43465</v>
      </c>
      <c r="Z372" s="7">
        <v>2018</v>
      </c>
      <c r="AA372" s="7" t="s">
        <v>1885</v>
      </c>
      <c r="AB372" s="7"/>
      <c r="AC372" s="22">
        <v>9313</v>
      </c>
      <c r="AD372" s="22">
        <v>10989.34</v>
      </c>
      <c r="AE372" s="22"/>
      <c r="AF372" s="22"/>
      <c r="AG372" s="22"/>
      <c r="AH372" s="22"/>
      <c r="AI372" s="22"/>
      <c r="AJ372" s="22"/>
      <c r="AK372" s="22"/>
      <c r="AL372" s="22"/>
      <c r="AM372" s="22">
        <v>9313</v>
      </c>
      <c r="AN372" s="22">
        <v>10989.34</v>
      </c>
      <c r="AO372" s="22"/>
      <c r="AP372" s="22"/>
      <c r="AQ372" s="22"/>
      <c r="AR372" s="22"/>
      <c r="AS372" s="22"/>
      <c r="AT372" s="22"/>
      <c r="AU372" s="22"/>
      <c r="AV372" s="22"/>
      <c r="AW372" s="7" t="s">
        <v>1786</v>
      </c>
      <c r="AX372" s="7" t="s">
        <v>926</v>
      </c>
      <c r="AY372" s="7" t="s">
        <v>186</v>
      </c>
    </row>
    <row r="373" spans="1:51" ht="89.25" outlineLevel="1" x14ac:dyDescent="0.2">
      <c r="A373" s="7" t="s">
        <v>2089</v>
      </c>
      <c r="B373" s="7" t="s">
        <v>134</v>
      </c>
      <c r="C373" s="7">
        <v>1</v>
      </c>
      <c r="D373" s="7" t="s">
        <v>110</v>
      </c>
      <c r="E373" s="7" t="s">
        <v>111</v>
      </c>
      <c r="F373" s="7"/>
      <c r="G373" s="7"/>
      <c r="H373" s="7" t="s">
        <v>2090</v>
      </c>
      <c r="I373" s="7"/>
      <c r="J373" s="8">
        <v>50000</v>
      </c>
      <c r="K373" s="8">
        <v>59000</v>
      </c>
      <c r="L373" s="9">
        <v>43160</v>
      </c>
      <c r="M373" s="7" t="s">
        <v>1785</v>
      </c>
      <c r="N373" s="7"/>
      <c r="O373" s="7"/>
      <c r="P373" s="7"/>
      <c r="Q373" s="7" t="s">
        <v>442</v>
      </c>
      <c r="R373" s="7" t="s">
        <v>55</v>
      </c>
      <c r="S373" s="7" t="s">
        <v>2091</v>
      </c>
      <c r="T373" s="7" t="s">
        <v>2092</v>
      </c>
      <c r="U373" s="7"/>
      <c r="V373" s="7"/>
      <c r="W373" s="9">
        <v>43221</v>
      </c>
      <c r="X373" s="7">
        <v>2018</v>
      </c>
      <c r="Y373" s="9">
        <v>43313</v>
      </c>
      <c r="Z373" s="7">
        <v>2018</v>
      </c>
      <c r="AA373" s="7" t="s">
        <v>2093</v>
      </c>
      <c r="AB373" s="7"/>
      <c r="AC373" s="22">
        <v>50000</v>
      </c>
      <c r="AD373" s="22">
        <v>59000</v>
      </c>
      <c r="AE373" s="22"/>
      <c r="AF373" s="22"/>
      <c r="AG373" s="22"/>
      <c r="AH373" s="22"/>
      <c r="AI373" s="22"/>
      <c r="AJ373" s="22"/>
      <c r="AK373" s="22"/>
      <c r="AL373" s="22"/>
      <c r="AM373" s="22">
        <v>50000</v>
      </c>
      <c r="AN373" s="22">
        <v>59000</v>
      </c>
      <c r="AO373" s="22"/>
      <c r="AP373" s="22"/>
      <c r="AQ373" s="22"/>
      <c r="AR373" s="22"/>
      <c r="AS373" s="22"/>
      <c r="AT373" s="22"/>
      <c r="AU373" s="22"/>
      <c r="AV373" s="22"/>
      <c r="AW373" s="7" t="s">
        <v>1786</v>
      </c>
      <c r="AX373" s="7" t="s">
        <v>926</v>
      </c>
      <c r="AY373" s="7" t="s">
        <v>186</v>
      </c>
    </row>
    <row r="374" spans="1:51" ht="38.25" outlineLevel="1" x14ac:dyDescent="0.2">
      <c r="A374" s="7" t="s">
        <v>1886</v>
      </c>
      <c r="B374" s="7" t="s">
        <v>134</v>
      </c>
      <c r="C374" s="7">
        <v>1</v>
      </c>
      <c r="D374" s="7" t="s">
        <v>110</v>
      </c>
      <c r="E374" s="7" t="s">
        <v>111</v>
      </c>
      <c r="F374" s="7"/>
      <c r="G374" s="7"/>
      <c r="H374" s="7" t="s">
        <v>1887</v>
      </c>
      <c r="I374" s="7"/>
      <c r="J374" s="8">
        <v>99900</v>
      </c>
      <c r="K374" s="8">
        <v>117882</v>
      </c>
      <c r="L374" s="9">
        <v>43161</v>
      </c>
      <c r="M374" s="7" t="s">
        <v>1785</v>
      </c>
      <c r="N374" s="7"/>
      <c r="O374" s="7"/>
      <c r="P374" s="7"/>
      <c r="Q374" s="7" t="s">
        <v>442</v>
      </c>
      <c r="R374" s="7" t="s">
        <v>55</v>
      </c>
      <c r="S374" s="7" t="s">
        <v>803</v>
      </c>
      <c r="T374" s="7" t="s">
        <v>804</v>
      </c>
      <c r="U374" s="7"/>
      <c r="V374" s="7"/>
      <c r="W374" s="9">
        <v>43116</v>
      </c>
      <c r="X374" s="7">
        <v>2018</v>
      </c>
      <c r="Y374" s="9">
        <v>43465</v>
      </c>
      <c r="Z374" s="7">
        <v>2018</v>
      </c>
      <c r="AA374" s="7" t="s">
        <v>1816</v>
      </c>
      <c r="AB374" s="7"/>
      <c r="AC374" s="22">
        <v>99900</v>
      </c>
      <c r="AD374" s="22">
        <v>117882</v>
      </c>
      <c r="AE374" s="22"/>
      <c r="AF374" s="22"/>
      <c r="AG374" s="22"/>
      <c r="AH374" s="22"/>
      <c r="AI374" s="22"/>
      <c r="AJ374" s="22"/>
      <c r="AK374" s="22"/>
      <c r="AL374" s="22"/>
      <c r="AM374" s="22">
        <v>99900</v>
      </c>
      <c r="AN374" s="22">
        <v>117882</v>
      </c>
      <c r="AO374" s="22"/>
      <c r="AP374" s="22"/>
      <c r="AQ374" s="22"/>
      <c r="AR374" s="22"/>
      <c r="AS374" s="22"/>
      <c r="AT374" s="22"/>
      <c r="AU374" s="22"/>
      <c r="AV374" s="22"/>
      <c r="AW374" s="7" t="s">
        <v>1786</v>
      </c>
      <c r="AX374" s="7" t="s">
        <v>449</v>
      </c>
      <c r="AY374" s="7" t="s">
        <v>1167</v>
      </c>
    </row>
    <row r="375" spans="1:51" ht="89.25" outlineLevel="1" x14ac:dyDescent="0.2">
      <c r="A375" s="7" t="s">
        <v>2095</v>
      </c>
      <c r="B375" s="7" t="s">
        <v>134</v>
      </c>
      <c r="C375" s="7">
        <v>1</v>
      </c>
      <c r="D375" s="7" t="s">
        <v>110</v>
      </c>
      <c r="E375" s="7" t="s">
        <v>111</v>
      </c>
      <c r="F375" s="7"/>
      <c r="G375" s="7"/>
      <c r="H375" s="7" t="s">
        <v>2096</v>
      </c>
      <c r="I375" s="7"/>
      <c r="J375" s="8">
        <v>99900</v>
      </c>
      <c r="K375" s="8">
        <v>117882</v>
      </c>
      <c r="L375" s="9">
        <v>43160</v>
      </c>
      <c r="M375" s="7" t="s">
        <v>1785</v>
      </c>
      <c r="N375" s="7"/>
      <c r="O375" s="7"/>
      <c r="P375" s="7"/>
      <c r="Q375" s="7" t="s">
        <v>442</v>
      </c>
      <c r="R375" s="7" t="s">
        <v>55</v>
      </c>
      <c r="S375" s="7" t="s">
        <v>2091</v>
      </c>
      <c r="T375" s="7" t="s">
        <v>2092</v>
      </c>
      <c r="U375" s="7"/>
      <c r="V375" s="7"/>
      <c r="W375" s="9">
        <v>43221</v>
      </c>
      <c r="X375" s="7">
        <v>2018</v>
      </c>
      <c r="Y375" s="9">
        <v>43313</v>
      </c>
      <c r="Z375" s="7">
        <v>2018</v>
      </c>
      <c r="AA375" s="7" t="s">
        <v>2093</v>
      </c>
      <c r="AB375" s="7"/>
      <c r="AC375" s="22">
        <v>99900</v>
      </c>
      <c r="AD375" s="22">
        <v>117882</v>
      </c>
      <c r="AE375" s="22"/>
      <c r="AF375" s="22"/>
      <c r="AG375" s="22"/>
      <c r="AH375" s="22"/>
      <c r="AI375" s="22"/>
      <c r="AJ375" s="22"/>
      <c r="AK375" s="22"/>
      <c r="AL375" s="22"/>
      <c r="AM375" s="22">
        <v>99900</v>
      </c>
      <c r="AN375" s="22">
        <v>117882</v>
      </c>
      <c r="AO375" s="22"/>
      <c r="AP375" s="22"/>
      <c r="AQ375" s="22"/>
      <c r="AR375" s="22"/>
      <c r="AS375" s="22"/>
      <c r="AT375" s="22"/>
      <c r="AU375" s="22"/>
      <c r="AV375" s="22"/>
      <c r="AW375" s="7" t="s">
        <v>1786</v>
      </c>
      <c r="AX375" s="7" t="s">
        <v>926</v>
      </c>
      <c r="AY375" s="7" t="s">
        <v>199</v>
      </c>
    </row>
    <row r="376" spans="1:51" ht="38.25" outlineLevel="1" x14ac:dyDescent="0.2">
      <c r="A376" s="7" t="s">
        <v>1787</v>
      </c>
      <c r="B376" s="7" t="s">
        <v>134</v>
      </c>
      <c r="C376" s="7">
        <v>1</v>
      </c>
      <c r="D376" s="7" t="s">
        <v>110</v>
      </c>
      <c r="E376" s="7" t="s">
        <v>111</v>
      </c>
      <c r="F376" s="7"/>
      <c r="G376" s="7"/>
      <c r="H376" s="7" t="s">
        <v>1788</v>
      </c>
      <c r="I376" s="7"/>
      <c r="J376" s="8">
        <v>40000</v>
      </c>
      <c r="K376" s="8">
        <v>47200</v>
      </c>
      <c r="L376" s="9">
        <v>43206</v>
      </c>
      <c r="M376" s="7" t="s">
        <v>1785</v>
      </c>
      <c r="N376" s="7"/>
      <c r="O376" s="7"/>
      <c r="P376" s="7"/>
      <c r="Q376" s="7" t="s">
        <v>442</v>
      </c>
      <c r="R376" s="7" t="s">
        <v>55</v>
      </c>
      <c r="S376" s="7" t="s">
        <v>305</v>
      </c>
      <c r="T376" s="7" t="s">
        <v>1789</v>
      </c>
      <c r="U376" s="7"/>
      <c r="V376" s="7"/>
      <c r="W376" s="9">
        <v>43282</v>
      </c>
      <c r="X376" s="7">
        <v>2018</v>
      </c>
      <c r="Y376" s="9">
        <v>43343</v>
      </c>
      <c r="Z376" s="7">
        <v>2018</v>
      </c>
      <c r="AA376" s="7" t="s">
        <v>1790</v>
      </c>
      <c r="AB376" s="7"/>
      <c r="AC376" s="22">
        <v>40000</v>
      </c>
      <c r="AD376" s="22">
        <v>47200</v>
      </c>
      <c r="AE376" s="22"/>
      <c r="AF376" s="22"/>
      <c r="AG376" s="22"/>
      <c r="AH376" s="22"/>
      <c r="AI376" s="22"/>
      <c r="AJ376" s="22"/>
      <c r="AK376" s="22"/>
      <c r="AL376" s="22"/>
      <c r="AM376" s="22">
        <v>40000</v>
      </c>
      <c r="AN376" s="22">
        <v>47200</v>
      </c>
      <c r="AO376" s="22"/>
      <c r="AP376" s="22"/>
      <c r="AQ376" s="22"/>
      <c r="AR376" s="22"/>
      <c r="AS376" s="22"/>
      <c r="AT376" s="22"/>
      <c r="AU376" s="22"/>
      <c r="AV376" s="22"/>
      <c r="AW376" s="7" t="s">
        <v>1786</v>
      </c>
      <c r="AX376" s="7" t="s">
        <v>126</v>
      </c>
      <c r="AY376" s="7" t="s">
        <v>1791</v>
      </c>
    </row>
    <row r="377" spans="1:51" ht="38.25" outlineLevel="1" x14ac:dyDescent="0.2">
      <c r="A377" s="7" t="s">
        <v>1800</v>
      </c>
      <c r="B377" s="7" t="s">
        <v>134</v>
      </c>
      <c r="C377" s="7">
        <v>1</v>
      </c>
      <c r="D377" s="7" t="s">
        <v>110</v>
      </c>
      <c r="E377" s="7" t="s">
        <v>111</v>
      </c>
      <c r="F377" s="7"/>
      <c r="G377" s="7"/>
      <c r="H377" s="7" t="s">
        <v>1801</v>
      </c>
      <c r="I377" s="7"/>
      <c r="J377" s="8">
        <v>54000</v>
      </c>
      <c r="K377" s="8">
        <v>63720</v>
      </c>
      <c r="L377" s="9">
        <v>43255</v>
      </c>
      <c r="M377" s="7" t="s">
        <v>1785</v>
      </c>
      <c r="N377" s="7"/>
      <c r="O377" s="7"/>
      <c r="P377" s="7"/>
      <c r="Q377" s="7" t="s">
        <v>442</v>
      </c>
      <c r="R377" s="7" t="s">
        <v>55</v>
      </c>
      <c r="S377" s="7" t="s">
        <v>553</v>
      </c>
      <c r="T377" s="7" t="s">
        <v>553</v>
      </c>
      <c r="U377" s="7"/>
      <c r="V377" s="7"/>
      <c r="W377" s="9">
        <v>43313</v>
      </c>
      <c r="X377" s="7">
        <v>2018</v>
      </c>
      <c r="Y377" s="9">
        <v>43373</v>
      </c>
      <c r="Z377" s="7">
        <v>2018</v>
      </c>
      <c r="AA377" s="7" t="s">
        <v>1802</v>
      </c>
      <c r="AB377" s="7"/>
      <c r="AC377" s="22">
        <v>54000</v>
      </c>
      <c r="AD377" s="22">
        <v>63720</v>
      </c>
      <c r="AE377" s="22"/>
      <c r="AF377" s="22"/>
      <c r="AG377" s="22"/>
      <c r="AH377" s="22"/>
      <c r="AI377" s="22"/>
      <c r="AJ377" s="22"/>
      <c r="AK377" s="22"/>
      <c r="AL377" s="22"/>
      <c r="AM377" s="22">
        <v>54000</v>
      </c>
      <c r="AN377" s="22">
        <v>63720</v>
      </c>
      <c r="AO377" s="22"/>
      <c r="AP377" s="22"/>
      <c r="AQ377" s="22"/>
      <c r="AR377" s="22"/>
      <c r="AS377" s="22"/>
      <c r="AT377" s="22"/>
      <c r="AU377" s="22"/>
      <c r="AV377" s="22"/>
      <c r="AW377" s="7" t="s">
        <v>1786</v>
      </c>
      <c r="AX377" s="7" t="s">
        <v>449</v>
      </c>
      <c r="AY377" s="7" t="s">
        <v>593</v>
      </c>
    </row>
    <row r="378" spans="1:51" ht="38.25" outlineLevel="1" x14ac:dyDescent="0.2">
      <c r="A378" s="7" t="s">
        <v>1803</v>
      </c>
      <c r="B378" s="7" t="s">
        <v>192</v>
      </c>
      <c r="C378" s="7">
        <v>1</v>
      </c>
      <c r="D378" s="7" t="s">
        <v>110</v>
      </c>
      <c r="E378" s="7" t="s">
        <v>111</v>
      </c>
      <c r="F378" s="7"/>
      <c r="G378" s="7"/>
      <c r="H378" s="7" t="s">
        <v>1804</v>
      </c>
      <c r="I378" s="7"/>
      <c r="J378" s="8">
        <v>93000</v>
      </c>
      <c r="K378" s="8">
        <v>109740</v>
      </c>
      <c r="L378" s="9">
        <v>43255</v>
      </c>
      <c r="M378" s="7" t="s">
        <v>1785</v>
      </c>
      <c r="N378" s="7"/>
      <c r="O378" s="7"/>
      <c r="P378" s="7"/>
      <c r="Q378" s="7" t="s">
        <v>442</v>
      </c>
      <c r="R378" s="7" t="s">
        <v>55</v>
      </c>
      <c r="S378" s="7" t="s">
        <v>1805</v>
      </c>
      <c r="T378" s="7" t="s">
        <v>1806</v>
      </c>
      <c r="U378" s="7"/>
      <c r="V378" s="7"/>
      <c r="W378" s="9">
        <v>43313</v>
      </c>
      <c r="X378" s="7">
        <v>2018</v>
      </c>
      <c r="Y378" s="9">
        <v>43373</v>
      </c>
      <c r="Z378" s="7">
        <v>2018</v>
      </c>
      <c r="AA378" s="7" t="s">
        <v>1807</v>
      </c>
      <c r="AB378" s="7"/>
      <c r="AC378" s="22">
        <v>93000</v>
      </c>
      <c r="AD378" s="22">
        <v>109740</v>
      </c>
      <c r="AE378" s="22"/>
      <c r="AF378" s="22"/>
      <c r="AG378" s="22"/>
      <c r="AH378" s="22"/>
      <c r="AI378" s="22"/>
      <c r="AJ378" s="22"/>
      <c r="AK378" s="22"/>
      <c r="AL378" s="22"/>
      <c r="AM378" s="22">
        <v>93000</v>
      </c>
      <c r="AN378" s="22">
        <v>109740</v>
      </c>
      <c r="AO378" s="22"/>
      <c r="AP378" s="22"/>
      <c r="AQ378" s="22"/>
      <c r="AR378" s="22"/>
      <c r="AS378" s="22"/>
      <c r="AT378" s="22"/>
      <c r="AU378" s="22"/>
      <c r="AV378" s="22"/>
      <c r="AW378" s="7" t="s">
        <v>1786</v>
      </c>
      <c r="AX378" s="7" t="s">
        <v>449</v>
      </c>
      <c r="AY378" s="7" t="s">
        <v>605</v>
      </c>
    </row>
    <row r="379" spans="1:51" ht="51" outlineLevel="1" x14ac:dyDescent="0.2">
      <c r="A379" s="7" t="s">
        <v>1792</v>
      </c>
      <c r="B379" s="7" t="s">
        <v>109</v>
      </c>
      <c r="C379" s="7">
        <v>1</v>
      </c>
      <c r="D379" s="7" t="s">
        <v>110</v>
      </c>
      <c r="E379" s="7" t="s">
        <v>111</v>
      </c>
      <c r="F379" s="7"/>
      <c r="G379" s="7"/>
      <c r="H379" s="7" t="s">
        <v>1793</v>
      </c>
      <c r="I379" s="7"/>
      <c r="J379" s="8">
        <v>79323</v>
      </c>
      <c r="K379" s="8">
        <v>93601.14</v>
      </c>
      <c r="L379" s="9">
        <v>43241</v>
      </c>
      <c r="M379" s="7" t="s">
        <v>1785</v>
      </c>
      <c r="N379" s="7"/>
      <c r="O379" s="7"/>
      <c r="P379" s="7"/>
      <c r="Q379" s="7" t="s">
        <v>442</v>
      </c>
      <c r="R379" s="7" t="s">
        <v>55</v>
      </c>
      <c r="S379" s="7" t="s">
        <v>1794</v>
      </c>
      <c r="T379" s="7" t="s">
        <v>1795</v>
      </c>
      <c r="U379" s="7"/>
      <c r="V379" s="7"/>
      <c r="W379" s="9">
        <v>43282</v>
      </c>
      <c r="X379" s="7">
        <v>2018</v>
      </c>
      <c r="Y379" s="9">
        <v>43343</v>
      </c>
      <c r="Z379" s="7">
        <v>2018</v>
      </c>
      <c r="AA379" s="7" t="s">
        <v>1796</v>
      </c>
      <c r="AB379" s="7"/>
      <c r="AC379" s="22">
        <v>79323</v>
      </c>
      <c r="AD379" s="22">
        <v>93601.14</v>
      </c>
      <c r="AE379" s="22"/>
      <c r="AF379" s="22"/>
      <c r="AG379" s="22"/>
      <c r="AH379" s="22"/>
      <c r="AI379" s="22"/>
      <c r="AJ379" s="22"/>
      <c r="AK379" s="22"/>
      <c r="AL379" s="22"/>
      <c r="AM379" s="22">
        <v>79323</v>
      </c>
      <c r="AN379" s="22">
        <v>93601.14</v>
      </c>
      <c r="AO379" s="22"/>
      <c r="AP379" s="22"/>
      <c r="AQ379" s="22"/>
      <c r="AR379" s="22"/>
      <c r="AS379" s="22"/>
      <c r="AT379" s="22"/>
      <c r="AU379" s="22"/>
      <c r="AV379" s="22"/>
      <c r="AW379" s="7" t="s">
        <v>1786</v>
      </c>
      <c r="AX379" s="7" t="s">
        <v>744</v>
      </c>
      <c r="AY379" s="7" t="s">
        <v>1797</v>
      </c>
    </row>
    <row r="380" spans="1:51" ht="38.25" outlineLevel="1" x14ac:dyDescent="0.2">
      <c r="A380" s="7" t="s">
        <v>1888</v>
      </c>
      <c r="B380" s="7" t="s">
        <v>134</v>
      </c>
      <c r="C380" s="7">
        <v>1</v>
      </c>
      <c r="D380" s="7" t="s">
        <v>110</v>
      </c>
      <c r="E380" s="7" t="s">
        <v>111</v>
      </c>
      <c r="F380" s="7"/>
      <c r="G380" s="7"/>
      <c r="H380" s="7" t="s">
        <v>1889</v>
      </c>
      <c r="I380" s="7"/>
      <c r="J380" s="8">
        <v>99900</v>
      </c>
      <c r="K380" s="8">
        <v>117882</v>
      </c>
      <c r="L380" s="9">
        <v>43164</v>
      </c>
      <c r="M380" s="7" t="s">
        <v>1785</v>
      </c>
      <c r="N380" s="7"/>
      <c r="O380" s="7"/>
      <c r="P380" s="7"/>
      <c r="Q380" s="7" t="s">
        <v>442</v>
      </c>
      <c r="R380" s="7" t="s">
        <v>55</v>
      </c>
      <c r="S380" s="7" t="s">
        <v>1890</v>
      </c>
      <c r="T380" s="7" t="s">
        <v>1891</v>
      </c>
      <c r="U380" s="7"/>
      <c r="V380" s="7"/>
      <c r="W380" s="9">
        <v>43253</v>
      </c>
      <c r="X380" s="7">
        <v>2018</v>
      </c>
      <c r="Y380" s="9">
        <v>43345</v>
      </c>
      <c r="Z380" s="7">
        <v>2018</v>
      </c>
      <c r="AA380" s="7" t="s">
        <v>1892</v>
      </c>
      <c r="AB380" s="7"/>
      <c r="AC380" s="22">
        <v>99900</v>
      </c>
      <c r="AD380" s="22">
        <v>117882</v>
      </c>
      <c r="AE380" s="22"/>
      <c r="AF380" s="22"/>
      <c r="AG380" s="22"/>
      <c r="AH380" s="22"/>
      <c r="AI380" s="22"/>
      <c r="AJ380" s="22"/>
      <c r="AK380" s="22"/>
      <c r="AL380" s="22"/>
      <c r="AM380" s="22">
        <v>99900</v>
      </c>
      <c r="AN380" s="22">
        <v>117882</v>
      </c>
      <c r="AO380" s="22"/>
      <c r="AP380" s="22"/>
      <c r="AQ380" s="22"/>
      <c r="AR380" s="22"/>
      <c r="AS380" s="22"/>
      <c r="AT380" s="22"/>
      <c r="AU380" s="22"/>
      <c r="AV380" s="22"/>
      <c r="AW380" s="7" t="s">
        <v>1786</v>
      </c>
      <c r="AX380" s="7" t="s">
        <v>744</v>
      </c>
      <c r="AY380" s="7" t="s">
        <v>212</v>
      </c>
    </row>
    <row r="381" spans="1:51" ht="51" outlineLevel="1" x14ac:dyDescent="0.2">
      <c r="A381" s="7" t="s">
        <v>2097</v>
      </c>
      <c r="B381" s="7" t="s">
        <v>134</v>
      </c>
      <c r="C381" s="7">
        <v>1</v>
      </c>
      <c r="D381" s="7" t="s">
        <v>110</v>
      </c>
      <c r="E381" s="7" t="s">
        <v>111</v>
      </c>
      <c r="F381" s="7"/>
      <c r="G381" s="7"/>
      <c r="H381" s="7" t="s">
        <v>2098</v>
      </c>
      <c r="I381" s="7"/>
      <c r="J381" s="8">
        <v>4886</v>
      </c>
      <c r="K381" s="8">
        <v>5765.48</v>
      </c>
      <c r="L381" s="9">
        <v>43234</v>
      </c>
      <c r="M381" s="7" t="s">
        <v>1785</v>
      </c>
      <c r="N381" s="7"/>
      <c r="O381" s="7"/>
      <c r="P381" s="7"/>
      <c r="Q381" s="7" t="s">
        <v>442</v>
      </c>
      <c r="R381" s="7" t="s">
        <v>55</v>
      </c>
      <c r="S381" s="7" t="s">
        <v>1523</v>
      </c>
      <c r="T381" s="7" t="s">
        <v>1524</v>
      </c>
      <c r="U381" s="7"/>
      <c r="V381" s="7"/>
      <c r="W381" s="9">
        <v>43282</v>
      </c>
      <c r="X381" s="7">
        <v>2018</v>
      </c>
      <c r="Y381" s="9">
        <v>43465</v>
      </c>
      <c r="Z381" s="7">
        <v>2018</v>
      </c>
      <c r="AA381" s="7" t="s">
        <v>1855</v>
      </c>
      <c r="AB381" s="7"/>
      <c r="AC381" s="22">
        <v>4886</v>
      </c>
      <c r="AD381" s="22">
        <v>5765.48</v>
      </c>
      <c r="AE381" s="22"/>
      <c r="AF381" s="22"/>
      <c r="AG381" s="22"/>
      <c r="AH381" s="22"/>
      <c r="AI381" s="22"/>
      <c r="AJ381" s="22"/>
      <c r="AK381" s="22"/>
      <c r="AL381" s="22"/>
      <c r="AM381" s="22">
        <v>4886</v>
      </c>
      <c r="AN381" s="22">
        <v>5765.48</v>
      </c>
      <c r="AO381" s="22"/>
      <c r="AP381" s="22"/>
      <c r="AQ381" s="22"/>
      <c r="AR381" s="22"/>
      <c r="AS381" s="22"/>
      <c r="AT381" s="22"/>
      <c r="AU381" s="22"/>
      <c r="AV381" s="22"/>
      <c r="AW381" s="7" t="s">
        <v>1786</v>
      </c>
      <c r="AX381" s="7" t="s">
        <v>1167</v>
      </c>
      <c r="AY381" s="7" t="s">
        <v>1163</v>
      </c>
    </row>
    <row r="382" spans="1:51" ht="38.25" outlineLevel="1" x14ac:dyDescent="0.2">
      <c r="A382" s="7" t="s">
        <v>1906</v>
      </c>
      <c r="B382" s="7" t="s">
        <v>134</v>
      </c>
      <c r="C382" s="7">
        <v>1</v>
      </c>
      <c r="D382" s="7" t="s">
        <v>110</v>
      </c>
      <c r="E382" s="7" t="s">
        <v>111</v>
      </c>
      <c r="F382" s="7"/>
      <c r="G382" s="7"/>
      <c r="H382" s="7" t="s">
        <v>1907</v>
      </c>
      <c r="I382" s="7"/>
      <c r="J382" s="8">
        <v>56000</v>
      </c>
      <c r="K382" s="8">
        <v>66080</v>
      </c>
      <c r="L382" s="9">
        <v>43193</v>
      </c>
      <c r="M382" s="7" t="s">
        <v>1785</v>
      </c>
      <c r="N382" s="7"/>
      <c r="O382" s="7"/>
      <c r="P382" s="7"/>
      <c r="Q382" s="7" t="s">
        <v>442</v>
      </c>
      <c r="R382" s="7" t="s">
        <v>55</v>
      </c>
      <c r="S382" s="7" t="s">
        <v>1129</v>
      </c>
      <c r="T382" s="7" t="s">
        <v>1908</v>
      </c>
      <c r="U382" s="7"/>
      <c r="V382" s="7"/>
      <c r="W382" s="9">
        <v>43252</v>
      </c>
      <c r="X382" s="7">
        <v>2018</v>
      </c>
      <c r="Y382" s="9">
        <v>43344</v>
      </c>
      <c r="Z382" s="7">
        <v>2018</v>
      </c>
      <c r="AA382" s="7" t="s">
        <v>1909</v>
      </c>
      <c r="AB382" s="7"/>
      <c r="AC382" s="22">
        <v>56000</v>
      </c>
      <c r="AD382" s="22">
        <v>66080</v>
      </c>
      <c r="AE382" s="22"/>
      <c r="AF382" s="22"/>
      <c r="AG382" s="22"/>
      <c r="AH382" s="22"/>
      <c r="AI382" s="22"/>
      <c r="AJ382" s="22"/>
      <c r="AK382" s="22"/>
      <c r="AL382" s="22"/>
      <c r="AM382" s="22">
        <v>56000</v>
      </c>
      <c r="AN382" s="22">
        <v>66080</v>
      </c>
      <c r="AO382" s="22"/>
      <c r="AP382" s="22"/>
      <c r="AQ382" s="22"/>
      <c r="AR382" s="22"/>
      <c r="AS382" s="22"/>
      <c r="AT382" s="22"/>
      <c r="AU382" s="22"/>
      <c r="AV382" s="22"/>
      <c r="AW382" s="7" t="s">
        <v>1786</v>
      </c>
      <c r="AX382" s="7" t="s">
        <v>126</v>
      </c>
      <c r="AY382" s="7" t="s">
        <v>212</v>
      </c>
    </row>
    <row r="383" spans="1:51" ht="51" outlineLevel="1" x14ac:dyDescent="0.2">
      <c r="A383" s="7" t="s">
        <v>1910</v>
      </c>
      <c r="B383" s="7" t="s">
        <v>109</v>
      </c>
      <c r="C383" s="7">
        <v>1</v>
      </c>
      <c r="D383" s="7" t="s">
        <v>110</v>
      </c>
      <c r="E383" s="7" t="s">
        <v>111</v>
      </c>
      <c r="F383" s="7"/>
      <c r="G383" s="7"/>
      <c r="H383" s="7" t="s">
        <v>1911</v>
      </c>
      <c r="I383" s="7"/>
      <c r="J383" s="8">
        <v>50000</v>
      </c>
      <c r="K383" s="8">
        <v>59000</v>
      </c>
      <c r="L383" s="9">
        <v>43222</v>
      </c>
      <c r="M383" s="7" t="s">
        <v>1785</v>
      </c>
      <c r="N383" s="7"/>
      <c r="O383" s="7"/>
      <c r="P383" s="7"/>
      <c r="Q383" s="7" t="s">
        <v>442</v>
      </c>
      <c r="R383" s="7" t="s">
        <v>55</v>
      </c>
      <c r="S383" s="7" t="s">
        <v>1378</v>
      </c>
      <c r="T383" s="7" t="s">
        <v>1912</v>
      </c>
      <c r="U383" s="7"/>
      <c r="V383" s="7"/>
      <c r="W383" s="9">
        <v>43282</v>
      </c>
      <c r="X383" s="7">
        <v>2018</v>
      </c>
      <c r="Y383" s="9">
        <v>43373</v>
      </c>
      <c r="Z383" s="7">
        <v>2018</v>
      </c>
      <c r="AA383" s="7" t="s">
        <v>1380</v>
      </c>
      <c r="AB383" s="7"/>
      <c r="AC383" s="22">
        <v>50000</v>
      </c>
      <c r="AD383" s="22">
        <v>59000</v>
      </c>
      <c r="AE383" s="22"/>
      <c r="AF383" s="22"/>
      <c r="AG383" s="22"/>
      <c r="AH383" s="22"/>
      <c r="AI383" s="22"/>
      <c r="AJ383" s="22"/>
      <c r="AK383" s="22"/>
      <c r="AL383" s="22"/>
      <c r="AM383" s="22">
        <v>50000</v>
      </c>
      <c r="AN383" s="22">
        <v>59000</v>
      </c>
      <c r="AO383" s="22"/>
      <c r="AP383" s="22"/>
      <c r="AQ383" s="22"/>
      <c r="AR383" s="22"/>
      <c r="AS383" s="22"/>
      <c r="AT383" s="22"/>
      <c r="AU383" s="22"/>
      <c r="AV383" s="22"/>
      <c r="AW383" s="7" t="s">
        <v>1786</v>
      </c>
      <c r="AX383" s="7" t="s">
        <v>744</v>
      </c>
      <c r="AY383" s="7" t="s">
        <v>212</v>
      </c>
    </row>
    <row r="384" spans="1:51" ht="51" outlineLevel="1" x14ac:dyDescent="0.2">
      <c r="A384" s="7" t="s">
        <v>1913</v>
      </c>
      <c r="B384" s="7" t="s">
        <v>109</v>
      </c>
      <c r="C384" s="7">
        <v>1</v>
      </c>
      <c r="D384" s="7" t="s">
        <v>110</v>
      </c>
      <c r="E384" s="7" t="s">
        <v>111</v>
      </c>
      <c r="F384" s="7"/>
      <c r="G384" s="7"/>
      <c r="H384" s="7" t="s">
        <v>1914</v>
      </c>
      <c r="I384" s="7"/>
      <c r="J384" s="8">
        <v>99000</v>
      </c>
      <c r="K384" s="8">
        <v>116820</v>
      </c>
      <c r="L384" s="9">
        <v>43253</v>
      </c>
      <c r="M384" s="7" t="s">
        <v>1785</v>
      </c>
      <c r="N384" s="7"/>
      <c r="O384" s="7"/>
      <c r="P384" s="7"/>
      <c r="Q384" s="7" t="s">
        <v>442</v>
      </c>
      <c r="R384" s="7" t="s">
        <v>55</v>
      </c>
      <c r="S384" s="7" t="s">
        <v>1915</v>
      </c>
      <c r="T384" s="7" t="s">
        <v>1916</v>
      </c>
      <c r="U384" s="7"/>
      <c r="V384" s="7"/>
      <c r="W384" s="9">
        <v>43317</v>
      </c>
      <c r="X384" s="7">
        <v>2018</v>
      </c>
      <c r="Y384" s="9">
        <v>43348</v>
      </c>
      <c r="Z384" s="7">
        <v>2018</v>
      </c>
      <c r="AA384" s="7" t="s">
        <v>1909</v>
      </c>
      <c r="AB384" s="7"/>
      <c r="AC384" s="22">
        <v>99000</v>
      </c>
      <c r="AD384" s="22">
        <v>116820</v>
      </c>
      <c r="AE384" s="22"/>
      <c r="AF384" s="22"/>
      <c r="AG384" s="22"/>
      <c r="AH384" s="22"/>
      <c r="AI384" s="22"/>
      <c r="AJ384" s="22"/>
      <c r="AK384" s="22"/>
      <c r="AL384" s="22"/>
      <c r="AM384" s="22">
        <v>99000</v>
      </c>
      <c r="AN384" s="22">
        <v>116820</v>
      </c>
      <c r="AO384" s="22"/>
      <c r="AP384" s="22"/>
      <c r="AQ384" s="22"/>
      <c r="AR384" s="22"/>
      <c r="AS384" s="22"/>
      <c r="AT384" s="22"/>
      <c r="AU384" s="22"/>
      <c r="AV384" s="22"/>
      <c r="AW384" s="7" t="s">
        <v>1786</v>
      </c>
      <c r="AX384" s="7" t="s">
        <v>744</v>
      </c>
      <c r="AY384" s="7" t="s">
        <v>212</v>
      </c>
    </row>
    <row r="385" spans="1:51" ht="51" outlineLevel="1" x14ac:dyDescent="0.2">
      <c r="A385" s="7" t="s">
        <v>1893</v>
      </c>
      <c r="B385" s="7" t="s">
        <v>109</v>
      </c>
      <c r="C385" s="7">
        <v>1</v>
      </c>
      <c r="D385" s="7" t="s">
        <v>110</v>
      </c>
      <c r="E385" s="7" t="s">
        <v>111</v>
      </c>
      <c r="F385" s="7"/>
      <c r="G385" s="7"/>
      <c r="H385" s="7" t="s">
        <v>1894</v>
      </c>
      <c r="I385" s="7"/>
      <c r="J385" s="8">
        <v>30000</v>
      </c>
      <c r="K385" s="8">
        <v>35400</v>
      </c>
      <c r="L385" s="9">
        <v>43252</v>
      </c>
      <c r="M385" s="7" t="s">
        <v>1785</v>
      </c>
      <c r="N385" s="7"/>
      <c r="O385" s="7"/>
      <c r="P385" s="7"/>
      <c r="Q385" s="7" t="s">
        <v>442</v>
      </c>
      <c r="R385" s="7" t="s">
        <v>55</v>
      </c>
      <c r="S385" s="7" t="s">
        <v>843</v>
      </c>
      <c r="T385" s="7" t="s">
        <v>843</v>
      </c>
      <c r="U385" s="7"/>
      <c r="V385" s="7"/>
      <c r="W385" s="9">
        <v>43282</v>
      </c>
      <c r="X385" s="7">
        <v>2018</v>
      </c>
      <c r="Y385" s="9">
        <v>43343</v>
      </c>
      <c r="Z385" s="7">
        <v>2018</v>
      </c>
      <c r="AA385" s="7" t="s">
        <v>1895</v>
      </c>
      <c r="AB385" s="7"/>
      <c r="AC385" s="22">
        <v>30000</v>
      </c>
      <c r="AD385" s="22">
        <v>35400</v>
      </c>
      <c r="AE385" s="22"/>
      <c r="AF385" s="22"/>
      <c r="AG385" s="22"/>
      <c r="AH385" s="22"/>
      <c r="AI385" s="22"/>
      <c r="AJ385" s="22"/>
      <c r="AK385" s="22"/>
      <c r="AL385" s="22"/>
      <c r="AM385" s="22">
        <v>30000</v>
      </c>
      <c r="AN385" s="22">
        <v>35400</v>
      </c>
      <c r="AO385" s="22"/>
      <c r="AP385" s="22"/>
      <c r="AQ385" s="22"/>
      <c r="AR385" s="22"/>
      <c r="AS385" s="22"/>
      <c r="AT385" s="22"/>
      <c r="AU385" s="22"/>
      <c r="AV385" s="22"/>
      <c r="AW385" s="7" t="s">
        <v>1786</v>
      </c>
      <c r="AX385" s="7" t="s">
        <v>926</v>
      </c>
      <c r="AY385" s="7" t="s">
        <v>618</v>
      </c>
    </row>
    <row r="386" spans="1:51" ht="38.25" outlineLevel="1" x14ac:dyDescent="0.2">
      <c r="A386" s="7" t="s">
        <v>1917</v>
      </c>
      <c r="B386" s="7" t="s">
        <v>1918</v>
      </c>
      <c r="C386" s="7">
        <v>1</v>
      </c>
      <c r="D386" s="7" t="s">
        <v>110</v>
      </c>
      <c r="E386" s="7" t="s">
        <v>111</v>
      </c>
      <c r="F386" s="7"/>
      <c r="G386" s="7"/>
      <c r="H386" s="7" t="s">
        <v>1919</v>
      </c>
      <c r="I386" s="7"/>
      <c r="J386" s="8">
        <v>21000</v>
      </c>
      <c r="K386" s="8">
        <v>24780</v>
      </c>
      <c r="L386" s="9">
        <v>43193</v>
      </c>
      <c r="M386" s="7" t="s">
        <v>1785</v>
      </c>
      <c r="N386" s="7"/>
      <c r="O386" s="7"/>
      <c r="P386" s="7"/>
      <c r="Q386" s="7" t="s">
        <v>442</v>
      </c>
      <c r="R386" s="7" t="s">
        <v>55</v>
      </c>
      <c r="S386" s="7" t="s">
        <v>650</v>
      </c>
      <c r="T386" s="7" t="s">
        <v>1082</v>
      </c>
      <c r="U386" s="7"/>
      <c r="V386" s="7"/>
      <c r="W386" s="9">
        <v>43315</v>
      </c>
      <c r="X386" s="7">
        <v>2018</v>
      </c>
      <c r="Y386" s="9">
        <v>43346</v>
      </c>
      <c r="Z386" s="7">
        <v>2018</v>
      </c>
      <c r="AA386" s="7" t="s">
        <v>1920</v>
      </c>
      <c r="AB386" s="7"/>
      <c r="AC386" s="22">
        <v>21000</v>
      </c>
      <c r="AD386" s="22">
        <v>24780</v>
      </c>
      <c r="AE386" s="22"/>
      <c r="AF386" s="22"/>
      <c r="AG386" s="22"/>
      <c r="AH386" s="22"/>
      <c r="AI386" s="22"/>
      <c r="AJ386" s="22"/>
      <c r="AK386" s="22"/>
      <c r="AL386" s="22"/>
      <c r="AM386" s="22">
        <v>21000</v>
      </c>
      <c r="AN386" s="22">
        <v>24780</v>
      </c>
      <c r="AO386" s="22"/>
      <c r="AP386" s="22"/>
      <c r="AQ386" s="22"/>
      <c r="AR386" s="22"/>
      <c r="AS386" s="22"/>
      <c r="AT386" s="22"/>
      <c r="AU386" s="22"/>
      <c r="AV386" s="22"/>
      <c r="AW386" s="7" t="s">
        <v>1786</v>
      </c>
      <c r="AX386" s="7" t="s">
        <v>744</v>
      </c>
      <c r="AY386" s="7" t="s">
        <v>212</v>
      </c>
    </row>
    <row r="387" spans="1:51" ht="89.25" outlineLevel="1" x14ac:dyDescent="0.2">
      <c r="A387" s="7" t="s">
        <v>2106</v>
      </c>
      <c r="B387" s="7" t="s">
        <v>134</v>
      </c>
      <c r="C387" s="7">
        <v>1</v>
      </c>
      <c r="D387" s="7" t="s">
        <v>110</v>
      </c>
      <c r="E387" s="7" t="s">
        <v>111</v>
      </c>
      <c r="F387" s="7"/>
      <c r="G387" s="7"/>
      <c r="H387" s="7" t="s">
        <v>2107</v>
      </c>
      <c r="I387" s="7"/>
      <c r="J387" s="8">
        <v>99900</v>
      </c>
      <c r="K387" s="8">
        <v>117882</v>
      </c>
      <c r="L387" s="9">
        <v>43160</v>
      </c>
      <c r="M387" s="7" t="s">
        <v>1785</v>
      </c>
      <c r="N387" s="7"/>
      <c r="O387" s="7"/>
      <c r="P387" s="7"/>
      <c r="Q387" s="7" t="s">
        <v>442</v>
      </c>
      <c r="R387" s="7" t="s">
        <v>55</v>
      </c>
      <c r="S387" s="7" t="s">
        <v>2091</v>
      </c>
      <c r="T387" s="7" t="s">
        <v>2092</v>
      </c>
      <c r="U387" s="7"/>
      <c r="V387" s="7"/>
      <c r="W387" s="9">
        <v>43221</v>
      </c>
      <c r="X387" s="7">
        <v>2018</v>
      </c>
      <c r="Y387" s="9">
        <v>43313</v>
      </c>
      <c r="Z387" s="7">
        <v>2018</v>
      </c>
      <c r="AA387" s="7" t="s">
        <v>2093</v>
      </c>
      <c r="AB387" s="7"/>
      <c r="AC387" s="22">
        <v>99900</v>
      </c>
      <c r="AD387" s="22">
        <v>117882</v>
      </c>
      <c r="AE387" s="22"/>
      <c r="AF387" s="22"/>
      <c r="AG387" s="22"/>
      <c r="AH387" s="22"/>
      <c r="AI387" s="22"/>
      <c r="AJ387" s="22"/>
      <c r="AK387" s="22"/>
      <c r="AL387" s="22"/>
      <c r="AM387" s="22">
        <v>99900</v>
      </c>
      <c r="AN387" s="22">
        <v>117882</v>
      </c>
      <c r="AO387" s="22"/>
      <c r="AP387" s="22"/>
      <c r="AQ387" s="22"/>
      <c r="AR387" s="22"/>
      <c r="AS387" s="22"/>
      <c r="AT387" s="22"/>
      <c r="AU387" s="22"/>
      <c r="AV387" s="22"/>
      <c r="AW387" s="7" t="s">
        <v>1786</v>
      </c>
      <c r="AX387" s="7" t="s">
        <v>926</v>
      </c>
      <c r="AY387" s="7" t="s">
        <v>199</v>
      </c>
    </row>
    <row r="388" spans="1:51" ht="51" outlineLevel="1" x14ac:dyDescent="0.2">
      <c r="A388" s="7" t="s">
        <v>1921</v>
      </c>
      <c r="B388" s="7" t="s">
        <v>109</v>
      </c>
      <c r="C388" s="7">
        <v>1</v>
      </c>
      <c r="D388" s="7" t="s">
        <v>110</v>
      </c>
      <c r="E388" s="7" t="s">
        <v>111</v>
      </c>
      <c r="F388" s="7"/>
      <c r="G388" s="7"/>
      <c r="H388" s="7" t="s">
        <v>1922</v>
      </c>
      <c r="I388" s="7"/>
      <c r="J388" s="8">
        <v>99900</v>
      </c>
      <c r="K388" s="8">
        <v>117882</v>
      </c>
      <c r="L388" s="9">
        <v>43191</v>
      </c>
      <c r="M388" s="7" t="s">
        <v>1785</v>
      </c>
      <c r="N388" s="7"/>
      <c r="O388" s="7"/>
      <c r="P388" s="7"/>
      <c r="Q388" s="7" t="s">
        <v>442</v>
      </c>
      <c r="R388" s="7" t="s">
        <v>55</v>
      </c>
      <c r="S388" s="7" t="s">
        <v>1923</v>
      </c>
      <c r="T388" s="7" t="s">
        <v>1924</v>
      </c>
      <c r="U388" s="7"/>
      <c r="V388" s="7"/>
      <c r="W388" s="9">
        <v>43313</v>
      </c>
      <c r="X388" s="7">
        <v>2018</v>
      </c>
      <c r="Y388" s="9">
        <v>43344</v>
      </c>
      <c r="Z388" s="7">
        <v>2018</v>
      </c>
      <c r="AA388" s="7" t="s">
        <v>1925</v>
      </c>
      <c r="AB388" s="7"/>
      <c r="AC388" s="22">
        <v>99900</v>
      </c>
      <c r="AD388" s="22">
        <v>117882</v>
      </c>
      <c r="AE388" s="22"/>
      <c r="AF388" s="22"/>
      <c r="AG388" s="22"/>
      <c r="AH388" s="22"/>
      <c r="AI388" s="22"/>
      <c r="AJ388" s="22"/>
      <c r="AK388" s="22"/>
      <c r="AL388" s="22"/>
      <c r="AM388" s="22">
        <v>99900</v>
      </c>
      <c r="AN388" s="22">
        <v>117882</v>
      </c>
      <c r="AO388" s="22"/>
      <c r="AP388" s="22"/>
      <c r="AQ388" s="22"/>
      <c r="AR388" s="22"/>
      <c r="AS388" s="22"/>
      <c r="AT388" s="22"/>
      <c r="AU388" s="22"/>
      <c r="AV388" s="22"/>
      <c r="AW388" s="7" t="s">
        <v>1786</v>
      </c>
      <c r="AX388" s="7" t="s">
        <v>126</v>
      </c>
      <c r="AY388" s="7" t="s">
        <v>212</v>
      </c>
    </row>
    <row r="389" spans="1:51" ht="51" outlineLevel="1" x14ac:dyDescent="0.2">
      <c r="A389" s="7" t="s">
        <v>1926</v>
      </c>
      <c r="B389" s="7" t="s">
        <v>109</v>
      </c>
      <c r="C389" s="7">
        <v>1</v>
      </c>
      <c r="D389" s="7" t="s">
        <v>110</v>
      </c>
      <c r="E389" s="7" t="s">
        <v>111</v>
      </c>
      <c r="F389" s="7"/>
      <c r="G389" s="7"/>
      <c r="H389" s="7" t="s">
        <v>1927</v>
      </c>
      <c r="I389" s="7"/>
      <c r="J389" s="8">
        <v>66000</v>
      </c>
      <c r="K389" s="8">
        <v>77880</v>
      </c>
      <c r="L389" s="9">
        <v>43282</v>
      </c>
      <c r="M389" s="7" t="s">
        <v>1785</v>
      </c>
      <c r="N389" s="7"/>
      <c r="O389" s="7"/>
      <c r="P389" s="7"/>
      <c r="Q389" s="7" t="s">
        <v>442</v>
      </c>
      <c r="R389" s="7" t="s">
        <v>55</v>
      </c>
      <c r="S389" s="7" t="s">
        <v>1928</v>
      </c>
      <c r="T389" s="7" t="s">
        <v>1929</v>
      </c>
      <c r="U389" s="7"/>
      <c r="V389" s="7"/>
      <c r="W389" s="9">
        <v>43313</v>
      </c>
      <c r="X389" s="7">
        <v>2018</v>
      </c>
      <c r="Y389" s="9">
        <v>43373</v>
      </c>
      <c r="Z389" s="7">
        <v>2018</v>
      </c>
      <c r="AA389" s="7" t="s">
        <v>1930</v>
      </c>
      <c r="AB389" s="7"/>
      <c r="AC389" s="22">
        <v>66000</v>
      </c>
      <c r="AD389" s="22">
        <v>77880</v>
      </c>
      <c r="AE389" s="22"/>
      <c r="AF389" s="22"/>
      <c r="AG389" s="22"/>
      <c r="AH389" s="22"/>
      <c r="AI389" s="22"/>
      <c r="AJ389" s="22"/>
      <c r="AK389" s="22"/>
      <c r="AL389" s="22"/>
      <c r="AM389" s="22">
        <v>66000</v>
      </c>
      <c r="AN389" s="22">
        <v>77880</v>
      </c>
      <c r="AO389" s="22"/>
      <c r="AP389" s="22"/>
      <c r="AQ389" s="22"/>
      <c r="AR389" s="22"/>
      <c r="AS389" s="22"/>
      <c r="AT389" s="22"/>
      <c r="AU389" s="22"/>
      <c r="AV389" s="22"/>
      <c r="AW389" s="7" t="s">
        <v>1786</v>
      </c>
      <c r="AX389" s="7" t="s">
        <v>744</v>
      </c>
      <c r="AY389" s="7" t="s">
        <v>212</v>
      </c>
    </row>
    <row r="390" spans="1:51" ht="51" outlineLevel="1" x14ac:dyDescent="0.2">
      <c r="A390" s="7" t="s">
        <v>1931</v>
      </c>
      <c r="B390" s="7" t="s">
        <v>109</v>
      </c>
      <c r="C390" s="7">
        <v>1</v>
      </c>
      <c r="D390" s="7" t="s">
        <v>110</v>
      </c>
      <c r="E390" s="7" t="s">
        <v>111</v>
      </c>
      <c r="F390" s="7"/>
      <c r="G390" s="7"/>
      <c r="H390" s="7" t="s">
        <v>1932</v>
      </c>
      <c r="I390" s="7"/>
      <c r="J390" s="8">
        <v>99000</v>
      </c>
      <c r="K390" s="8">
        <v>116820</v>
      </c>
      <c r="L390" s="9">
        <v>43221</v>
      </c>
      <c r="M390" s="7" t="s">
        <v>1785</v>
      </c>
      <c r="N390" s="7"/>
      <c r="O390" s="7"/>
      <c r="P390" s="7"/>
      <c r="Q390" s="7" t="s">
        <v>442</v>
      </c>
      <c r="R390" s="7" t="s">
        <v>55</v>
      </c>
      <c r="S390" s="7" t="s">
        <v>327</v>
      </c>
      <c r="T390" s="7" t="s">
        <v>1933</v>
      </c>
      <c r="U390" s="7"/>
      <c r="V390" s="7"/>
      <c r="W390" s="9">
        <v>43282</v>
      </c>
      <c r="X390" s="7">
        <v>2018</v>
      </c>
      <c r="Y390" s="9">
        <v>43344</v>
      </c>
      <c r="Z390" s="7">
        <v>2018</v>
      </c>
      <c r="AA390" s="7" t="s">
        <v>323</v>
      </c>
      <c r="AB390" s="7"/>
      <c r="AC390" s="22">
        <v>99000</v>
      </c>
      <c r="AD390" s="22">
        <v>116820</v>
      </c>
      <c r="AE390" s="22"/>
      <c r="AF390" s="22"/>
      <c r="AG390" s="22"/>
      <c r="AH390" s="22"/>
      <c r="AI390" s="22"/>
      <c r="AJ390" s="22"/>
      <c r="AK390" s="22"/>
      <c r="AL390" s="22"/>
      <c r="AM390" s="22">
        <v>99000</v>
      </c>
      <c r="AN390" s="22">
        <v>116820</v>
      </c>
      <c r="AO390" s="22"/>
      <c r="AP390" s="22"/>
      <c r="AQ390" s="22"/>
      <c r="AR390" s="22"/>
      <c r="AS390" s="22"/>
      <c r="AT390" s="22"/>
      <c r="AU390" s="22"/>
      <c r="AV390" s="22"/>
      <c r="AW390" s="7" t="s">
        <v>1786</v>
      </c>
      <c r="AX390" s="7" t="s">
        <v>744</v>
      </c>
      <c r="AY390" s="7" t="s">
        <v>212</v>
      </c>
    </row>
    <row r="391" spans="1:51" ht="76.5" outlineLevel="1" x14ac:dyDescent="0.2">
      <c r="A391" s="7" t="s">
        <v>1896</v>
      </c>
      <c r="B391" s="7" t="s">
        <v>109</v>
      </c>
      <c r="C391" s="7">
        <v>1</v>
      </c>
      <c r="D391" s="7" t="s">
        <v>110</v>
      </c>
      <c r="E391" s="7" t="s">
        <v>111</v>
      </c>
      <c r="F391" s="7"/>
      <c r="G391" s="7"/>
      <c r="H391" s="7" t="s">
        <v>1897</v>
      </c>
      <c r="I391" s="7"/>
      <c r="J391" s="8">
        <v>34000</v>
      </c>
      <c r="K391" s="8">
        <v>40120</v>
      </c>
      <c r="L391" s="9">
        <v>43344</v>
      </c>
      <c r="M391" s="7" t="s">
        <v>1785</v>
      </c>
      <c r="N391" s="7"/>
      <c r="O391" s="7"/>
      <c r="P391" s="7"/>
      <c r="Q391" s="7" t="s">
        <v>442</v>
      </c>
      <c r="R391" s="7" t="s">
        <v>55</v>
      </c>
      <c r="S391" s="7" t="s">
        <v>883</v>
      </c>
      <c r="T391" s="7" t="s">
        <v>1862</v>
      </c>
      <c r="U391" s="7"/>
      <c r="V391" s="7"/>
      <c r="W391" s="9">
        <v>43405</v>
      </c>
      <c r="X391" s="7">
        <v>2018</v>
      </c>
      <c r="Y391" s="9">
        <v>43435</v>
      </c>
      <c r="Z391" s="7">
        <v>2018</v>
      </c>
      <c r="AA391" s="7" t="s">
        <v>1898</v>
      </c>
      <c r="AB391" s="7"/>
      <c r="AC391" s="22">
        <v>34000</v>
      </c>
      <c r="AD391" s="22">
        <v>40120</v>
      </c>
      <c r="AE391" s="22"/>
      <c r="AF391" s="22"/>
      <c r="AG391" s="22"/>
      <c r="AH391" s="22"/>
      <c r="AI391" s="22"/>
      <c r="AJ391" s="22"/>
      <c r="AK391" s="22"/>
      <c r="AL391" s="22"/>
      <c r="AM391" s="22">
        <v>34000</v>
      </c>
      <c r="AN391" s="22">
        <v>40120</v>
      </c>
      <c r="AO391" s="22"/>
      <c r="AP391" s="22"/>
      <c r="AQ391" s="22"/>
      <c r="AR391" s="22"/>
      <c r="AS391" s="22"/>
      <c r="AT391" s="22"/>
      <c r="AU391" s="22"/>
      <c r="AV391" s="22"/>
      <c r="AW391" s="7" t="s">
        <v>1786</v>
      </c>
      <c r="AX391" s="7" t="s">
        <v>744</v>
      </c>
      <c r="AY391" s="7" t="s">
        <v>506</v>
      </c>
    </row>
    <row r="392" spans="1:51" ht="51" outlineLevel="1" x14ac:dyDescent="0.2">
      <c r="A392" s="7" t="s">
        <v>1934</v>
      </c>
      <c r="B392" s="7" t="s">
        <v>109</v>
      </c>
      <c r="C392" s="7">
        <v>1</v>
      </c>
      <c r="D392" s="7" t="s">
        <v>110</v>
      </c>
      <c r="E392" s="7" t="s">
        <v>111</v>
      </c>
      <c r="F392" s="7"/>
      <c r="G392" s="7"/>
      <c r="H392" s="7" t="s">
        <v>1935</v>
      </c>
      <c r="I392" s="7"/>
      <c r="J392" s="8">
        <v>68000</v>
      </c>
      <c r="K392" s="8">
        <v>80240</v>
      </c>
      <c r="L392" s="9">
        <v>43249</v>
      </c>
      <c r="M392" s="7" t="s">
        <v>1785</v>
      </c>
      <c r="N392" s="7"/>
      <c r="O392" s="7"/>
      <c r="P392" s="7"/>
      <c r="Q392" s="7" t="s">
        <v>442</v>
      </c>
      <c r="R392" s="7" t="s">
        <v>55</v>
      </c>
      <c r="S392" s="7" t="s">
        <v>1378</v>
      </c>
      <c r="T392" s="7" t="s">
        <v>1382</v>
      </c>
      <c r="U392" s="7"/>
      <c r="V392" s="7"/>
      <c r="W392" s="9">
        <v>43282</v>
      </c>
      <c r="X392" s="7">
        <v>2018</v>
      </c>
      <c r="Y392" s="9">
        <v>43344</v>
      </c>
      <c r="Z392" s="7">
        <v>2018</v>
      </c>
      <c r="AA392" s="7" t="s">
        <v>612</v>
      </c>
      <c r="AB392" s="7"/>
      <c r="AC392" s="22">
        <v>68000</v>
      </c>
      <c r="AD392" s="22">
        <v>80240</v>
      </c>
      <c r="AE392" s="22"/>
      <c r="AF392" s="22"/>
      <c r="AG392" s="22"/>
      <c r="AH392" s="22"/>
      <c r="AI392" s="22"/>
      <c r="AJ392" s="22"/>
      <c r="AK392" s="22"/>
      <c r="AL392" s="22"/>
      <c r="AM392" s="22">
        <v>68000</v>
      </c>
      <c r="AN392" s="22">
        <v>80240</v>
      </c>
      <c r="AO392" s="22"/>
      <c r="AP392" s="22"/>
      <c r="AQ392" s="22"/>
      <c r="AR392" s="22"/>
      <c r="AS392" s="22"/>
      <c r="AT392" s="22"/>
      <c r="AU392" s="22"/>
      <c r="AV392" s="22"/>
      <c r="AW392" s="7" t="s">
        <v>1786</v>
      </c>
      <c r="AX392" s="7" t="s">
        <v>744</v>
      </c>
      <c r="AY392" s="7" t="s">
        <v>212</v>
      </c>
    </row>
    <row r="393" spans="1:51" ht="51" outlineLevel="1" x14ac:dyDescent="0.2">
      <c r="A393" s="7" t="s">
        <v>1798</v>
      </c>
      <c r="B393" s="7" t="s">
        <v>134</v>
      </c>
      <c r="C393" s="7">
        <v>1</v>
      </c>
      <c r="D393" s="7" t="s">
        <v>110</v>
      </c>
      <c r="E393" s="7" t="s">
        <v>111</v>
      </c>
      <c r="F393" s="7"/>
      <c r="G393" s="7"/>
      <c r="H393" s="7" t="s">
        <v>1799</v>
      </c>
      <c r="I393" s="7"/>
      <c r="J393" s="8">
        <v>34000</v>
      </c>
      <c r="K393" s="8">
        <v>40120</v>
      </c>
      <c r="L393" s="9">
        <v>43233</v>
      </c>
      <c r="M393" s="7" t="s">
        <v>1785</v>
      </c>
      <c r="N393" s="7"/>
      <c r="O393" s="7"/>
      <c r="P393" s="7"/>
      <c r="Q393" s="7" t="s">
        <v>442</v>
      </c>
      <c r="R393" s="7" t="s">
        <v>55</v>
      </c>
      <c r="S393" s="7" t="s">
        <v>305</v>
      </c>
      <c r="T393" s="7" t="s">
        <v>305</v>
      </c>
      <c r="U393" s="7"/>
      <c r="V393" s="7"/>
      <c r="W393" s="9">
        <v>43252</v>
      </c>
      <c r="X393" s="7">
        <v>2018</v>
      </c>
      <c r="Y393" s="9">
        <v>43343</v>
      </c>
      <c r="Z393" s="7">
        <v>2018</v>
      </c>
      <c r="AA393" s="7" t="s">
        <v>612</v>
      </c>
      <c r="AB393" s="7"/>
      <c r="AC393" s="22">
        <v>34000</v>
      </c>
      <c r="AD393" s="22">
        <v>40120</v>
      </c>
      <c r="AE393" s="22"/>
      <c r="AF393" s="22"/>
      <c r="AG393" s="22"/>
      <c r="AH393" s="22"/>
      <c r="AI393" s="22"/>
      <c r="AJ393" s="22"/>
      <c r="AK393" s="22"/>
      <c r="AL393" s="22"/>
      <c r="AM393" s="22">
        <v>34000</v>
      </c>
      <c r="AN393" s="22">
        <v>40120</v>
      </c>
      <c r="AO393" s="22"/>
      <c r="AP393" s="22"/>
      <c r="AQ393" s="22"/>
      <c r="AR393" s="22"/>
      <c r="AS393" s="22"/>
      <c r="AT393" s="22"/>
      <c r="AU393" s="22"/>
      <c r="AV393" s="22"/>
      <c r="AW393" s="7" t="s">
        <v>1786</v>
      </c>
      <c r="AX393" s="7" t="s">
        <v>126</v>
      </c>
      <c r="AY393" s="7" t="s">
        <v>232</v>
      </c>
    </row>
    <row r="394" spans="1:51" ht="25.5" outlineLevel="1" x14ac:dyDescent="0.2">
      <c r="A394" s="7" t="s">
        <v>1899</v>
      </c>
      <c r="B394" s="7" t="s">
        <v>134</v>
      </c>
      <c r="C394" s="7">
        <v>1</v>
      </c>
      <c r="D394" s="7" t="s">
        <v>110</v>
      </c>
      <c r="E394" s="7" t="s">
        <v>111</v>
      </c>
      <c r="F394" s="7"/>
      <c r="G394" s="7"/>
      <c r="H394" s="7" t="s">
        <v>1900</v>
      </c>
      <c r="I394" s="7"/>
      <c r="J394" s="8">
        <v>17000</v>
      </c>
      <c r="K394" s="8">
        <v>20000</v>
      </c>
      <c r="L394" s="9">
        <v>43235</v>
      </c>
      <c r="M394" s="7" t="s">
        <v>1785</v>
      </c>
      <c r="N394" s="7"/>
      <c r="O394" s="7"/>
      <c r="P394" s="7"/>
      <c r="Q394" s="7" t="s">
        <v>442</v>
      </c>
      <c r="R394" s="7" t="s">
        <v>55</v>
      </c>
      <c r="S394" s="7" t="s">
        <v>1901</v>
      </c>
      <c r="T394" s="7" t="s">
        <v>1901</v>
      </c>
      <c r="U394" s="7"/>
      <c r="V394" s="7"/>
      <c r="W394" s="9">
        <v>43252</v>
      </c>
      <c r="X394" s="7">
        <v>2018</v>
      </c>
      <c r="Y394" s="9">
        <v>43344</v>
      </c>
      <c r="Z394" s="7">
        <v>2018</v>
      </c>
      <c r="AA394" s="7" t="s">
        <v>1902</v>
      </c>
      <c r="AB394" s="7"/>
      <c r="AC394" s="22">
        <v>17000</v>
      </c>
      <c r="AD394" s="22">
        <v>20000</v>
      </c>
      <c r="AE394" s="22"/>
      <c r="AF394" s="22"/>
      <c r="AG394" s="22"/>
      <c r="AH394" s="22"/>
      <c r="AI394" s="22"/>
      <c r="AJ394" s="22"/>
      <c r="AK394" s="22"/>
      <c r="AL394" s="22"/>
      <c r="AM394" s="22">
        <v>17000</v>
      </c>
      <c r="AN394" s="22">
        <v>20000</v>
      </c>
      <c r="AO394" s="22"/>
      <c r="AP394" s="22"/>
      <c r="AQ394" s="22"/>
      <c r="AR394" s="22"/>
      <c r="AS394" s="22"/>
      <c r="AT394" s="22"/>
      <c r="AU394" s="22"/>
      <c r="AV394" s="22"/>
      <c r="AW394" s="7" t="s">
        <v>1786</v>
      </c>
      <c r="AX394" s="7" t="s">
        <v>744</v>
      </c>
      <c r="AY394" s="7" t="s">
        <v>232</v>
      </c>
    </row>
    <row r="395" spans="1:51" ht="51" outlineLevel="1" x14ac:dyDescent="0.2">
      <c r="A395" s="7" t="s">
        <v>1936</v>
      </c>
      <c r="B395" s="7" t="s">
        <v>214</v>
      </c>
      <c r="C395" s="7">
        <v>1</v>
      </c>
      <c r="D395" s="7" t="s">
        <v>110</v>
      </c>
      <c r="E395" s="7" t="s">
        <v>111</v>
      </c>
      <c r="F395" s="7"/>
      <c r="G395" s="7"/>
      <c r="H395" s="7" t="s">
        <v>1937</v>
      </c>
      <c r="I395" s="7"/>
      <c r="J395" s="8">
        <v>58000</v>
      </c>
      <c r="K395" s="8">
        <v>68440</v>
      </c>
      <c r="L395" s="9">
        <v>43255</v>
      </c>
      <c r="M395" s="7" t="s">
        <v>1785</v>
      </c>
      <c r="N395" s="7"/>
      <c r="O395" s="7"/>
      <c r="P395" s="7"/>
      <c r="Q395" s="7" t="s">
        <v>442</v>
      </c>
      <c r="R395" s="7" t="s">
        <v>55</v>
      </c>
      <c r="S395" s="7" t="s">
        <v>1021</v>
      </c>
      <c r="T395" s="7" t="s">
        <v>1021</v>
      </c>
      <c r="U395" s="7"/>
      <c r="V395" s="7"/>
      <c r="W395" s="9">
        <v>43282</v>
      </c>
      <c r="X395" s="7">
        <v>2018</v>
      </c>
      <c r="Y395" s="9">
        <v>43343</v>
      </c>
      <c r="Z395" s="7">
        <v>2018</v>
      </c>
      <c r="AA395" s="7" t="s">
        <v>612</v>
      </c>
      <c r="AB395" s="7"/>
      <c r="AC395" s="22">
        <v>58000</v>
      </c>
      <c r="AD395" s="22">
        <v>68440</v>
      </c>
      <c r="AE395" s="22"/>
      <c r="AF395" s="22"/>
      <c r="AG395" s="22"/>
      <c r="AH395" s="22"/>
      <c r="AI395" s="22"/>
      <c r="AJ395" s="22"/>
      <c r="AK395" s="22"/>
      <c r="AL395" s="22"/>
      <c r="AM395" s="22">
        <v>58000</v>
      </c>
      <c r="AN395" s="22">
        <v>68440</v>
      </c>
      <c r="AO395" s="22"/>
      <c r="AP395" s="22"/>
      <c r="AQ395" s="22"/>
      <c r="AR395" s="22"/>
      <c r="AS395" s="22"/>
      <c r="AT395" s="22"/>
      <c r="AU395" s="22"/>
      <c r="AV395" s="22"/>
      <c r="AW395" s="7" t="s">
        <v>1786</v>
      </c>
      <c r="AX395" s="7" t="s">
        <v>744</v>
      </c>
      <c r="AY395" s="7" t="s">
        <v>1418</v>
      </c>
    </row>
    <row r="396" spans="1:51" ht="38.25" outlineLevel="1" x14ac:dyDescent="0.2">
      <c r="A396" s="7" t="s">
        <v>1938</v>
      </c>
      <c r="B396" s="7" t="s">
        <v>214</v>
      </c>
      <c r="C396" s="7">
        <v>1</v>
      </c>
      <c r="D396" s="7" t="s">
        <v>110</v>
      </c>
      <c r="E396" s="7" t="s">
        <v>111</v>
      </c>
      <c r="F396" s="7"/>
      <c r="G396" s="7"/>
      <c r="H396" s="7" t="s">
        <v>1939</v>
      </c>
      <c r="I396" s="7"/>
      <c r="J396" s="8">
        <v>35560</v>
      </c>
      <c r="K396" s="8">
        <v>41960.800000000003</v>
      </c>
      <c r="L396" s="9">
        <v>43251</v>
      </c>
      <c r="M396" s="7" t="s">
        <v>1785</v>
      </c>
      <c r="N396" s="7"/>
      <c r="O396" s="7"/>
      <c r="P396" s="7"/>
      <c r="Q396" s="7" t="s">
        <v>442</v>
      </c>
      <c r="R396" s="7" t="s">
        <v>55</v>
      </c>
      <c r="S396" s="7" t="s">
        <v>1112</v>
      </c>
      <c r="T396" s="7" t="s">
        <v>1112</v>
      </c>
      <c r="U396" s="7"/>
      <c r="V396" s="7"/>
      <c r="W396" s="9">
        <v>43252</v>
      </c>
      <c r="X396" s="7">
        <v>2018</v>
      </c>
      <c r="Y396" s="9">
        <v>43343</v>
      </c>
      <c r="Z396" s="7">
        <v>2018</v>
      </c>
      <c r="AA396" s="7" t="s">
        <v>1940</v>
      </c>
      <c r="AB396" s="7"/>
      <c r="AC396" s="22">
        <v>35560</v>
      </c>
      <c r="AD396" s="22">
        <v>41960.800000000003</v>
      </c>
      <c r="AE396" s="22"/>
      <c r="AF396" s="22"/>
      <c r="AG396" s="22"/>
      <c r="AH396" s="22"/>
      <c r="AI396" s="22"/>
      <c r="AJ396" s="22"/>
      <c r="AK396" s="22"/>
      <c r="AL396" s="22"/>
      <c r="AM396" s="22">
        <v>35560</v>
      </c>
      <c r="AN396" s="22">
        <v>41960.800000000003</v>
      </c>
      <c r="AO396" s="22"/>
      <c r="AP396" s="22"/>
      <c r="AQ396" s="22"/>
      <c r="AR396" s="22"/>
      <c r="AS396" s="22"/>
      <c r="AT396" s="22"/>
      <c r="AU396" s="22"/>
      <c r="AV396" s="22"/>
      <c r="AW396" s="7" t="s">
        <v>1786</v>
      </c>
      <c r="AX396" s="7" t="s">
        <v>744</v>
      </c>
      <c r="AY396" s="7" t="s">
        <v>220</v>
      </c>
    </row>
    <row r="397" spans="1:51" ht="38.25" outlineLevel="1" x14ac:dyDescent="0.2">
      <c r="A397" s="7" t="s">
        <v>1941</v>
      </c>
      <c r="B397" s="7" t="s">
        <v>214</v>
      </c>
      <c r="C397" s="7">
        <v>1</v>
      </c>
      <c r="D397" s="7" t="s">
        <v>110</v>
      </c>
      <c r="E397" s="7" t="s">
        <v>111</v>
      </c>
      <c r="F397" s="7"/>
      <c r="G397" s="7"/>
      <c r="H397" s="7" t="s">
        <v>1942</v>
      </c>
      <c r="I397" s="7"/>
      <c r="J397" s="8">
        <v>99900</v>
      </c>
      <c r="K397" s="8">
        <v>117882</v>
      </c>
      <c r="L397" s="9">
        <v>43255</v>
      </c>
      <c r="M397" s="7" t="s">
        <v>1785</v>
      </c>
      <c r="N397" s="7"/>
      <c r="O397" s="7"/>
      <c r="P397" s="7"/>
      <c r="Q397" s="7" t="s">
        <v>442</v>
      </c>
      <c r="R397" s="7" t="s">
        <v>55</v>
      </c>
      <c r="S397" s="7" t="s">
        <v>1943</v>
      </c>
      <c r="T397" s="7" t="s">
        <v>1944</v>
      </c>
      <c r="U397" s="7"/>
      <c r="V397" s="7"/>
      <c r="W397" s="9">
        <v>43255</v>
      </c>
      <c r="X397" s="7">
        <v>2018</v>
      </c>
      <c r="Y397" s="9">
        <v>43343</v>
      </c>
      <c r="Z397" s="7">
        <v>2018</v>
      </c>
      <c r="AA397" s="7" t="s">
        <v>1380</v>
      </c>
      <c r="AB397" s="7"/>
      <c r="AC397" s="22">
        <v>99900</v>
      </c>
      <c r="AD397" s="22">
        <v>117882</v>
      </c>
      <c r="AE397" s="22"/>
      <c r="AF397" s="22"/>
      <c r="AG397" s="22"/>
      <c r="AH397" s="22"/>
      <c r="AI397" s="22"/>
      <c r="AJ397" s="22"/>
      <c r="AK397" s="22"/>
      <c r="AL397" s="22"/>
      <c r="AM397" s="22">
        <v>99900</v>
      </c>
      <c r="AN397" s="22">
        <v>117882</v>
      </c>
      <c r="AO397" s="22"/>
      <c r="AP397" s="22"/>
      <c r="AQ397" s="22"/>
      <c r="AR397" s="22"/>
      <c r="AS397" s="22"/>
      <c r="AT397" s="22"/>
      <c r="AU397" s="22"/>
      <c r="AV397" s="22"/>
      <c r="AW397" s="7" t="s">
        <v>1786</v>
      </c>
      <c r="AX397" s="7" t="s">
        <v>744</v>
      </c>
      <c r="AY397" s="7" t="s">
        <v>1115</v>
      </c>
    </row>
    <row r="398" spans="1:51" ht="51" outlineLevel="1" x14ac:dyDescent="0.2">
      <c r="A398" s="7" t="s">
        <v>2075</v>
      </c>
      <c r="B398" s="7" t="s">
        <v>134</v>
      </c>
      <c r="C398" s="7">
        <v>1</v>
      </c>
      <c r="D398" s="7" t="s">
        <v>110</v>
      </c>
      <c r="E398" s="7" t="s">
        <v>111</v>
      </c>
      <c r="F398" s="7"/>
      <c r="G398" s="7"/>
      <c r="H398" s="7" t="s">
        <v>2076</v>
      </c>
      <c r="I398" s="7"/>
      <c r="J398" s="8">
        <v>99900</v>
      </c>
      <c r="K398" s="8">
        <v>117882</v>
      </c>
      <c r="L398" s="9">
        <v>43191</v>
      </c>
      <c r="M398" s="7" t="s">
        <v>1785</v>
      </c>
      <c r="N398" s="7"/>
      <c r="O398" s="7"/>
      <c r="P398" s="7"/>
      <c r="Q398" s="7" t="s">
        <v>442</v>
      </c>
      <c r="R398" s="7" t="s">
        <v>55</v>
      </c>
      <c r="S398" s="7" t="s">
        <v>2077</v>
      </c>
      <c r="T398" s="7" t="s">
        <v>2078</v>
      </c>
      <c r="U398" s="7"/>
      <c r="V398" s="7"/>
      <c r="W398" s="9">
        <v>43221</v>
      </c>
      <c r="X398" s="7">
        <v>2018</v>
      </c>
      <c r="Y398" s="9">
        <v>43245</v>
      </c>
      <c r="Z398" s="7">
        <v>2018</v>
      </c>
      <c r="AA398" s="7" t="s">
        <v>2079</v>
      </c>
      <c r="AB398" s="7"/>
      <c r="AC398" s="22">
        <v>99900</v>
      </c>
      <c r="AD398" s="22">
        <v>117882</v>
      </c>
      <c r="AE398" s="22"/>
      <c r="AF398" s="22"/>
      <c r="AG398" s="22"/>
      <c r="AH398" s="22"/>
      <c r="AI398" s="22"/>
      <c r="AJ398" s="22"/>
      <c r="AK398" s="22"/>
      <c r="AL398" s="22"/>
      <c r="AM398" s="22">
        <v>99900</v>
      </c>
      <c r="AN398" s="22">
        <v>117882</v>
      </c>
      <c r="AO398" s="22"/>
      <c r="AP398" s="22"/>
      <c r="AQ398" s="22"/>
      <c r="AR398" s="22"/>
      <c r="AS398" s="22"/>
      <c r="AT398" s="22"/>
      <c r="AU398" s="22"/>
      <c r="AV398" s="22"/>
      <c r="AW398" s="7" t="s">
        <v>2081</v>
      </c>
      <c r="AX398" s="7" t="s">
        <v>449</v>
      </c>
      <c r="AY398" s="7" t="s">
        <v>572</v>
      </c>
    </row>
    <row r="399" spans="1:51" ht="38.25" outlineLevel="1" x14ac:dyDescent="0.2">
      <c r="A399" s="7" t="s">
        <v>2102</v>
      </c>
      <c r="B399" s="7" t="s">
        <v>134</v>
      </c>
      <c r="C399" s="7">
        <v>1</v>
      </c>
      <c r="D399" s="7" t="s">
        <v>110</v>
      </c>
      <c r="E399" s="7" t="s">
        <v>111</v>
      </c>
      <c r="F399" s="7"/>
      <c r="G399" s="7"/>
      <c r="H399" s="7" t="s">
        <v>2103</v>
      </c>
      <c r="I399" s="7"/>
      <c r="J399" s="8">
        <v>50000</v>
      </c>
      <c r="K399" s="8">
        <v>59000</v>
      </c>
      <c r="L399" s="9">
        <v>43346</v>
      </c>
      <c r="M399" s="7" t="s">
        <v>1785</v>
      </c>
      <c r="N399" s="7"/>
      <c r="O399" s="7"/>
      <c r="P399" s="7"/>
      <c r="Q399" s="7" t="s">
        <v>442</v>
      </c>
      <c r="R399" s="7" t="s">
        <v>55</v>
      </c>
      <c r="S399" s="7" t="s">
        <v>2024</v>
      </c>
      <c r="T399" s="7" t="s">
        <v>1484</v>
      </c>
      <c r="U399" s="7"/>
      <c r="V399" s="7"/>
      <c r="W399" s="9">
        <v>43405</v>
      </c>
      <c r="X399" s="7">
        <v>2018</v>
      </c>
      <c r="Y399" s="9">
        <v>43465</v>
      </c>
      <c r="Z399" s="7">
        <v>2018</v>
      </c>
      <c r="AA399" s="7" t="s">
        <v>2104</v>
      </c>
      <c r="AB399" s="7"/>
      <c r="AC399" s="22">
        <v>50000</v>
      </c>
      <c r="AD399" s="22">
        <v>59000</v>
      </c>
      <c r="AE399" s="22"/>
      <c r="AF399" s="22"/>
      <c r="AG399" s="22"/>
      <c r="AH399" s="22"/>
      <c r="AI399" s="22"/>
      <c r="AJ399" s="22"/>
      <c r="AK399" s="22"/>
      <c r="AL399" s="22"/>
      <c r="AM399" s="22">
        <v>50000</v>
      </c>
      <c r="AN399" s="22">
        <v>59000</v>
      </c>
      <c r="AO399" s="22"/>
      <c r="AP399" s="22"/>
      <c r="AQ399" s="22"/>
      <c r="AR399" s="22"/>
      <c r="AS399" s="22"/>
      <c r="AT399" s="22"/>
      <c r="AU399" s="22"/>
      <c r="AV399" s="22"/>
      <c r="AW399" s="7" t="s">
        <v>2105</v>
      </c>
      <c r="AX399" s="7" t="s">
        <v>1968</v>
      </c>
      <c r="AY399" s="7" t="s">
        <v>593</v>
      </c>
    </row>
    <row r="400" spans="1:51" ht="51" outlineLevel="1" x14ac:dyDescent="0.2">
      <c r="A400" s="7" t="s">
        <v>2099</v>
      </c>
      <c r="B400" s="7" t="s">
        <v>134</v>
      </c>
      <c r="C400" s="7">
        <v>1</v>
      </c>
      <c r="D400" s="7" t="s">
        <v>110</v>
      </c>
      <c r="E400" s="7" t="s">
        <v>111</v>
      </c>
      <c r="F400" s="7"/>
      <c r="G400" s="7"/>
      <c r="H400" s="7" t="s">
        <v>2100</v>
      </c>
      <c r="I400" s="7"/>
      <c r="J400" s="8">
        <v>6420</v>
      </c>
      <c r="K400" s="8">
        <v>7575.6</v>
      </c>
      <c r="L400" s="9">
        <v>43150</v>
      </c>
      <c r="M400" s="7" t="s">
        <v>1785</v>
      </c>
      <c r="N400" s="7"/>
      <c r="O400" s="7"/>
      <c r="P400" s="7"/>
      <c r="Q400" s="7" t="s">
        <v>442</v>
      </c>
      <c r="R400" s="7" t="s">
        <v>55</v>
      </c>
      <c r="S400" s="7" t="s">
        <v>1523</v>
      </c>
      <c r="T400" s="7" t="s">
        <v>1524</v>
      </c>
      <c r="U400" s="7"/>
      <c r="V400" s="7"/>
      <c r="W400" s="9">
        <v>43122</v>
      </c>
      <c r="X400" s="7">
        <v>2018</v>
      </c>
      <c r="Y400" s="9">
        <v>43251</v>
      </c>
      <c r="Z400" s="7">
        <v>2018</v>
      </c>
      <c r="AA400" s="7" t="s">
        <v>1855</v>
      </c>
      <c r="AB400" s="7"/>
      <c r="AC400" s="22">
        <v>6420</v>
      </c>
      <c r="AD400" s="22">
        <v>7575.6</v>
      </c>
      <c r="AE400" s="22"/>
      <c r="AF400" s="22"/>
      <c r="AG400" s="22"/>
      <c r="AH400" s="22"/>
      <c r="AI400" s="22"/>
      <c r="AJ400" s="22"/>
      <c r="AK400" s="22"/>
      <c r="AL400" s="22"/>
      <c r="AM400" s="22">
        <v>6420</v>
      </c>
      <c r="AN400" s="22">
        <v>7575.6</v>
      </c>
      <c r="AO400" s="22"/>
      <c r="AP400" s="22"/>
      <c r="AQ400" s="22"/>
      <c r="AR400" s="22"/>
      <c r="AS400" s="22"/>
      <c r="AT400" s="22"/>
      <c r="AU400" s="22"/>
      <c r="AV400" s="22"/>
      <c r="AW400" s="7" t="s">
        <v>2101</v>
      </c>
      <c r="AX400" s="7" t="s">
        <v>1167</v>
      </c>
      <c r="AY400" s="7" t="s">
        <v>1163</v>
      </c>
    </row>
    <row r="401" spans="1:51" ht="51" outlineLevel="1" x14ac:dyDescent="0.2">
      <c r="A401" s="14" t="s">
        <v>1950</v>
      </c>
      <c r="B401" s="14" t="s">
        <v>134</v>
      </c>
      <c r="C401" s="14">
        <v>1</v>
      </c>
      <c r="D401" s="14" t="s">
        <v>110</v>
      </c>
      <c r="E401" s="14" t="s">
        <v>111</v>
      </c>
      <c r="F401" s="14"/>
      <c r="G401" s="14"/>
      <c r="H401" s="14" t="s">
        <v>1953</v>
      </c>
      <c r="I401" s="14"/>
      <c r="J401" s="18">
        <v>27000</v>
      </c>
      <c r="K401" s="18">
        <v>31860</v>
      </c>
      <c r="L401" s="23">
        <v>43070</v>
      </c>
      <c r="M401" s="14" t="s">
        <v>1785</v>
      </c>
      <c r="N401" s="14"/>
      <c r="O401" s="14"/>
      <c r="P401" s="14"/>
      <c r="Q401" s="14" t="s">
        <v>442</v>
      </c>
      <c r="R401" s="14" t="s">
        <v>55</v>
      </c>
      <c r="S401" s="14" t="s">
        <v>1717</v>
      </c>
      <c r="T401" s="14" t="s">
        <v>1717</v>
      </c>
      <c r="U401" s="14"/>
      <c r="V401" s="14"/>
      <c r="W401" s="23">
        <v>43101</v>
      </c>
      <c r="X401" s="24">
        <v>2018</v>
      </c>
      <c r="Y401" s="23">
        <v>43465</v>
      </c>
      <c r="Z401" s="14">
        <v>2018</v>
      </c>
      <c r="AA401" s="14" t="s">
        <v>1954</v>
      </c>
      <c r="AB401" s="14"/>
      <c r="AC401" s="15">
        <v>27000</v>
      </c>
      <c r="AD401" s="15">
        <v>31860</v>
      </c>
      <c r="AE401" s="15"/>
      <c r="AF401" s="15"/>
      <c r="AG401" s="15"/>
      <c r="AH401" s="15"/>
      <c r="AI401" s="15"/>
      <c r="AJ401" s="15"/>
      <c r="AK401" s="15"/>
      <c r="AL401" s="15"/>
      <c r="AM401" s="15">
        <v>27000</v>
      </c>
      <c r="AN401" s="15">
        <v>31860</v>
      </c>
      <c r="AO401" s="15"/>
      <c r="AP401" s="15"/>
      <c r="AQ401" s="15"/>
      <c r="AR401" s="15"/>
      <c r="AS401" s="15"/>
      <c r="AT401" s="15"/>
      <c r="AU401" s="15"/>
      <c r="AV401" s="15"/>
      <c r="AW401" s="14" t="s">
        <v>1955</v>
      </c>
      <c r="AX401" s="14" t="s">
        <v>555</v>
      </c>
      <c r="AY401" s="14" t="s">
        <v>199</v>
      </c>
    </row>
    <row r="402" spans="1:51" ht="38.25" outlineLevel="1" x14ac:dyDescent="0.2">
      <c r="A402" s="14" t="s">
        <v>2009</v>
      </c>
      <c r="B402" s="14" t="s">
        <v>134</v>
      </c>
      <c r="C402" s="14">
        <v>1</v>
      </c>
      <c r="D402" s="14" t="s">
        <v>110</v>
      </c>
      <c r="E402" s="14" t="s">
        <v>111</v>
      </c>
      <c r="F402" s="14"/>
      <c r="G402" s="14"/>
      <c r="H402" s="14" t="s">
        <v>2010</v>
      </c>
      <c r="I402" s="14"/>
      <c r="J402" s="18">
        <v>80000</v>
      </c>
      <c r="K402" s="18">
        <v>94400</v>
      </c>
      <c r="L402" s="23">
        <v>43088</v>
      </c>
      <c r="M402" s="14" t="s">
        <v>1785</v>
      </c>
      <c r="N402" s="14"/>
      <c r="O402" s="14"/>
      <c r="P402" s="14"/>
      <c r="Q402" s="14" t="s">
        <v>442</v>
      </c>
      <c r="R402" s="14" t="s">
        <v>55</v>
      </c>
      <c r="S402" s="14" t="s">
        <v>2011</v>
      </c>
      <c r="T402" s="14" t="s">
        <v>2012</v>
      </c>
      <c r="U402" s="14"/>
      <c r="V402" s="14"/>
      <c r="W402" s="23">
        <v>43101</v>
      </c>
      <c r="X402" s="24">
        <v>2018</v>
      </c>
      <c r="Y402" s="23">
        <v>43465</v>
      </c>
      <c r="Z402" s="14">
        <v>2018</v>
      </c>
      <c r="AA402" s="14" t="s">
        <v>2014</v>
      </c>
      <c r="AB402" s="14"/>
      <c r="AC402" s="15">
        <v>80000</v>
      </c>
      <c r="AD402" s="15">
        <v>94400</v>
      </c>
      <c r="AE402" s="15"/>
      <c r="AF402" s="15"/>
      <c r="AG402" s="15"/>
      <c r="AH402" s="15"/>
      <c r="AI402" s="15"/>
      <c r="AJ402" s="15"/>
      <c r="AK402" s="15"/>
      <c r="AL402" s="15"/>
      <c r="AM402" s="15">
        <v>80000</v>
      </c>
      <c r="AN402" s="15">
        <v>94400</v>
      </c>
      <c r="AO402" s="15"/>
      <c r="AP402" s="15"/>
      <c r="AQ402" s="15"/>
      <c r="AR402" s="15"/>
      <c r="AS402" s="15"/>
      <c r="AT402" s="15"/>
      <c r="AU402" s="15"/>
      <c r="AV402" s="15"/>
      <c r="AW402" s="14" t="s">
        <v>1955</v>
      </c>
      <c r="AX402" s="14" t="s">
        <v>488</v>
      </c>
      <c r="AY402" s="14" t="s">
        <v>488</v>
      </c>
    </row>
    <row r="403" spans="1:51" ht="102" outlineLevel="1" x14ac:dyDescent="0.2">
      <c r="A403" s="14" t="s">
        <v>2019</v>
      </c>
      <c r="B403" s="14" t="s">
        <v>134</v>
      </c>
      <c r="C403" s="14">
        <v>1</v>
      </c>
      <c r="D403" s="14" t="s">
        <v>110</v>
      </c>
      <c r="E403" s="14" t="s">
        <v>111</v>
      </c>
      <c r="F403" s="14"/>
      <c r="G403" s="14"/>
      <c r="H403" s="14" t="s">
        <v>2020</v>
      </c>
      <c r="I403" s="14"/>
      <c r="J403" s="18">
        <v>48251.5</v>
      </c>
      <c r="K403" s="18">
        <v>56936.77</v>
      </c>
      <c r="L403" s="23">
        <v>43091</v>
      </c>
      <c r="M403" s="14" t="s">
        <v>1785</v>
      </c>
      <c r="N403" s="14"/>
      <c r="O403" s="14"/>
      <c r="P403" s="14"/>
      <c r="Q403" s="14" t="s">
        <v>442</v>
      </c>
      <c r="R403" s="14" t="s">
        <v>55</v>
      </c>
      <c r="S403" s="14" t="s">
        <v>1627</v>
      </c>
      <c r="T403" s="14" t="s">
        <v>1628</v>
      </c>
      <c r="U403" s="14"/>
      <c r="V403" s="14"/>
      <c r="W403" s="23">
        <v>43132</v>
      </c>
      <c r="X403" s="24">
        <v>2018</v>
      </c>
      <c r="Y403" s="23">
        <v>43465</v>
      </c>
      <c r="Z403" s="14">
        <v>2018</v>
      </c>
      <c r="AA403" s="14" t="s">
        <v>2018</v>
      </c>
      <c r="AB403" s="14"/>
      <c r="AC403" s="15">
        <v>48251.5</v>
      </c>
      <c r="AD403" s="15">
        <v>56936.77</v>
      </c>
      <c r="AE403" s="15"/>
      <c r="AF403" s="15"/>
      <c r="AG403" s="15"/>
      <c r="AH403" s="15"/>
      <c r="AI403" s="15"/>
      <c r="AJ403" s="15"/>
      <c r="AK403" s="15"/>
      <c r="AL403" s="15"/>
      <c r="AM403" s="15">
        <v>48251.5</v>
      </c>
      <c r="AN403" s="15">
        <v>56936.77</v>
      </c>
      <c r="AO403" s="15"/>
      <c r="AP403" s="15"/>
      <c r="AQ403" s="15"/>
      <c r="AR403" s="15"/>
      <c r="AS403" s="15"/>
      <c r="AT403" s="15"/>
      <c r="AU403" s="15"/>
      <c r="AV403" s="15"/>
      <c r="AW403" s="14" t="s">
        <v>1955</v>
      </c>
      <c r="AX403" s="14" t="s">
        <v>572</v>
      </c>
      <c r="AY403" s="14" t="s">
        <v>127</v>
      </c>
    </row>
    <row r="404" spans="1:51" ht="51" outlineLevel="1" x14ac:dyDescent="0.2">
      <c r="A404" s="14" t="s">
        <v>2027</v>
      </c>
      <c r="B404" s="14" t="s">
        <v>134</v>
      </c>
      <c r="C404" s="14">
        <v>1</v>
      </c>
      <c r="D404" s="14" t="s">
        <v>110</v>
      </c>
      <c r="E404" s="14" t="s">
        <v>111</v>
      </c>
      <c r="F404" s="14"/>
      <c r="G404" s="14"/>
      <c r="H404" s="14" t="s">
        <v>2028</v>
      </c>
      <c r="I404" s="14"/>
      <c r="J404" s="18">
        <v>25000</v>
      </c>
      <c r="K404" s="18">
        <v>29500</v>
      </c>
      <c r="L404" s="23">
        <v>43084</v>
      </c>
      <c r="M404" s="14" t="s">
        <v>1785</v>
      </c>
      <c r="N404" s="14"/>
      <c r="O404" s="14"/>
      <c r="P404" s="14"/>
      <c r="Q404" s="14" t="s">
        <v>442</v>
      </c>
      <c r="R404" s="14" t="s">
        <v>55</v>
      </c>
      <c r="S404" s="14" t="s">
        <v>1050</v>
      </c>
      <c r="T404" s="14" t="s">
        <v>1050</v>
      </c>
      <c r="U404" s="14"/>
      <c r="V404" s="14"/>
      <c r="W404" s="23">
        <v>43101</v>
      </c>
      <c r="X404" s="24">
        <v>2018</v>
      </c>
      <c r="Y404" s="23">
        <v>43465</v>
      </c>
      <c r="Z404" s="14">
        <v>2018</v>
      </c>
      <c r="AA404" s="14" t="s">
        <v>1947</v>
      </c>
      <c r="AB404" s="14"/>
      <c r="AC404" s="15">
        <v>25000</v>
      </c>
      <c r="AD404" s="15">
        <v>29500</v>
      </c>
      <c r="AE404" s="15"/>
      <c r="AF404" s="15"/>
      <c r="AG404" s="15"/>
      <c r="AH404" s="15"/>
      <c r="AI404" s="15"/>
      <c r="AJ404" s="15"/>
      <c r="AK404" s="15"/>
      <c r="AL404" s="15"/>
      <c r="AM404" s="15">
        <v>25000</v>
      </c>
      <c r="AN404" s="15">
        <v>29500</v>
      </c>
      <c r="AO404" s="15"/>
      <c r="AP404" s="15"/>
      <c r="AQ404" s="15"/>
      <c r="AR404" s="15"/>
      <c r="AS404" s="15"/>
      <c r="AT404" s="15"/>
      <c r="AU404" s="15"/>
      <c r="AV404" s="15"/>
      <c r="AW404" s="14" t="s">
        <v>1955</v>
      </c>
      <c r="AX404" s="14" t="s">
        <v>1054</v>
      </c>
      <c r="AY404" s="14" t="s">
        <v>220</v>
      </c>
    </row>
    <row r="405" spans="1:51" ht="51" outlineLevel="1" x14ac:dyDescent="0.2">
      <c r="A405" s="14" t="s">
        <v>2029</v>
      </c>
      <c r="B405" s="14" t="s">
        <v>134</v>
      </c>
      <c r="C405" s="14">
        <v>1</v>
      </c>
      <c r="D405" s="14" t="s">
        <v>110</v>
      </c>
      <c r="E405" s="14" t="s">
        <v>111</v>
      </c>
      <c r="F405" s="14"/>
      <c r="G405" s="14"/>
      <c r="H405" s="14" t="s">
        <v>2030</v>
      </c>
      <c r="I405" s="14"/>
      <c r="J405" s="18">
        <v>25000</v>
      </c>
      <c r="K405" s="18">
        <v>29500</v>
      </c>
      <c r="L405" s="23">
        <v>43087</v>
      </c>
      <c r="M405" s="14" t="s">
        <v>1785</v>
      </c>
      <c r="N405" s="14"/>
      <c r="O405" s="14"/>
      <c r="P405" s="14"/>
      <c r="Q405" s="14" t="s">
        <v>442</v>
      </c>
      <c r="R405" s="14" t="s">
        <v>55</v>
      </c>
      <c r="S405" s="14" t="s">
        <v>1539</v>
      </c>
      <c r="T405" s="14" t="s">
        <v>1539</v>
      </c>
      <c r="U405" s="14"/>
      <c r="V405" s="14"/>
      <c r="W405" s="23">
        <v>43101</v>
      </c>
      <c r="X405" s="24">
        <v>2018</v>
      </c>
      <c r="Y405" s="23">
        <v>43465</v>
      </c>
      <c r="Z405" s="14">
        <v>2018</v>
      </c>
      <c r="AA405" s="14" t="s">
        <v>1855</v>
      </c>
      <c r="AB405" s="14"/>
      <c r="AC405" s="15">
        <v>25000</v>
      </c>
      <c r="AD405" s="15">
        <v>29500</v>
      </c>
      <c r="AE405" s="15"/>
      <c r="AF405" s="15"/>
      <c r="AG405" s="15"/>
      <c r="AH405" s="15"/>
      <c r="AI405" s="15"/>
      <c r="AJ405" s="15"/>
      <c r="AK405" s="15"/>
      <c r="AL405" s="15"/>
      <c r="AM405" s="15">
        <v>25000</v>
      </c>
      <c r="AN405" s="15">
        <v>29500</v>
      </c>
      <c r="AO405" s="15"/>
      <c r="AP405" s="15"/>
      <c r="AQ405" s="15"/>
      <c r="AR405" s="15"/>
      <c r="AS405" s="15"/>
      <c r="AT405" s="15"/>
      <c r="AU405" s="15"/>
      <c r="AV405" s="15"/>
      <c r="AW405" s="14" t="s">
        <v>1955</v>
      </c>
      <c r="AX405" s="14" t="s">
        <v>1167</v>
      </c>
      <c r="AY405" s="14" t="s">
        <v>127</v>
      </c>
    </row>
    <row r="406" spans="1:51" ht="51" outlineLevel="1" x14ac:dyDescent="0.2">
      <c r="A406" s="14" t="s">
        <v>2031</v>
      </c>
      <c r="B406" s="14" t="s">
        <v>214</v>
      </c>
      <c r="C406" s="14">
        <v>1</v>
      </c>
      <c r="D406" s="14" t="s">
        <v>110</v>
      </c>
      <c r="E406" s="14" t="s">
        <v>111</v>
      </c>
      <c r="F406" s="14"/>
      <c r="G406" s="14"/>
      <c r="H406" s="14" t="s">
        <v>2032</v>
      </c>
      <c r="I406" s="14"/>
      <c r="J406" s="18">
        <v>40000</v>
      </c>
      <c r="K406" s="18">
        <v>47200</v>
      </c>
      <c r="L406" s="23">
        <v>43095</v>
      </c>
      <c r="M406" s="14" t="s">
        <v>1785</v>
      </c>
      <c r="N406" s="14"/>
      <c r="O406" s="14"/>
      <c r="P406" s="14"/>
      <c r="Q406" s="14" t="s">
        <v>442</v>
      </c>
      <c r="R406" s="14" t="s">
        <v>55</v>
      </c>
      <c r="S406" s="14" t="s">
        <v>1539</v>
      </c>
      <c r="T406" s="14" t="s">
        <v>1539</v>
      </c>
      <c r="U406" s="14"/>
      <c r="V406" s="14"/>
      <c r="W406" s="23">
        <v>43101</v>
      </c>
      <c r="X406" s="24">
        <v>2018</v>
      </c>
      <c r="Y406" s="23">
        <v>43465</v>
      </c>
      <c r="Z406" s="14">
        <v>2018</v>
      </c>
      <c r="AA406" s="14" t="s">
        <v>1855</v>
      </c>
      <c r="AB406" s="14"/>
      <c r="AC406" s="15">
        <v>40000</v>
      </c>
      <c r="AD406" s="15">
        <v>47200</v>
      </c>
      <c r="AE406" s="15"/>
      <c r="AF406" s="15"/>
      <c r="AG406" s="15"/>
      <c r="AH406" s="15"/>
      <c r="AI406" s="15"/>
      <c r="AJ406" s="15"/>
      <c r="AK406" s="15"/>
      <c r="AL406" s="15"/>
      <c r="AM406" s="15">
        <v>40000</v>
      </c>
      <c r="AN406" s="15">
        <v>47200</v>
      </c>
      <c r="AO406" s="15"/>
      <c r="AP406" s="15"/>
      <c r="AQ406" s="15"/>
      <c r="AR406" s="15"/>
      <c r="AS406" s="15"/>
      <c r="AT406" s="15"/>
      <c r="AU406" s="15"/>
      <c r="AV406" s="15"/>
      <c r="AW406" s="14" t="s">
        <v>1955</v>
      </c>
      <c r="AX406" s="14" t="s">
        <v>1167</v>
      </c>
      <c r="AY406" s="14" t="s">
        <v>127</v>
      </c>
    </row>
    <row r="407" spans="1:51" ht="51" outlineLevel="1" x14ac:dyDescent="0.2">
      <c r="A407" s="14" t="s">
        <v>2033</v>
      </c>
      <c r="B407" s="14" t="s">
        <v>134</v>
      </c>
      <c r="C407" s="14">
        <v>1</v>
      </c>
      <c r="D407" s="14" t="s">
        <v>110</v>
      </c>
      <c r="E407" s="14" t="s">
        <v>111</v>
      </c>
      <c r="F407" s="14"/>
      <c r="G407" s="14"/>
      <c r="H407" s="14" t="s">
        <v>2034</v>
      </c>
      <c r="I407" s="14"/>
      <c r="J407" s="18">
        <v>5000</v>
      </c>
      <c r="K407" s="18">
        <v>5900</v>
      </c>
      <c r="L407" s="23">
        <v>43089</v>
      </c>
      <c r="M407" s="14" t="s">
        <v>1785</v>
      </c>
      <c r="N407" s="14"/>
      <c r="O407" s="14"/>
      <c r="P407" s="14"/>
      <c r="Q407" s="14" t="s">
        <v>442</v>
      </c>
      <c r="R407" s="14" t="s">
        <v>55</v>
      </c>
      <c r="S407" s="14" t="s">
        <v>1523</v>
      </c>
      <c r="T407" s="14" t="s">
        <v>2035</v>
      </c>
      <c r="U407" s="14"/>
      <c r="V407" s="14"/>
      <c r="W407" s="23">
        <v>43101</v>
      </c>
      <c r="X407" s="24">
        <v>2018</v>
      </c>
      <c r="Y407" s="23">
        <v>43281</v>
      </c>
      <c r="Z407" s="14">
        <v>2018</v>
      </c>
      <c r="AA407" s="14" t="s">
        <v>1855</v>
      </c>
      <c r="AB407" s="14"/>
      <c r="AC407" s="15">
        <v>5000</v>
      </c>
      <c r="AD407" s="15">
        <v>5900</v>
      </c>
      <c r="AE407" s="15"/>
      <c r="AF407" s="15"/>
      <c r="AG407" s="15"/>
      <c r="AH407" s="15"/>
      <c r="AI407" s="15"/>
      <c r="AJ407" s="15"/>
      <c r="AK407" s="15"/>
      <c r="AL407" s="15"/>
      <c r="AM407" s="15">
        <v>5000</v>
      </c>
      <c r="AN407" s="15">
        <v>5900</v>
      </c>
      <c r="AO407" s="15"/>
      <c r="AP407" s="15"/>
      <c r="AQ407" s="15"/>
      <c r="AR407" s="15"/>
      <c r="AS407" s="15"/>
      <c r="AT407" s="15"/>
      <c r="AU407" s="15"/>
      <c r="AV407" s="15"/>
      <c r="AW407" s="14" t="s">
        <v>1955</v>
      </c>
      <c r="AX407" s="14" t="s">
        <v>1167</v>
      </c>
      <c r="AY407" s="14" t="s">
        <v>127</v>
      </c>
    </row>
    <row r="408" spans="1:51" ht="63.75" outlineLevel="1" x14ac:dyDescent="0.2">
      <c r="A408" s="14" t="s">
        <v>2036</v>
      </c>
      <c r="B408" s="14" t="s">
        <v>134</v>
      </c>
      <c r="C408" s="14">
        <v>1</v>
      </c>
      <c r="D408" s="14" t="s">
        <v>110</v>
      </c>
      <c r="E408" s="14" t="s">
        <v>111</v>
      </c>
      <c r="F408" s="14"/>
      <c r="G408" s="14"/>
      <c r="H408" s="14" t="s">
        <v>2037</v>
      </c>
      <c r="I408" s="14"/>
      <c r="J408" s="18">
        <v>10000</v>
      </c>
      <c r="K408" s="18">
        <v>11800</v>
      </c>
      <c r="L408" s="23">
        <v>43098</v>
      </c>
      <c r="M408" s="14" t="s">
        <v>1785</v>
      </c>
      <c r="N408" s="14"/>
      <c r="O408" s="14"/>
      <c r="P408" s="14"/>
      <c r="Q408" s="14" t="s">
        <v>442</v>
      </c>
      <c r="R408" s="14" t="s">
        <v>55</v>
      </c>
      <c r="S408" s="14" t="s">
        <v>2038</v>
      </c>
      <c r="T408" s="14" t="s">
        <v>2039</v>
      </c>
      <c r="U408" s="14"/>
      <c r="V408" s="14"/>
      <c r="W408" s="23">
        <v>43101</v>
      </c>
      <c r="X408" s="24">
        <v>2018</v>
      </c>
      <c r="Y408" s="23">
        <v>43465</v>
      </c>
      <c r="Z408" s="14">
        <v>2018</v>
      </c>
      <c r="AA408" s="14" t="s">
        <v>2041</v>
      </c>
      <c r="AB408" s="14"/>
      <c r="AC408" s="15">
        <v>10000</v>
      </c>
      <c r="AD408" s="15">
        <v>11800</v>
      </c>
      <c r="AE408" s="15"/>
      <c r="AF408" s="15"/>
      <c r="AG408" s="15"/>
      <c r="AH408" s="15"/>
      <c r="AI408" s="15"/>
      <c r="AJ408" s="15"/>
      <c r="AK408" s="15"/>
      <c r="AL408" s="15"/>
      <c r="AM408" s="15">
        <v>10000</v>
      </c>
      <c r="AN408" s="15">
        <v>11800</v>
      </c>
      <c r="AO408" s="15"/>
      <c r="AP408" s="15"/>
      <c r="AQ408" s="15"/>
      <c r="AR408" s="15"/>
      <c r="AS408" s="15"/>
      <c r="AT408" s="15"/>
      <c r="AU408" s="15"/>
      <c r="AV408" s="15"/>
      <c r="AW408" s="14" t="s">
        <v>1955</v>
      </c>
      <c r="AX408" s="14" t="s">
        <v>1968</v>
      </c>
      <c r="AY408" s="14" t="s">
        <v>127</v>
      </c>
    </row>
    <row r="409" spans="1:51" ht="51" outlineLevel="1" x14ac:dyDescent="0.2">
      <c r="A409" s="14" t="s">
        <v>2042</v>
      </c>
      <c r="B409" s="14" t="s">
        <v>134</v>
      </c>
      <c r="C409" s="14">
        <v>1</v>
      </c>
      <c r="D409" s="14" t="s">
        <v>110</v>
      </c>
      <c r="E409" s="14" t="s">
        <v>111</v>
      </c>
      <c r="F409" s="14"/>
      <c r="G409" s="14"/>
      <c r="H409" s="14" t="s">
        <v>2043</v>
      </c>
      <c r="I409" s="14"/>
      <c r="J409" s="18">
        <v>50000</v>
      </c>
      <c r="K409" s="18">
        <v>59000</v>
      </c>
      <c r="L409" s="23">
        <v>43098</v>
      </c>
      <c r="M409" s="14" t="s">
        <v>1785</v>
      </c>
      <c r="N409" s="14"/>
      <c r="O409" s="14"/>
      <c r="P409" s="14"/>
      <c r="Q409" s="14" t="s">
        <v>442</v>
      </c>
      <c r="R409" s="14" t="s">
        <v>55</v>
      </c>
      <c r="S409" s="14" t="s">
        <v>1378</v>
      </c>
      <c r="T409" s="14" t="s">
        <v>2044</v>
      </c>
      <c r="U409" s="14"/>
      <c r="V409" s="14"/>
      <c r="W409" s="23">
        <v>43101</v>
      </c>
      <c r="X409" s="24">
        <v>2018</v>
      </c>
      <c r="Y409" s="23">
        <v>43465</v>
      </c>
      <c r="Z409" s="14">
        <v>2018</v>
      </c>
      <c r="AA409" s="14" t="s">
        <v>2045</v>
      </c>
      <c r="AB409" s="14"/>
      <c r="AC409" s="15">
        <v>50000</v>
      </c>
      <c r="AD409" s="15">
        <v>59000</v>
      </c>
      <c r="AE409" s="15"/>
      <c r="AF409" s="15"/>
      <c r="AG409" s="15"/>
      <c r="AH409" s="15"/>
      <c r="AI409" s="15"/>
      <c r="AJ409" s="15"/>
      <c r="AK409" s="15"/>
      <c r="AL409" s="15"/>
      <c r="AM409" s="15">
        <v>50000</v>
      </c>
      <c r="AN409" s="15">
        <v>59000</v>
      </c>
      <c r="AO409" s="15"/>
      <c r="AP409" s="15"/>
      <c r="AQ409" s="15"/>
      <c r="AR409" s="15"/>
      <c r="AS409" s="15"/>
      <c r="AT409" s="15"/>
      <c r="AU409" s="15"/>
      <c r="AV409" s="15"/>
      <c r="AW409" s="14" t="s">
        <v>1955</v>
      </c>
      <c r="AX409" s="14" t="s">
        <v>1968</v>
      </c>
      <c r="AY409" s="14" t="s">
        <v>127</v>
      </c>
    </row>
    <row r="410" spans="1:51" ht="89.25" outlineLevel="1" x14ac:dyDescent="0.2">
      <c r="A410" s="14" t="s">
        <v>2046</v>
      </c>
      <c r="B410" s="14" t="s">
        <v>134</v>
      </c>
      <c r="C410" s="14">
        <v>1</v>
      </c>
      <c r="D410" s="14" t="s">
        <v>110</v>
      </c>
      <c r="E410" s="14" t="s">
        <v>111</v>
      </c>
      <c r="F410" s="14"/>
      <c r="G410" s="14"/>
      <c r="H410" s="14" t="s">
        <v>2047</v>
      </c>
      <c r="I410" s="14"/>
      <c r="J410" s="18">
        <v>50000</v>
      </c>
      <c r="K410" s="18">
        <v>59000</v>
      </c>
      <c r="L410" s="23">
        <v>43098</v>
      </c>
      <c r="M410" s="14" t="s">
        <v>1785</v>
      </c>
      <c r="N410" s="14"/>
      <c r="O410" s="14"/>
      <c r="P410" s="14"/>
      <c r="Q410" s="14" t="s">
        <v>442</v>
      </c>
      <c r="R410" s="14" t="s">
        <v>55</v>
      </c>
      <c r="S410" s="14" t="s">
        <v>1378</v>
      </c>
      <c r="T410" s="14" t="s">
        <v>2044</v>
      </c>
      <c r="U410" s="14"/>
      <c r="V410" s="14"/>
      <c r="W410" s="23">
        <v>43101</v>
      </c>
      <c r="X410" s="24">
        <v>2018</v>
      </c>
      <c r="Y410" s="23">
        <v>43465</v>
      </c>
      <c r="Z410" s="14">
        <v>2018</v>
      </c>
      <c r="AA410" s="14" t="s">
        <v>2048</v>
      </c>
      <c r="AB410" s="14"/>
      <c r="AC410" s="15">
        <v>50000</v>
      </c>
      <c r="AD410" s="15">
        <v>59000</v>
      </c>
      <c r="AE410" s="15"/>
      <c r="AF410" s="15"/>
      <c r="AG410" s="15"/>
      <c r="AH410" s="15"/>
      <c r="AI410" s="15"/>
      <c r="AJ410" s="15"/>
      <c r="AK410" s="15"/>
      <c r="AL410" s="15"/>
      <c r="AM410" s="15">
        <v>50000</v>
      </c>
      <c r="AN410" s="15">
        <v>59000</v>
      </c>
      <c r="AO410" s="15"/>
      <c r="AP410" s="15"/>
      <c r="AQ410" s="15"/>
      <c r="AR410" s="15"/>
      <c r="AS410" s="15"/>
      <c r="AT410" s="15"/>
      <c r="AU410" s="15"/>
      <c r="AV410" s="15"/>
      <c r="AW410" s="14" t="s">
        <v>1955</v>
      </c>
      <c r="AX410" s="14" t="s">
        <v>1968</v>
      </c>
      <c r="AY410" s="14" t="s">
        <v>127</v>
      </c>
    </row>
    <row r="411" spans="1:51" ht="38.25" outlineLevel="1" x14ac:dyDescent="0.2">
      <c r="A411" s="14" t="s">
        <v>2051</v>
      </c>
      <c r="B411" s="14" t="s">
        <v>134</v>
      </c>
      <c r="C411" s="14">
        <v>1</v>
      </c>
      <c r="D411" s="14" t="s">
        <v>110</v>
      </c>
      <c r="E411" s="14" t="s">
        <v>111</v>
      </c>
      <c r="F411" s="14"/>
      <c r="G411" s="14"/>
      <c r="H411" s="14" t="s">
        <v>2052</v>
      </c>
      <c r="I411" s="14"/>
      <c r="J411" s="18">
        <v>50000</v>
      </c>
      <c r="K411" s="18">
        <v>59000</v>
      </c>
      <c r="L411" s="23">
        <v>43087</v>
      </c>
      <c r="M411" s="14" t="s">
        <v>1785</v>
      </c>
      <c r="N411" s="14"/>
      <c r="O411" s="14"/>
      <c r="P411" s="14"/>
      <c r="Q411" s="14" t="s">
        <v>442</v>
      </c>
      <c r="R411" s="14" t="s">
        <v>55</v>
      </c>
      <c r="S411" s="14" t="s">
        <v>1516</v>
      </c>
      <c r="T411" s="14" t="s">
        <v>1517</v>
      </c>
      <c r="U411" s="14"/>
      <c r="V411" s="14"/>
      <c r="W411" s="23">
        <v>43101</v>
      </c>
      <c r="X411" s="24">
        <v>2018</v>
      </c>
      <c r="Y411" s="23">
        <v>43465</v>
      </c>
      <c r="Z411" s="14">
        <v>2018</v>
      </c>
      <c r="AA411" s="14" t="s">
        <v>2053</v>
      </c>
      <c r="AB411" s="14"/>
      <c r="AC411" s="15">
        <v>50000</v>
      </c>
      <c r="AD411" s="15">
        <v>59000</v>
      </c>
      <c r="AE411" s="15"/>
      <c r="AF411" s="15"/>
      <c r="AG411" s="15"/>
      <c r="AH411" s="15"/>
      <c r="AI411" s="15"/>
      <c r="AJ411" s="15"/>
      <c r="AK411" s="15"/>
      <c r="AL411" s="15"/>
      <c r="AM411" s="15">
        <v>50000</v>
      </c>
      <c r="AN411" s="15">
        <v>59000</v>
      </c>
      <c r="AO411" s="15"/>
      <c r="AP411" s="15"/>
      <c r="AQ411" s="15"/>
      <c r="AR411" s="15"/>
      <c r="AS411" s="15"/>
      <c r="AT411" s="15"/>
      <c r="AU411" s="15"/>
      <c r="AV411" s="15"/>
      <c r="AW411" s="14" t="s">
        <v>1955</v>
      </c>
      <c r="AX411" s="14" t="s">
        <v>1069</v>
      </c>
      <c r="AY411" s="14" t="s">
        <v>127</v>
      </c>
    </row>
    <row r="412" spans="1:51" ht="63.75" outlineLevel="1" x14ac:dyDescent="0.2">
      <c r="A412" s="14" t="s">
        <v>1996</v>
      </c>
      <c r="B412" s="14" t="s">
        <v>214</v>
      </c>
      <c r="C412" s="14">
        <v>1</v>
      </c>
      <c r="D412" s="14" t="s">
        <v>110</v>
      </c>
      <c r="E412" s="14" t="s">
        <v>111</v>
      </c>
      <c r="F412" s="14"/>
      <c r="G412" s="14"/>
      <c r="H412" s="14" t="s">
        <v>1997</v>
      </c>
      <c r="I412" s="14"/>
      <c r="J412" s="18">
        <v>4000</v>
      </c>
      <c r="K412" s="18">
        <v>4720</v>
      </c>
      <c r="L412" s="23">
        <v>43084</v>
      </c>
      <c r="M412" s="14" t="s">
        <v>1785</v>
      </c>
      <c r="N412" s="14"/>
      <c r="O412" s="14"/>
      <c r="P412" s="14"/>
      <c r="Q412" s="14" t="s">
        <v>442</v>
      </c>
      <c r="R412" s="14" t="s">
        <v>55</v>
      </c>
      <c r="S412" s="14" t="s">
        <v>1983</v>
      </c>
      <c r="T412" s="14" t="s">
        <v>1998</v>
      </c>
      <c r="U412" s="14"/>
      <c r="V412" s="14"/>
      <c r="W412" s="23">
        <v>43101</v>
      </c>
      <c r="X412" s="24">
        <v>2018</v>
      </c>
      <c r="Y412" s="23">
        <v>43465</v>
      </c>
      <c r="Z412" s="14">
        <v>2018</v>
      </c>
      <c r="AA412" s="14" t="s">
        <v>1999</v>
      </c>
      <c r="AB412" s="14"/>
      <c r="AC412" s="15">
        <v>4000</v>
      </c>
      <c r="AD412" s="15">
        <v>4720</v>
      </c>
      <c r="AE412" s="15"/>
      <c r="AF412" s="15"/>
      <c r="AG412" s="15"/>
      <c r="AH412" s="15"/>
      <c r="AI412" s="15"/>
      <c r="AJ412" s="15"/>
      <c r="AK412" s="15"/>
      <c r="AL412" s="15"/>
      <c r="AM412" s="15">
        <v>4000</v>
      </c>
      <c r="AN412" s="15">
        <v>4720</v>
      </c>
      <c r="AO412" s="15"/>
      <c r="AP412" s="15"/>
      <c r="AQ412" s="15"/>
      <c r="AR412" s="15"/>
      <c r="AS412" s="15"/>
      <c r="AT412" s="15"/>
      <c r="AU412" s="15"/>
      <c r="AV412" s="15"/>
      <c r="AW412" s="14" t="s">
        <v>2000</v>
      </c>
      <c r="AX412" s="14" t="s">
        <v>450</v>
      </c>
      <c r="AY412" s="14" t="s">
        <v>506</v>
      </c>
    </row>
    <row r="413" spans="1:51" ht="38.25" outlineLevel="1" x14ac:dyDescent="0.2">
      <c r="A413" s="14" t="s">
        <v>1808</v>
      </c>
      <c r="B413" s="14" t="s">
        <v>134</v>
      </c>
      <c r="C413" s="14">
        <v>1</v>
      </c>
      <c r="D413" s="14" t="s">
        <v>110</v>
      </c>
      <c r="E413" s="14" t="s">
        <v>111</v>
      </c>
      <c r="F413" s="14"/>
      <c r="G413" s="14"/>
      <c r="H413" s="14" t="s">
        <v>1809</v>
      </c>
      <c r="I413" s="14"/>
      <c r="J413" s="18">
        <v>40000</v>
      </c>
      <c r="K413" s="18">
        <v>47200</v>
      </c>
      <c r="L413" s="23">
        <v>43073</v>
      </c>
      <c r="M413" s="14" t="s">
        <v>1785</v>
      </c>
      <c r="N413" s="14"/>
      <c r="O413" s="14"/>
      <c r="P413" s="14"/>
      <c r="Q413" s="14" t="s">
        <v>442</v>
      </c>
      <c r="R413" s="14" t="s">
        <v>55</v>
      </c>
      <c r="S413" s="14" t="s">
        <v>803</v>
      </c>
      <c r="T413" s="14" t="s">
        <v>804</v>
      </c>
      <c r="U413" s="14"/>
      <c r="V413" s="14"/>
      <c r="W413" s="23">
        <v>43101</v>
      </c>
      <c r="X413" s="24">
        <v>2018</v>
      </c>
      <c r="Y413" s="23">
        <v>43465</v>
      </c>
      <c r="Z413" s="14">
        <v>2018</v>
      </c>
      <c r="AA413" s="14" t="s">
        <v>1810</v>
      </c>
      <c r="AB413" s="14"/>
      <c r="AC413" s="15">
        <v>40000</v>
      </c>
      <c r="AD413" s="15">
        <v>47200</v>
      </c>
      <c r="AE413" s="15"/>
      <c r="AF413" s="15"/>
      <c r="AG413" s="15"/>
      <c r="AH413" s="15"/>
      <c r="AI413" s="15"/>
      <c r="AJ413" s="15"/>
      <c r="AK413" s="15"/>
      <c r="AL413" s="15"/>
      <c r="AM413" s="15">
        <v>40000</v>
      </c>
      <c r="AN413" s="15">
        <v>47200</v>
      </c>
      <c r="AO413" s="15"/>
      <c r="AP413" s="15"/>
      <c r="AQ413" s="15"/>
      <c r="AR413" s="15"/>
      <c r="AS413" s="15"/>
      <c r="AT413" s="15"/>
      <c r="AU413" s="15"/>
      <c r="AV413" s="15"/>
      <c r="AW413" s="14" t="s">
        <v>1811</v>
      </c>
      <c r="AX413" s="14" t="s">
        <v>449</v>
      </c>
      <c r="AY413" s="14" t="s">
        <v>199</v>
      </c>
    </row>
    <row r="414" spans="1:51" ht="51" outlineLevel="1" x14ac:dyDescent="0.2">
      <c r="A414" s="14" t="s">
        <v>1945</v>
      </c>
      <c r="B414" s="14" t="s">
        <v>134</v>
      </c>
      <c r="C414" s="14">
        <v>1</v>
      </c>
      <c r="D414" s="14" t="s">
        <v>110</v>
      </c>
      <c r="E414" s="14" t="s">
        <v>111</v>
      </c>
      <c r="F414" s="14"/>
      <c r="G414" s="14"/>
      <c r="H414" s="14" t="s">
        <v>1946</v>
      </c>
      <c r="I414" s="14"/>
      <c r="J414" s="18">
        <v>82000</v>
      </c>
      <c r="K414" s="18">
        <v>96760</v>
      </c>
      <c r="L414" s="23">
        <v>43073</v>
      </c>
      <c r="M414" s="14" t="s">
        <v>1785</v>
      </c>
      <c r="N414" s="14"/>
      <c r="O414" s="14"/>
      <c r="P414" s="14"/>
      <c r="Q414" s="14" t="s">
        <v>442</v>
      </c>
      <c r="R414" s="14" t="s">
        <v>55</v>
      </c>
      <c r="S414" s="14" t="s">
        <v>1050</v>
      </c>
      <c r="T414" s="14" t="s">
        <v>1050</v>
      </c>
      <c r="U414" s="14"/>
      <c r="V414" s="14"/>
      <c r="W414" s="23">
        <v>43101</v>
      </c>
      <c r="X414" s="24">
        <v>2018</v>
      </c>
      <c r="Y414" s="23">
        <v>43465</v>
      </c>
      <c r="Z414" s="14">
        <v>2018</v>
      </c>
      <c r="AA414" s="14" t="s">
        <v>1947</v>
      </c>
      <c r="AB414" s="14"/>
      <c r="AC414" s="15">
        <v>82000</v>
      </c>
      <c r="AD414" s="15">
        <v>96760</v>
      </c>
      <c r="AE414" s="15"/>
      <c r="AF414" s="15"/>
      <c r="AG414" s="15"/>
      <c r="AH414" s="15"/>
      <c r="AI414" s="15"/>
      <c r="AJ414" s="15"/>
      <c r="AK414" s="15"/>
      <c r="AL414" s="15"/>
      <c r="AM414" s="15">
        <v>82000</v>
      </c>
      <c r="AN414" s="15">
        <v>96760</v>
      </c>
      <c r="AO414" s="15"/>
      <c r="AP414" s="15"/>
      <c r="AQ414" s="15"/>
      <c r="AR414" s="15"/>
      <c r="AS414" s="15"/>
      <c r="AT414" s="15"/>
      <c r="AU414" s="15"/>
      <c r="AV414" s="15"/>
      <c r="AW414" s="14" t="s">
        <v>1811</v>
      </c>
      <c r="AX414" s="14" t="s">
        <v>450</v>
      </c>
      <c r="AY414" s="14" t="s">
        <v>199</v>
      </c>
    </row>
    <row r="415" spans="1:51" ht="51" outlineLevel="1" x14ac:dyDescent="0.2">
      <c r="A415" s="14" t="s">
        <v>1948</v>
      </c>
      <c r="B415" s="14" t="s">
        <v>214</v>
      </c>
      <c r="C415" s="14">
        <v>1</v>
      </c>
      <c r="D415" s="14" t="s">
        <v>110</v>
      </c>
      <c r="E415" s="14" t="s">
        <v>111</v>
      </c>
      <c r="F415" s="14"/>
      <c r="G415" s="14"/>
      <c r="H415" s="14" t="s">
        <v>1949</v>
      </c>
      <c r="I415" s="14"/>
      <c r="J415" s="18">
        <v>98000</v>
      </c>
      <c r="K415" s="18">
        <v>115640</v>
      </c>
      <c r="L415" s="23">
        <v>43073</v>
      </c>
      <c r="M415" s="14" t="s">
        <v>1785</v>
      </c>
      <c r="N415" s="14"/>
      <c r="O415" s="14"/>
      <c r="P415" s="14"/>
      <c r="Q415" s="14" t="s">
        <v>442</v>
      </c>
      <c r="R415" s="14" t="s">
        <v>55</v>
      </c>
      <c r="S415" s="14" t="s">
        <v>1539</v>
      </c>
      <c r="T415" s="14" t="s">
        <v>1539</v>
      </c>
      <c r="U415" s="14"/>
      <c r="V415" s="14"/>
      <c r="W415" s="23">
        <v>43101</v>
      </c>
      <c r="X415" s="24">
        <v>2018</v>
      </c>
      <c r="Y415" s="23">
        <v>43465</v>
      </c>
      <c r="Z415" s="14">
        <v>2018</v>
      </c>
      <c r="AA415" s="14" t="s">
        <v>1855</v>
      </c>
      <c r="AB415" s="14"/>
      <c r="AC415" s="15">
        <v>98000</v>
      </c>
      <c r="AD415" s="15">
        <v>115640</v>
      </c>
      <c r="AE415" s="15"/>
      <c r="AF415" s="15"/>
      <c r="AG415" s="15"/>
      <c r="AH415" s="15"/>
      <c r="AI415" s="15"/>
      <c r="AJ415" s="15"/>
      <c r="AK415" s="15"/>
      <c r="AL415" s="15"/>
      <c r="AM415" s="15">
        <v>98000</v>
      </c>
      <c r="AN415" s="15">
        <v>115640</v>
      </c>
      <c r="AO415" s="15"/>
      <c r="AP415" s="15"/>
      <c r="AQ415" s="15"/>
      <c r="AR415" s="15"/>
      <c r="AS415" s="15"/>
      <c r="AT415" s="15"/>
      <c r="AU415" s="15"/>
      <c r="AV415" s="15"/>
      <c r="AW415" s="14" t="s">
        <v>1811</v>
      </c>
      <c r="AX415" s="14" t="s">
        <v>1167</v>
      </c>
      <c r="AY415" s="14" t="s">
        <v>199</v>
      </c>
    </row>
    <row r="416" spans="1:51" ht="51" outlineLevel="1" x14ac:dyDescent="0.2">
      <c r="A416" s="14" t="s">
        <v>1956</v>
      </c>
      <c r="B416" s="14" t="s">
        <v>134</v>
      </c>
      <c r="C416" s="14">
        <v>1</v>
      </c>
      <c r="D416" s="14" t="s">
        <v>110</v>
      </c>
      <c r="E416" s="14" t="s">
        <v>111</v>
      </c>
      <c r="F416" s="14"/>
      <c r="G416" s="14"/>
      <c r="H416" s="14" t="s">
        <v>1957</v>
      </c>
      <c r="I416" s="14"/>
      <c r="J416" s="18">
        <v>5000</v>
      </c>
      <c r="K416" s="18">
        <v>5900</v>
      </c>
      <c r="L416" s="23">
        <v>43070</v>
      </c>
      <c r="M416" s="14" t="s">
        <v>1785</v>
      </c>
      <c r="N416" s="14"/>
      <c r="O416" s="14"/>
      <c r="P416" s="14"/>
      <c r="Q416" s="14" t="s">
        <v>442</v>
      </c>
      <c r="R416" s="14" t="s">
        <v>55</v>
      </c>
      <c r="S416" s="14" t="s">
        <v>1717</v>
      </c>
      <c r="T416" s="14" t="s">
        <v>1717</v>
      </c>
      <c r="U416" s="14"/>
      <c r="V416" s="14"/>
      <c r="W416" s="23">
        <v>43101</v>
      </c>
      <c r="X416" s="24">
        <v>2018</v>
      </c>
      <c r="Y416" s="23">
        <v>43465</v>
      </c>
      <c r="Z416" s="14">
        <v>2018</v>
      </c>
      <c r="AA416" s="14" t="s">
        <v>1954</v>
      </c>
      <c r="AB416" s="14"/>
      <c r="AC416" s="15">
        <v>5000</v>
      </c>
      <c r="AD416" s="15">
        <v>5900</v>
      </c>
      <c r="AE416" s="15"/>
      <c r="AF416" s="15"/>
      <c r="AG416" s="15"/>
      <c r="AH416" s="15"/>
      <c r="AI416" s="15"/>
      <c r="AJ416" s="15"/>
      <c r="AK416" s="15"/>
      <c r="AL416" s="15"/>
      <c r="AM416" s="15">
        <v>5000</v>
      </c>
      <c r="AN416" s="15">
        <v>5900</v>
      </c>
      <c r="AO416" s="15"/>
      <c r="AP416" s="15"/>
      <c r="AQ416" s="15"/>
      <c r="AR416" s="15"/>
      <c r="AS416" s="15"/>
      <c r="AT416" s="15"/>
      <c r="AU416" s="15"/>
      <c r="AV416" s="15"/>
      <c r="AW416" s="14" t="s">
        <v>1811</v>
      </c>
      <c r="AX416" s="14" t="s">
        <v>555</v>
      </c>
      <c r="AY416" s="14" t="s">
        <v>199</v>
      </c>
    </row>
    <row r="417" spans="1:51" ht="25.5" outlineLevel="1" x14ac:dyDescent="0.2">
      <c r="A417" s="14" t="s">
        <v>1958</v>
      </c>
      <c r="B417" s="14" t="s">
        <v>134</v>
      </c>
      <c r="C417" s="14">
        <v>1</v>
      </c>
      <c r="D417" s="14" t="s">
        <v>110</v>
      </c>
      <c r="E417" s="14" t="s">
        <v>111</v>
      </c>
      <c r="F417" s="14"/>
      <c r="G417" s="14"/>
      <c r="H417" s="14" t="s">
        <v>1959</v>
      </c>
      <c r="I417" s="14"/>
      <c r="J417" s="18">
        <v>50000</v>
      </c>
      <c r="K417" s="18">
        <v>59000</v>
      </c>
      <c r="L417" s="23">
        <v>43087</v>
      </c>
      <c r="M417" s="14" t="s">
        <v>1785</v>
      </c>
      <c r="N417" s="14"/>
      <c r="O417" s="14"/>
      <c r="P417" s="14"/>
      <c r="Q417" s="14" t="s">
        <v>442</v>
      </c>
      <c r="R417" s="14" t="s">
        <v>55</v>
      </c>
      <c r="S417" s="14" t="s">
        <v>1516</v>
      </c>
      <c r="T417" s="14" t="s">
        <v>1517</v>
      </c>
      <c r="U417" s="14"/>
      <c r="V417" s="14"/>
      <c r="W417" s="23">
        <v>43101</v>
      </c>
      <c r="X417" s="24">
        <v>2018</v>
      </c>
      <c r="Y417" s="23">
        <v>43465</v>
      </c>
      <c r="Z417" s="14">
        <v>2018</v>
      </c>
      <c r="AA417" s="14" t="s">
        <v>1961</v>
      </c>
      <c r="AB417" s="14"/>
      <c r="AC417" s="15">
        <v>50000</v>
      </c>
      <c r="AD417" s="15">
        <v>59000</v>
      </c>
      <c r="AE417" s="15"/>
      <c r="AF417" s="15"/>
      <c r="AG417" s="15"/>
      <c r="AH417" s="15"/>
      <c r="AI417" s="15"/>
      <c r="AJ417" s="15"/>
      <c r="AK417" s="15"/>
      <c r="AL417" s="15"/>
      <c r="AM417" s="15">
        <v>50000</v>
      </c>
      <c r="AN417" s="15">
        <v>59000</v>
      </c>
      <c r="AO417" s="15"/>
      <c r="AP417" s="15"/>
      <c r="AQ417" s="15"/>
      <c r="AR417" s="15"/>
      <c r="AS417" s="15"/>
      <c r="AT417" s="15"/>
      <c r="AU417" s="15"/>
      <c r="AV417" s="15"/>
      <c r="AW417" s="14" t="s">
        <v>1811</v>
      </c>
      <c r="AX417" s="14" t="s">
        <v>1069</v>
      </c>
      <c r="AY417" s="14" t="s">
        <v>199</v>
      </c>
    </row>
    <row r="418" spans="1:51" ht="38.25" outlineLevel="1" x14ac:dyDescent="0.2">
      <c r="A418" s="14" t="s">
        <v>1812</v>
      </c>
      <c r="B418" s="14" t="s">
        <v>134</v>
      </c>
      <c r="C418" s="14">
        <v>1</v>
      </c>
      <c r="D418" s="14" t="s">
        <v>110</v>
      </c>
      <c r="E418" s="14" t="s">
        <v>111</v>
      </c>
      <c r="F418" s="14"/>
      <c r="G418" s="14"/>
      <c r="H418" s="14" t="s">
        <v>1813</v>
      </c>
      <c r="I418" s="14"/>
      <c r="J418" s="18">
        <v>60000</v>
      </c>
      <c r="K418" s="18">
        <v>70800</v>
      </c>
      <c r="L418" s="23">
        <v>43073</v>
      </c>
      <c r="M418" s="14" t="s">
        <v>1785</v>
      </c>
      <c r="N418" s="14"/>
      <c r="O418" s="14"/>
      <c r="P418" s="14"/>
      <c r="Q418" s="14" t="s">
        <v>442</v>
      </c>
      <c r="R418" s="14" t="s">
        <v>55</v>
      </c>
      <c r="S418" s="14" t="s">
        <v>803</v>
      </c>
      <c r="T418" s="14" t="s">
        <v>804</v>
      </c>
      <c r="U418" s="14"/>
      <c r="V418" s="14"/>
      <c r="W418" s="23">
        <v>43115</v>
      </c>
      <c r="X418" s="24">
        <v>2018</v>
      </c>
      <c r="Y418" s="23">
        <v>43465</v>
      </c>
      <c r="Z418" s="14">
        <v>2018</v>
      </c>
      <c r="AA418" s="14" t="s">
        <v>805</v>
      </c>
      <c r="AB418" s="14"/>
      <c r="AC418" s="15">
        <v>60000</v>
      </c>
      <c r="AD418" s="15">
        <v>70800</v>
      </c>
      <c r="AE418" s="15"/>
      <c r="AF418" s="15"/>
      <c r="AG418" s="15"/>
      <c r="AH418" s="15"/>
      <c r="AI418" s="15"/>
      <c r="AJ418" s="15"/>
      <c r="AK418" s="15"/>
      <c r="AL418" s="15"/>
      <c r="AM418" s="15">
        <v>60000</v>
      </c>
      <c r="AN418" s="15">
        <v>70800</v>
      </c>
      <c r="AO418" s="15"/>
      <c r="AP418" s="15"/>
      <c r="AQ418" s="15"/>
      <c r="AR418" s="15"/>
      <c r="AS418" s="15"/>
      <c r="AT418" s="15"/>
      <c r="AU418" s="15"/>
      <c r="AV418" s="15"/>
      <c r="AW418" s="14" t="s">
        <v>1811</v>
      </c>
      <c r="AX418" s="14" t="s">
        <v>449</v>
      </c>
      <c r="AY418" s="14" t="s">
        <v>1520</v>
      </c>
    </row>
    <row r="419" spans="1:51" ht="51" outlineLevel="1" x14ac:dyDescent="0.2">
      <c r="A419" s="14" t="s">
        <v>1962</v>
      </c>
      <c r="B419" s="14" t="s">
        <v>134</v>
      </c>
      <c r="C419" s="14">
        <v>1</v>
      </c>
      <c r="D419" s="14" t="s">
        <v>110</v>
      </c>
      <c r="E419" s="14" t="s">
        <v>111</v>
      </c>
      <c r="F419" s="14"/>
      <c r="G419" s="14"/>
      <c r="H419" s="14" t="s">
        <v>779</v>
      </c>
      <c r="I419" s="14"/>
      <c r="J419" s="18">
        <v>97000</v>
      </c>
      <c r="K419" s="18">
        <v>114460</v>
      </c>
      <c r="L419" s="23">
        <v>43090</v>
      </c>
      <c r="M419" s="14" t="s">
        <v>1785</v>
      </c>
      <c r="N419" s="14"/>
      <c r="O419" s="14"/>
      <c r="P419" s="14"/>
      <c r="Q419" s="14" t="s">
        <v>442</v>
      </c>
      <c r="R419" s="14" t="s">
        <v>55</v>
      </c>
      <c r="S419" s="14" t="s">
        <v>1963</v>
      </c>
      <c r="T419" s="14" t="s">
        <v>837</v>
      </c>
      <c r="U419" s="14"/>
      <c r="V419" s="14"/>
      <c r="W419" s="23">
        <v>43101</v>
      </c>
      <c r="X419" s="24">
        <v>2018</v>
      </c>
      <c r="Y419" s="23">
        <v>43465</v>
      </c>
      <c r="Z419" s="14">
        <v>2018</v>
      </c>
      <c r="AA419" s="14" t="s">
        <v>1964</v>
      </c>
      <c r="AB419" s="14"/>
      <c r="AC419" s="15">
        <v>97000</v>
      </c>
      <c r="AD419" s="15">
        <v>114460</v>
      </c>
      <c r="AE419" s="15"/>
      <c r="AF419" s="15"/>
      <c r="AG419" s="15"/>
      <c r="AH419" s="15"/>
      <c r="AI419" s="15"/>
      <c r="AJ419" s="15"/>
      <c r="AK419" s="15"/>
      <c r="AL419" s="15"/>
      <c r="AM419" s="15">
        <v>97000</v>
      </c>
      <c r="AN419" s="15">
        <v>114460</v>
      </c>
      <c r="AO419" s="15"/>
      <c r="AP419" s="15"/>
      <c r="AQ419" s="15"/>
      <c r="AR419" s="15"/>
      <c r="AS419" s="15"/>
      <c r="AT419" s="15"/>
      <c r="AU419" s="15"/>
      <c r="AV419" s="15"/>
      <c r="AW419" s="14" t="s">
        <v>1811</v>
      </c>
      <c r="AX419" s="14" t="s">
        <v>450</v>
      </c>
      <c r="AY419" s="14" t="s">
        <v>1027</v>
      </c>
    </row>
    <row r="420" spans="1:51" ht="63.75" outlineLevel="1" x14ac:dyDescent="0.2">
      <c r="A420" s="14" t="s">
        <v>1965</v>
      </c>
      <c r="B420" s="14" t="s">
        <v>134</v>
      </c>
      <c r="C420" s="14">
        <v>1</v>
      </c>
      <c r="D420" s="14" t="s">
        <v>110</v>
      </c>
      <c r="E420" s="14" t="s">
        <v>111</v>
      </c>
      <c r="F420" s="14"/>
      <c r="G420" s="14"/>
      <c r="H420" s="14" t="s">
        <v>1966</v>
      </c>
      <c r="I420" s="14"/>
      <c r="J420" s="18">
        <v>20000</v>
      </c>
      <c r="K420" s="18">
        <v>23600</v>
      </c>
      <c r="L420" s="23">
        <v>43073</v>
      </c>
      <c r="M420" s="14" t="s">
        <v>1785</v>
      </c>
      <c r="N420" s="14"/>
      <c r="O420" s="14"/>
      <c r="P420" s="14"/>
      <c r="Q420" s="14" t="s">
        <v>442</v>
      </c>
      <c r="R420" s="14" t="s">
        <v>55</v>
      </c>
      <c r="S420" s="14" t="s">
        <v>1963</v>
      </c>
      <c r="T420" s="14" t="s">
        <v>837</v>
      </c>
      <c r="U420" s="14"/>
      <c r="V420" s="14"/>
      <c r="W420" s="23">
        <v>43101</v>
      </c>
      <c r="X420" s="24">
        <v>2018</v>
      </c>
      <c r="Y420" s="23">
        <v>43465</v>
      </c>
      <c r="Z420" s="14">
        <v>2018</v>
      </c>
      <c r="AA420" s="14" t="s">
        <v>1967</v>
      </c>
      <c r="AB420" s="14"/>
      <c r="AC420" s="15">
        <v>20000</v>
      </c>
      <c r="AD420" s="15">
        <v>23600</v>
      </c>
      <c r="AE420" s="15"/>
      <c r="AF420" s="15"/>
      <c r="AG420" s="15"/>
      <c r="AH420" s="15"/>
      <c r="AI420" s="15"/>
      <c r="AJ420" s="15"/>
      <c r="AK420" s="15"/>
      <c r="AL420" s="15"/>
      <c r="AM420" s="15">
        <v>20000</v>
      </c>
      <c r="AN420" s="15">
        <v>23600</v>
      </c>
      <c r="AO420" s="15"/>
      <c r="AP420" s="15"/>
      <c r="AQ420" s="15"/>
      <c r="AR420" s="15"/>
      <c r="AS420" s="15"/>
      <c r="AT420" s="15"/>
      <c r="AU420" s="15"/>
      <c r="AV420" s="15"/>
      <c r="AW420" s="14" t="s">
        <v>1811</v>
      </c>
      <c r="AX420" s="14" t="s">
        <v>1968</v>
      </c>
      <c r="AY420" s="14" t="s">
        <v>1027</v>
      </c>
    </row>
    <row r="421" spans="1:51" ht="63.75" outlineLevel="1" x14ac:dyDescent="0.2">
      <c r="A421" s="14" t="s">
        <v>1969</v>
      </c>
      <c r="B421" s="14" t="s">
        <v>134</v>
      </c>
      <c r="C421" s="14">
        <v>1</v>
      </c>
      <c r="D421" s="14" t="s">
        <v>110</v>
      </c>
      <c r="E421" s="14" t="s">
        <v>111</v>
      </c>
      <c r="F421" s="14"/>
      <c r="G421" s="14"/>
      <c r="H421" s="14" t="s">
        <v>1970</v>
      </c>
      <c r="I421" s="14"/>
      <c r="J421" s="18">
        <v>17000</v>
      </c>
      <c r="K421" s="18">
        <v>20060</v>
      </c>
      <c r="L421" s="23">
        <v>43074</v>
      </c>
      <c r="M421" s="14" t="s">
        <v>1785</v>
      </c>
      <c r="N421" s="14"/>
      <c r="O421" s="14"/>
      <c r="P421" s="14"/>
      <c r="Q421" s="14" t="s">
        <v>442</v>
      </c>
      <c r="R421" s="14" t="s">
        <v>55</v>
      </c>
      <c r="S421" s="14" t="s">
        <v>1963</v>
      </c>
      <c r="T421" s="14" t="s">
        <v>837</v>
      </c>
      <c r="U421" s="14"/>
      <c r="V421" s="14"/>
      <c r="W421" s="23">
        <v>43101</v>
      </c>
      <c r="X421" s="24">
        <v>2018</v>
      </c>
      <c r="Y421" s="23">
        <v>43465</v>
      </c>
      <c r="Z421" s="14">
        <v>2018</v>
      </c>
      <c r="AA421" s="14" t="s">
        <v>1967</v>
      </c>
      <c r="AB421" s="14"/>
      <c r="AC421" s="15">
        <v>17000</v>
      </c>
      <c r="AD421" s="15">
        <v>20060</v>
      </c>
      <c r="AE421" s="15"/>
      <c r="AF421" s="15"/>
      <c r="AG421" s="15"/>
      <c r="AH421" s="15"/>
      <c r="AI421" s="15"/>
      <c r="AJ421" s="15"/>
      <c r="AK421" s="15"/>
      <c r="AL421" s="15"/>
      <c r="AM421" s="15">
        <v>17000</v>
      </c>
      <c r="AN421" s="15">
        <v>20060</v>
      </c>
      <c r="AO421" s="15"/>
      <c r="AP421" s="15"/>
      <c r="AQ421" s="15"/>
      <c r="AR421" s="15"/>
      <c r="AS421" s="15"/>
      <c r="AT421" s="15"/>
      <c r="AU421" s="15"/>
      <c r="AV421" s="15"/>
      <c r="AW421" s="14" t="s">
        <v>1811</v>
      </c>
      <c r="AX421" s="14" t="s">
        <v>450</v>
      </c>
      <c r="AY421" s="14" t="s">
        <v>1027</v>
      </c>
    </row>
    <row r="422" spans="1:51" ht="51" outlineLevel="1" x14ac:dyDescent="0.2">
      <c r="A422" s="14" t="s">
        <v>1971</v>
      </c>
      <c r="B422" s="14" t="s">
        <v>134</v>
      </c>
      <c r="C422" s="14">
        <v>1</v>
      </c>
      <c r="D422" s="14" t="s">
        <v>110</v>
      </c>
      <c r="E422" s="14" t="s">
        <v>111</v>
      </c>
      <c r="F422" s="14"/>
      <c r="G422" s="14"/>
      <c r="H422" s="14" t="s">
        <v>1516</v>
      </c>
      <c r="I422" s="14"/>
      <c r="J422" s="18">
        <v>6500</v>
      </c>
      <c r="K422" s="18">
        <v>7670</v>
      </c>
      <c r="L422" s="23">
        <v>43083</v>
      </c>
      <c r="M422" s="14" t="s">
        <v>1785</v>
      </c>
      <c r="N422" s="14"/>
      <c r="O422" s="14"/>
      <c r="P422" s="14"/>
      <c r="Q422" s="14" t="s">
        <v>442</v>
      </c>
      <c r="R422" s="14" t="s">
        <v>55</v>
      </c>
      <c r="S422" s="14" t="s">
        <v>1523</v>
      </c>
      <c r="T422" s="14" t="s">
        <v>1524</v>
      </c>
      <c r="U422" s="14"/>
      <c r="V422" s="14"/>
      <c r="W422" s="23">
        <v>43101</v>
      </c>
      <c r="X422" s="24">
        <v>2018</v>
      </c>
      <c r="Y422" s="23">
        <v>43281</v>
      </c>
      <c r="Z422" s="14">
        <v>2018</v>
      </c>
      <c r="AA422" s="14" t="s">
        <v>1855</v>
      </c>
      <c r="AB422" s="14"/>
      <c r="AC422" s="15">
        <v>6500</v>
      </c>
      <c r="AD422" s="15">
        <v>7670</v>
      </c>
      <c r="AE422" s="15"/>
      <c r="AF422" s="15"/>
      <c r="AG422" s="15"/>
      <c r="AH422" s="15"/>
      <c r="AI422" s="15"/>
      <c r="AJ422" s="15"/>
      <c r="AK422" s="15"/>
      <c r="AL422" s="15"/>
      <c r="AM422" s="15">
        <v>6500</v>
      </c>
      <c r="AN422" s="15">
        <v>7670</v>
      </c>
      <c r="AO422" s="15"/>
      <c r="AP422" s="15"/>
      <c r="AQ422" s="15"/>
      <c r="AR422" s="15"/>
      <c r="AS422" s="15"/>
      <c r="AT422" s="15"/>
      <c r="AU422" s="15"/>
      <c r="AV422" s="15"/>
      <c r="AW422" s="14" t="s">
        <v>1811</v>
      </c>
      <c r="AX422" s="14" t="s">
        <v>1167</v>
      </c>
      <c r="AY422" s="14" t="s">
        <v>1163</v>
      </c>
    </row>
    <row r="423" spans="1:51" ht="51" outlineLevel="1" x14ac:dyDescent="0.2">
      <c r="A423" s="14" t="s">
        <v>1972</v>
      </c>
      <c r="B423" s="14" t="s">
        <v>134</v>
      </c>
      <c r="C423" s="14">
        <v>1</v>
      </c>
      <c r="D423" s="14" t="s">
        <v>110</v>
      </c>
      <c r="E423" s="14" t="s">
        <v>111</v>
      </c>
      <c r="F423" s="14"/>
      <c r="G423" s="14"/>
      <c r="H423" s="14" t="s">
        <v>1973</v>
      </c>
      <c r="I423" s="14"/>
      <c r="J423" s="18">
        <v>50000</v>
      </c>
      <c r="K423" s="18">
        <v>59000</v>
      </c>
      <c r="L423" s="23">
        <v>43097</v>
      </c>
      <c r="M423" s="14" t="s">
        <v>1785</v>
      </c>
      <c r="N423" s="14"/>
      <c r="O423" s="14"/>
      <c r="P423" s="14"/>
      <c r="Q423" s="14" t="s">
        <v>442</v>
      </c>
      <c r="R423" s="14" t="s">
        <v>55</v>
      </c>
      <c r="S423" s="14" t="s">
        <v>1523</v>
      </c>
      <c r="T423" s="14" t="s">
        <v>1524</v>
      </c>
      <c r="U423" s="14"/>
      <c r="V423" s="14"/>
      <c r="W423" s="23">
        <v>43101</v>
      </c>
      <c r="X423" s="24">
        <v>2018</v>
      </c>
      <c r="Y423" s="23">
        <v>43465</v>
      </c>
      <c r="Z423" s="14">
        <v>2018</v>
      </c>
      <c r="AA423" s="14" t="s">
        <v>1855</v>
      </c>
      <c r="AB423" s="14"/>
      <c r="AC423" s="15">
        <v>50000</v>
      </c>
      <c r="AD423" s="15">
        <v>59000</v>
      </c>
      <c r="AE423" s="15"/>
      <c r="AF423" s="15"/>
      <c r="AG423" s="15"/>
      <c r="AH423" s="15"/>
      <c r="AI423" s="15"/>
      <c r="AJ423" s="15"/>
      <c r="AK423" s="15"/>
      <c r="AL423" s="15"/>
      <c r="AM423" s="15">
        <v>50000</v>
      </c>
      <c r="AN423" s="15">
        <v>59000</v>
      </c>
      <c r="AO423" s="15"/>
      <c r="AP423" s="15"/>
      <c r="AQ423" s="15"/>
      <c r="AR423" s="15"/>
      <c r="AS423" s="15"/>
      <c r="AT423" s="15"/>
      <c r="AU423" s="15"/>
      <c r="AV423" s="15"/>
      <c r="AW423" s="14" t="s">
        <v>1811</v>
      </c>
      <c r="AX423" s="14" t="s">
        <v>1167</v>
      </c>
      <c r="AY423" s="14" t="s">
        <v>1163</v>
      </c>
    </row>
    <row r="424" spans="1:51" ht="51" outlineLevel="1" x14ac:dyDescent="0.2">
      <c r="A424" s="14" t="s">
        <v>1974</v>
      </c>
      <c r="B424" s="14" t="s">
        <v>134</v>
      </c>
      <c r="C424" s="14">
        <v>1</v>
      </c>
      <c r="D424" s="14" t="s">
        <v>110</v>
      </c>
      <c r="E424" s="14" t="s">
        <v>111</v>
      </c>
      <c r="F424" s="14"/>
      <c r="G424" s="14"/>
      <c r="H424" s="14" t="s">
        <v>1975</v>
      </c>
      <c r="I424" s="14"/>
      <c r="J424" s="18">
        <v>95000</v>
      </c>
      <c r="K424" s="18">
        <v>112100</v>
      </c>
      <c r="L424" s="23">
        <v>43089</v>
      </c>
      <c r="M424" s="14" t="s">
        <v>1785</v>
      </c>
      <c r="N424" s="14"/>
      <c r="O424" s="14"/>
      <c r="P424" s="14"/>
      <c r="Q424" s="14" t="s">
        <v>442</v>
      </c>
      <c r="R424" s="14" t="s">
        <v>55</v>
      </c>
      <c r="S424" s="14" t="s">
        <v>1516</v>
      </c>
      <c r="T424" s="14" t="s">
        <v>1517</v>
      </c>
      <c r="U424" s="14"/>
      <c r="V424" s="14"/>
      <c r="W424" s="23">
        <v>43101</v>
      </c>
      <c r="X424" s="24">
        <v>2018</v>
      </c>
      <c r="Y424" s="23">
        <v>43465</v>
      </c>
      <c r="Z424" s="14">
        <v>2018</v>
      </c>
      <c r="AA424" s="14" t="s">
        <v>1976</v>
      </c>
      <c r="AB424" s="14"/>
      <c r="AC424" s="15">
        <v>95000</v>
      </c>
      <c r="AD424" s="15">
        <v>112100</v>
      </c>
      <c r="AE424" s="15"/>
      <c r="AF424" s="15"/>
      <c r="AG424" s="15"/>
      <c r="AH424" s="15"/>
      <c r="AI424" s="15"/>
      <c r="AJ424" s="15"/>
      <c r="AK424" s="15"/>
      <c r="AL424" s="15"/>
      <c r="AM424" s="15">
        <v>95000</v>
      </c>
      <c r="AN424" s="15">
        <v>112100</v>
      </c>
      <c r="AO424" s="15"/>
      <c r="AP424" s="15"/>
      <c r="AQ424" s="15"/>
      <c r="AR424" s="15"/>
      <c r="AS424" s="15"/>
      <c r="AT424" s="15"/>
      <c r="AU424" s="15"/>
      <c r="AV424" s="15"/>
      <c r="AW424" s="14" t="s">
        <v>1811</v>
      </c>
      <c r="AX424" s="14" t="s">
        <v>450</v>
      </c>
      <c r="AY424" s="14" t="s">
        <v>1520</v>
      </c>
    </row>
    <row r="425" spans="1:51" ht="38.25" outlineLevel="1" x14ac:dyDescent="0.2">
      <c r="A425" s="14" t="s">
        <v>1814</v>
      </c>
      <c r="B425" s="14" t="s">
        <v>134</v>
      </c>
      <c r="C425" s="14">
        <v>1</v>
      </c>
      <c r="D425" s="14" t="s">
        <v>110</v>
      </c>
      <c r="E425" s="14" t="s">
        <v>111</v>
      </c>
      <c r="F425" s="14"/>
      <c r="G425" s="14"/>
      <c r="H425" s="14" t="s">
        <v>1815</v>
      </c>
      <c r="I425" s="14"/>
      <c r="J425" s="18">
        <v>26000</v>
      </c>
      <c r="K425" s="18">
        <v>30680</v>
      </c>
      <c r="L425" s="23">
        <v>43073</v>
      </c>
      <c r="M425" s="14" t="s">
        <v>1785</v>
      </c>
      <c r="N425" s="14"/>
      <c r="O425" s="14"/>
      <c r="P425" s="14"/>
      <c r="Q425" s="14" t="s">
        <v>442</v>
      </c>
      <c r="R425" s="14" t="s">
        <v>55</v>
      </c>
      <c r="S425" s="14" t="s">
        <v>803</v>
      </c>
      <c r="T425" s="14" t="s">
        <v>804</v>
      </c>
      <c r="U425" s="14"/>
      <c r="V425" s="14"/>
      <c r="W425" s="23">
        <v>43101</v>
      </c>
      <c r="X425" s="24">
        <v>2018</v>
      </c>
      <c r="Y425" s="23">
        <v>43465</v>
      </c>
      <c r="Z425" s="14">
        <v>2018</v>
      </c>
      <c r="AA425" s="14" t="s">
        <v>1816</v>
      </c>
      <c r="AB425" s="14"/>
      <c r="AC425" s="15">
        <v>26000</v>
      </c>
      <c r="AD425" s="15">
        <v>30680</v>
      </c>
      <c r="AE425" s="15"/>
      <c r="AF425" s="15"/>
      <c r="AG425" s="15"/>
      <c r="AH425" s="15"/>
      <c r="AI425" s="15"/>
      <c r="AJ425" s="15"/>
      <c r="AK425" s="15"/>
      <c r="AL425" s="15"/>
      <c r="AM425" s="15">
        <v>26000</v>
      </c>
      <c r="AN425" s="15">
        <v>30680</v>
      </c>
      <c r="AO425" s="15"/>
      <c r="AP425" s="15"/>
      <c r="AQ425" s="15"/>
      <c r="AR425" s="15"/>
      <c r="AS425" s="15"/>
      <c r="AT425" s="15"/>
      <c r="AU425" s="15"/>
      <c r="AV425" s="15"/>
      <c r="AW425" s="14" t="s">
        <v>1811</v>
      </c>
      <c r="AX425" s="14" t="s">
        <v>449</v>
      </c>
      <c r="AY425" s="14" t="s">
        <v>506</v>
      </c>
    </row>
    <row r="426" spans="1:51" ht="102" outlineLevel="1" x14ac:dyDescent="0.2">
      <c r="A426" s="14" t="s">
        <v>1817</v>
      </c>
      <c r="B426" s="14" t="s">
        <v>134</v>
      </c>
      <c r="C426" s="14">
        <v>1</v>
      </c>
      <c r="D426" s="14" t="s">
        <v>110</v>
      </c>
      <c r="E426" s="14" t="s">
        <v>111</v>
      </c>
      <c r="F426" s="14"/>
      <c r="G426" s="14"/>
      <c r="H426" s="14" t="s">
        <v>1818</v>
      </c>
      <c r="I426" s="14"/>
      <c r="J426" s="18">
        <v>95000</v>
      </c>
      <c r="K426" s="18">
        <v>112100</v>
      </c>
      <c r="L426" s="23">
        <v>43074</v>
      </c>
      <c r="M426" s="14" t="s">
        <v>1785</v>
      </c>
      <c r="N426" s="14"/>
      <c r="O426" s="14"/>
      <c r="P426" s="14"/>
      <c r="Q426" s="14" t="s">
        <v>442</v>
      </c>
      <c r="R426" s="14" t="s">
        <v>55</v>
      </c>
      <c r="S426" s="14" t="s">
        <v>883</v>
      </c>
      <c r="T426" s="14" t="s">
        <v>1819</v>
      </c>
      <c r="U426" s="14"/>
      <c r="V426" s="14"/>
      <c r="W426" s="23">
        <v>43101</v>
      </c>
      <c r="X426" s="24">
        <v>2018</v>
      </c>
      <c r="Y426" s="23">
        <v>43131</v>
      </c>
      <c r="Z426" s="14">
        <v>2018</v>
      </c>
      <c r="AA426" s="14" t="s">
        <v>1820</v>
      </c>
      <c r="AB426" s="14"/>
      <c r="AC426" s="15">
        <v>95000</v>
      </c>
      <c r="AD426" s="15">
        <v>112100</v>
      </c>
      <c r="AE426" s="15"/>
      <c r="AF426" s="15"/>
      <c r="AG426" s="15"/>
      <c r="AH426" s="15"/>
      <c r="AI426" s="15"/>
      <c r="AJ426" s="15"/>
      <c r="AK426" s="15"/>
      <c r="AL426" s="15"/>
      <c r="AM426" s="15">
        <v>95000</v>
      </c>
      <c r="AN426" s="15">
        <v>112100</v>
      </c>
      <c r="AO426" s="15"/>
      <c r="AP426" s="15"/>
      <c r="AQ426" s="15"/>
      <c r="AR426" s="15"/>
      <c r="AS426" s="15"/>
      <c r="AT426" s="15"/>
      <c r="AU426" s="15"/>
      <c r="AV426" s="15"/>
      <c r="AW426" s="14" t="s">
        <v>1811</v>
      </c>
      <c r="AX426" s="14" t="s">
        <v>450</v>
      </c>
      <c r="AY426" s="14" t="s">
        <v>506</v>
      </c>
    </row>
    <row r="427" spans="1:51" ht="76.5" outlineLevel="1" x14ac:dyDescent="0.2">
      <c r="A427" s="14" t="s">
        <v>1977</v>
      </c>
      <c r="B427" s="14" t="s">
        <v>134</v>
      </c>
      <c r="C427" s="14">
        <v>1</v>
      </c>
      <c r="D427" s="14" t="s">
        <v>110</v>
      </c>
      <c r="E427" s="14" t="s">
        <v>111</v>
      </c>
      <c r="F427" s="14"/>
      <c r="G427" s="14"/>
      <c r="H427" s="14" t="s">
        <v>1978</v>
      </c>
      <c r="I427" s="14"/>
      <c r="J427" s="18">
        <v>10000</v>
      </c>
      <c r="K427" s="18">
        <v>11800</v>
      </c>
      <c r="L427" s="23">
        <v>43081</v>
      </c>
      <c r="M427" s="14" t="s">
        <v>1785</v>
      </c>
      <c r="N427" s="14"/>
      <c r="O427" s="14"/>
      <c r="P427" s="14"/>
      <c r="Q427" s="14" t="s">
        <v>442</v>
      </c>
      <c r="R427" s="14" t="s">
        <v>55</v>
      </c>
      <c r="S427" s="14" t="s">
        <v>1979</v>
      </c>
      <c r="T427" s="14" t="s">
        <v>1980</v>
      </c>
      <c r="U427" s="14"/>
      <c r="V427" s="14"/>
      <c r="W427" s="23">
        <v>43101</v>
      </c>
      <c r="X427" s="24">
        <v>2018</v>
      </c>
      <c r="Y427" s="23">
        <v>43465</v>
      </c>
      <c r="Z427" s="14">
        <v>2018</v>
      </c>
      <c r="AA427" s="14" t="s">
        <v>1850</v>
      </c>
      <c r="AB427" s="14"/>
      <c r="AC427" s="15">
        <v>10000</v>
      </c>
      <c r="AD427" s="15">
        <v>11800</v>
      </c>
      <c r="AE427" s="15"/>
      <c r="AF427" s="15"/>
      <c r="AG427" s="15"/>
      <c r="AH427" s="15"/>
      <c r="AI427" s="15"/>
      <c r="AJ427" s="15"/>
      <c r="AK427" s="15"/>
      <c r="AL427" s="15"/>
      <c r="AM427" s="15">
        <v>10000</v>
      </c>
      <c r="AN427" s="15">
        <v>11800</v>
      </c>
      <c r="AO427" s="15"/>
      <c r="AP427" s="15"/>
      <c r="AQ427" s="15"/>
      <c r="AR427" s="15"/>
      <c r="AS427" s="15"/>
      <c r="AT427" s="15"/>
      <c r="AU427" s="15"/>
      <c r="AV427" s="15"/>
      <c r="AW427" s="14" t="s">
        <v>1811</v>
      </c>
      <c r="AX427" s="14" t="s">
        <v>450</v>
      </c>
      <c r="AY427" s="14" t="s">
        <v>506</v>
      </c>
    </row>
    <row r="428" spans="1:51" ht="76.5" outlineLevel="1" x14ac:dyDescent="0.2">
      <c r="A428" s="14" t="s">
        <v>1981</v>
      </c>
      <c r="B428" s="14" t="s">
        <v>134</v>
      </c>
      <c r="C428" s="14">
        <v>1</v>
      </c>
      <c r="D428" s="14" t="s">
        <v>110</v>
      </c>
      <c r="E428" s="14" t="s">
        <v>111</v>
      </c>
      <c r="F428" s="14"/>
      <c r="G428" s="14"/>
      <c r="H428" s="14" t="s">
        <v>1982</v>
      </c>
      <c r="I428" s="14"/>
      <c r="J428" s="18">
        <v>9000</v>
      </c>
      <c r="K428" s="18">
        <v>10620</v>
      </c>
      <c r="L428" s="23">
        <v>43077</v>
      </c>
      <c r="M428" s="14" t="s">
        <v>1785</v>
      </c>
      <c r="N428" s="14"/>
      <c r="O428" s="14"/>
      <c r="P428" s="14"/>
      <c r="Q428" s="14" t="s">
        <v>442</v>
      </c>
      <c r="R428" s="14" t="s">
        <v>55</v>
      </c>
      <c r="S428" s="14" t="s">
        <v>1983</v>
      </c>
      <c r="T428" s="14" t="s">
        <v>1984</v>
      </c>
      <c r="U428" s="14"/>
      <c r="V428" s="14"/>
      <c r="W428" s="23">
        <v>43101</v>
      </c>
      <c r="X428" s="24">
        <v>2018</v>
      </c>
      <c r="Y428" s="23">
        <v>43465</v>
      </c>
      <c r="Z428" s="14">
        <v>2018</v>
      </c>
      <c r="AA428" s="14" t="s">
        <v>1850</v>
      </c>
      <c r="AB428" s="14"/>
      <c r="AC428" s="15">
        <v>9000</v>
      </c>
      <c r="AD428" s="15">
        <v>10620</v>
      </c>
      <c r="AE428" s="15"/>
      <c r="AF428" s="15"/>
      <c r="AG428" s="15"/>
      <c r="AH428" s="15"/>
      <c r="AI428" s="15"/>
      <c r="AJ428" s="15"/>
      <c r="AK428" s="15"/>
      <c r="AL428" s="15"/>
      <c r="AM428" s="15">
        <v>9000</v>
      </c>
      <c r="AN428" s="15">
        <v>10620</v>
      </c>
      <c r="AO428" s="15"/>
      <c r="AP428" s="15"/>
      <c r="AQ428" s="15"/>
      <c r="AR428" s="15"/>
      <c r="AS428" s="15"/>
      <c r="AT428" s="15"/>
      <c r="AU428" s="15"/>
      <c r="AV428" s="15"/>
      <c r="AW428" s="14" t="s">
        <v>1811</v>
      </c>
      <c r="AX428" s="14" t="s">
        <v>450</v>
      </c>
      <c r="AY428" s="14" t="s">
        <v>506</v>
      </c>
    </row>
    <row r="429" spans="1:51" ht="38.25" outlineLevel="1" x14ac:dyDescent="0.2">
      <c r="A429" s="14" t="s">
        <v>1985</v>
      </c>
      <c r="B429" s="14" t="s">
        <v>134</v>
      </c>
      <c r="C429" s="14">
        <v>1</v>
      </c>
      <c r="D429" s="14" t="s">
        <v>110</v>
      </c>
      <c r="E429" s="14" t="s">
        <v>111</v>
      </c>
      <c r="F429" s="14"/>
      <c r="G429" s="14"/>
      <c r="H429" s="14" t="s">
        <v>1986</v>
      </c>
      <c r="I429" s="14"/>
      <c r="J429" s="18">
        <v>70000</v>
      </c>
      <c r="K429" s="18">
        <v>82600</v>
      </c>
      <c r="L429" s="23">
        <v>43089</v>
      </c>
      <c r="M429" s="14" t="s">
        <v>1785</v>
      </c>
      <c r="N429" s="14"/>
      <c r="O429" s="14"/>
      <c r="P429" s="14"/>
      <c r="Q429" s="14" t="s">
        <v>442</v>
      </c>
      <c r="R429" s="14" t="s">
        <v>55</v>
      </c>
      <c r="S429" s="14" t="s">
        <v>1987</v>
      </c>
      <c r="T429" s="14" t="s">
        <v>1988</v>
      </c>
      <c r="U429" s="14"/>
      <c r="V429" s="14"/>
      <c r="W429" s="23">
        <v>43101</v>
      </c>
      <c r="X429" s="24">
        <v>2018</v>
      </c>
      <c r="Y429" s="23">
        <v>43465</v>
      </c>
      <c r="Z429" s="14">
        <v>2018</v>
      </c>
      <c r="AA429" s="14" t="s">
        <v>1989</v>
      </c>
      <c r="AB429" s="14"/>
      <c r="AC429" s="15">
        <v>70000</v>
      </c>
      <c r="AD429" s="15">
        <v>82600</v>
      </c>
      <c r="AE429" s="15"/>
      <c r="AF429" s="15"/>
      <c r="AG429" s="15"/>
      <c r="AH429" s="15"/>
      <c r="AI429" s="15"/>
      <c r="AJ429" s="15"/>
      <c r="AK429" s="15"/>
      <c r="AL429" s="15"/>
      <c r="AM429" s="15">
        <v>70000</v>
      </c>
      <c r="AN429" s="15">
        <v>82600</v>
      </c>
      <c r="AO429" s="15"/>
      <c r="AP429" s="15"/>
      <c r="AQ429" s="15"/>
      <c r="AR429" s="15"/>
      <c r="AS429" s="15"/>
      <c r="AT429" s="15"/>
      <c r="AU429" s="15"/>
      <c r="AV429" s="15"/>
      <c r="AW429" s="14" t="s">
        <v>1811</v>
      </c>
      <c r="AX429" s="14" t="s">
        <v>572</v>
      </c>
      <c r="AY429" s="14" t="s">
        <v>506</v>
      </c>
    </row>
    <row r="430" spans="1:51" ht="51" outlineLevel="1" x14ac:dyDescent="0.2">
      <c r="A430" s="14" t="s">
        <v>1990</v>
      </c>
      <c r="B430" s="14" t="s">
        <v>109</v>
      </c>
      <c r="C430" s="14">
        <v>1</v>
      </c>
      <c r="D430" s="14" t="s">
        <v>110</v>
      </c>
      <c r="E430" s="14" t="s">
        <v>111</v>
      </c>
      <c r="F430" s="14"/>
      <c r="G430" s="14"/>
      <c r="H430" s="14" t="s">
        <v>1991</v>
      </c>
      <c r="I430" s="14"/>
      <c r="J430" s="18">
        <v>37000</v>
      </c>
      <c r="K430" s="18">
        <v>43660</v>
      </c>
      <c r="L430" s="23">
        <v>43090</v>
      </c>
      <c r="M430" s="14" t="s">
        <v>1785</v>
      </c>
      <c r="N430" s="14"/>
      <c r="O430" s="14"/>
      <c r="P430" s="14"/>
      <c r="Q430" s="14" t="s">
        <v>442</v>
      </c>
      <c r="R430" s="14" t="s">
        <v>55</v>
      </c>
      <c r="S430" s="14" t="s">
        <v>1992</v>
      </c>
      <c r="T430" s="14" t="s">
        <v>1549</v>
      </c>
      <c r="U430" s="14"/>
      <c r="V430" s="14"/>
      <c r="W430" s="23">
        <v>43101</v>
      </c>
      <c r="X430" s="24">
        <v>2018</v>
      </c>
      <c r="Y430" s="23">
        <v>43465</v>
      </c>
      <c r="Z430" s="14">
        <v>2018</v>
      </c>
      <c r="AA430" s="14" t="s">
        <v>1855</v>
      </c>
      <c r="AB430" s="14"/>
      <c r="AC430" s="15">
        <v>37000</v>
      </c>
      <c r="AD430" s="15">
        <v>43660</v>
      </c>
      <c r="AE430" s="15"/>
      <c r="AF430" s="15"/>
      <c r="AG430" s="15"/>
      <c r="AH430" s="15"/>
      <c r="AI430" s="15"/>
      <c r="AJ430" s="15"/>
      <c r="AK430" s="15"/>
      <c r="AL430" s="15"/>
      <c r="AM430" s="15">
        <v>37000</v>
      </c>
      <c r="AN430" s="15">
        <v>43660</v>
      </c>
      <c r="AO430" s="15"/>
      <c r="AP430" s="15"/>
      <c r="AQ430" s="15"/>
      <c r="AR430" s="15"/>
      <c r="AS430" s="15"/>
      <c r="AT430" s="15"/>
      <c r="AU430" s="15"/>
      <c r="AV430" s="15"/>
      <c r="AW430" s="14" t="s">
        <v>1811</v>
      </c>
      <c r="AX430" s="14" t="s">
        <v>1167</v>
      </c>
      <c r="AY430" s="14" t="s">
        <v>506</v>
      </c>
    </row>
    <row r="431" spans="1:51" ht="51" outlineLevel="1" x14ac:dyDescent="0.2">
      <c r="A431" s="14" t="s">
        <v>1993</v>
      </c>
      <c r="B431" s="14" t="s">
        <v>109</v>
      </c>
      <c r="C431" s="14">
        <v>1</v>
      </c>
      <c r="D431" s="14" t="s">
        <v>110</v>
      </c>
      <c r="E431" s="14" t="s">
        <v>111</v>
      </c>
      <c r="F431" s="14"/>
      <c r="G431" s="14"/>
      <c r="H431" s="14" t="s">
        <v>1994</v>
      </c>
      <c r="I431" s="14"/>
      <c r="J431" s="18">
        <v>87000</v>
      </c>
      <c r="K431" s="18">
        <v>102660</v>
      </c>
      <c r="L431" s="23">
        <v>43098</v>
      </c>
      <c r="M431" s="14" t="s">
        <v>1785</v>
      </c>
      <c r="N431" s="14"/>
      <c r="O431" s="14"/>
      <c r="P431" s="14"/>
      <c r="Q431" s="14" t="s">
        <v>442</v>
      </c>
      <c r="R431" s="14" t="s">
        <v>55</v>
      </c>
      <c r="S431" s="14" t="s">
        <v>1540</v>
      </c>
      <c r="T431" s="14" t="s">
        <v>1540</v>
      </c>
      <c r="U431" s="14"/>
      <c r="V431" s="14"/>
      <c r="W431" s="23">
        <v>43101</v>
      </c>
      <c r="X431" s="24">
        <v>2018</v>
      </c>
      <c r="Y431" s="23">
        <v>43465</v>
      </c>
      <c r="Z431" s="14">
        <v>2018</v>
      </c>
      <c r="AA431" s="14" t="s">
        <v>1995</v>
      </c>
      <c r="AB431" s="14"/>
      <c r="AC431" s="15">
        <v>87000</v>
      </c>
      <c r="AD431" s="15">
        <v>102660</v>
      </c>
      <c r="AE431" s="15"/>
      <c r="AF431" s="15"/>
      <c r="AG431" s="15"/>
      <c r="AH431" s="15"/>
      <c r="AI431" s="15"/>
      <c r="AJ431" s="15"/>
      <c r="AK431" s="15"/>
      <c r="AL431" s="15"/>
      <c r="AM431" s="15">
        <v>87000</v>
      </c>
      <c r="AN431" s="15">
        <v>102660</v>
      </c>
      <c r="AO431" s="15"/>
      <c r="AP431" s="15"/>
      <c r="AQ431" s="15"/>
      <c r="AR431" s="15"/>
      <c r="AS431" s="15"/>
      <c r="AT431" s="15"/>
      <c r="AU431" s="15"/>
      <c r="AV431" s="15"/>
      <c r="AW431" s="14" t="s">
        <v>1811</v>
      </c>
      <c r="AX431" s="14" t="s">
        <v>1069</v>
      </c>
      <c r="AY431" s="14" t="s">
        <v>506</v>
      </c>
    </row>
    <row r="432" spans="1:51" ht="63.75" outlineLevel="1" x14ac:dyDescent="0.2">
      <c r="A432" s="14" t="s">
        <v>2001</v>
      </c>
      <c r="B432" s="14" t="s">
        <v>214</v>
      </c>
      <c r="C432" s="14">
        <v>1</v>
      </c>
      <c r="D432" s="14" t="s">
        <v>110</v>
      </c>
      <c r="E432" s="14" t="s">
        <v>111</v>
      </c>
      <c r="F432" s="14"/>
      <c r="G432" s="14"/>
      <c r="H432" s="14" t="s">
        <v>2002</v>
      </c>
      <c r="I432" s="14"/>
      <c r="J432" s="18">
        <v>43000</v>
      </c>
      <c r="K432" s="18">
        <v>50740</v>
      </c>
      <c r="L432" s="23">
        <v>43096</v>
      </c>
      <c r="M432" s="14" t="s">
        <v>1785</v>
      </c>
      <c r="N432" s="14"/>
      <c r="O432" s="14"/>
      <c r="P432" s="14"/>
      <c r="Q432" s="14" t="s">
        <v>442</v>
      </c>
      <c r="R432" s="14" t="s">
        <v>55</v>
      </c>
      <c r="S432" s="14" t="s">
        <v>1994</v>
      </c>
      <c r="T432" s="14" t="s">
        <v>2003</v>
      </c>
      <c r="U432" s="14"/>
      <c r="V432" s="14"/>
      <c r="W432" s="23">
        <v>43101</v>
      </c>
      <c r="X432" s="24">
        <v>2018</v>
      </c>
      <c r="Y432" s="23">
        <v>43465</v>
      </c>
      <c r="Z432" s="14">
        <v>2018</v>
      </c>
      <c r="AA432" s="14" t="s">
        <v>2005</v>
      </c>
      <c r="AB432" s="14"/>
      <c r="AC432" s="15">
        <v>43000</v>
      </c>
      <c r="AD432" s="15">
        <v>50740</v>
      </c>
      <c r="AE432" s="15"/>
      <c r="AF432" s="15"/>
      <c r="AG432" s="15"/>
      <c r="AH432" s="15"/>
      <c r="AI432" s="15"/>
      <c r="AJ432" s="15"/>
      <c r="AK432" s="15"/>
      <c r="AL432" s="15"/>
      <c r="AM432" s="15">
        <v>43000</v>
      </c>
      <c r="AN432" s="15">
        <v>50740</v>
      </c>
      <c r="AO432" s="15"/>
      <c r="AP432" s="15"/>
      <c r="AQ432" s="15"/>
      <c r="AR432" s="15"/>
      <c r="AS432" s="15"/>
      <c r="AT432" s="15"/>
      <c r="AU432" s="15"/>
      <c r="AV432" s="15"/>
      <c r="AW432" s="14" t="s">
        <v>1811</v>
      </c>
      <c r="AX432" s="14" t="s">
        <v>1167</v>
      </c>
      <c r="AY432" s="14" t="s">
        <v>506</v>
      </c>
    </row>
    <row r="433" spans="1:51" ht="63.75" outlineLevel="1" x14ac:dyDescent="0.2">
      <c r="A433" s="14" t="s">
        <v>2006</v>
      </c>
      <c r="B433" s="14" t="s">
        <v>134</v>
      </c>
      <c r="C433" s="14">
        <v>1</v>
      </c>
      <c r="D433" s="14" t="s">
        <v>110</v>
      </c>
      <c r="E433" s="14" t="s">
        <v>111</v>
      </c>
      <c r="F433" s="14"/>
      <c r="G433" s="14"/>
      <c r="H433" s="14" t="s">
        <v>914</v>
      </c>
      <c r="I433" s="14"/>
      <c r="J433" s="18">
        <v>33000</v>
      </c>
      <c r="K433" s="18">
        <v>38940</v>
      </c>
      <c r="L433" s="23">
        <v>43073</v>
      </c>
      <c r="M433" s="14" t="s">
        <v>1785</v>
      </c>
      <c r="N433" s="14"/>
      <c r="O433" s="14"/>
      <c r="P433" s="14"/>
      <c r="Q433" s="14" t="s">
        <v>442</v>
      </c>
      <c r="R433" s="14" t="s">
        <v>55</v>
      </c>
      <c r="S433" s="14" t="s">
        <v>1477</v>
      </c>
      <c r="T433" s="14" t="s">
        <v>2007</v>
      </c>
      <c r="U433" s="14"/>
      <c r="V433" s="14"/>
      <c r="W433" s="23">
        <v>43101</v>
      </c>
      <c r="X433" s="24">
        <v>2018</v>
      </c>
      <c r="Y433" s="23">
        <v>43465</v>
      </c>
      <c r="Z433" s="14">
        <v>2018</v>
      </c>
      <c r="AA433" s="14" t="s">
        <v>2008</v>
      </c>
      <c r="AB433" s="14"/>
      <c r="AC433" s="15">
        <v>33000</v>
      </c>
      <c r="AD433" s="15">
        <v>38940</v>
      </c>
      <c r="AE433" s="15"/>
      <c r="AF433" s="15"/>
      <c r="AG433" s="15"/>
      <c r="AH433" s="15"/>
      <c r="AI433" s="15"/>
      <c r="AJ433" s="15"/>
      <c r="AK433" s="15"/>
      <c r="AL433" s="15"/>
      <c r="AM433" s="15">
        <v>33000</v>
      </c>
      <c r="AN433" s="15">
        <v>38940</v>
      </c>
      <c r="AO433" s="15"/>
      <c r="AP433" s="15"/>
      <c r="AQ433" s="15"/>
      <c r="AR433" s="15"/>
      <c r="AS433" s="15"/>
      <c r="AT433" s="15"/>
      <c r="AU433" s="15"/>
      <c r="AV433" s="15"/>
      <c r="AW433" s="14" t="s">
        <v>1811</v>
      </c>
      <c r="AX433" s="14" t="s">
        <v>449</v>
      </c>
      <c r="AY433" s="14" t="s">
        <v>506</v>
      </c>
    </row>
    <row r="434" spans="1:51" ht="140.25" outlineLevel="1" x14ac:dyDescent="0.2">
      <c r="A434" s="14" t="s">
        <v>1821</v>
      </c>
      <c r="B434" s="14" t="s">
        <v>134</v>
      </c>
      <c r="C434" s="14">
        <v>1</v>
      </c>
      <c r="D434" s="14" t="s">
        <v>110</v>
      </c>
      <c r="E434" s="14" t="s">
        <v>111</v>
      </c>
      <c r="F434" s="14"/>
      <c r="G434" s="14"/>
      <c r="H434" s="14" t="s">
        <v>1822</v>
      </c>
      <c r="I434" s="14"/>
      <c r="J434" s="18">
        <v>70000</v>
      </c>
      <c r="K434" s="18">
        <v>82600</v>
      </c>
      <c r="L434" s="23">
        <v>43084</v>
      </c>
      <c r="M434" s="14" t="s">
        <v>1785</v>
      </c>
      <c r="N434" s="14"/>
      <c r="O434" s="14"/>
      <c r="P434" s="14"/>
      <c r="Q434" s="14" t="s">
        <v>442</v>
      </c>
      <c r="R434" s="14" t="s">
        <v>55</v>
      </c>
      <c r="S434" s="14" t="s">
        <v>765</v>
      </c>
      <c r="T434" s="14" t="s">
        <v>766</v>
      </c>
      <c r="U434" s="14"/>
      <c r="V434" s="14"/>
      <c r="W434" s="23">
        <v>43132</v>
      </c>
      <c r="X434" s="24">
        <v>2018</v>
      </c>
      <c r="Y434" s="23">
        <v>43220</v>
      </c>
      <c r="Z434" s="14">
        <v>2018</v>
      </c>
      <c r="AA434" s="14" t="s">
        <v>809</v>
      </c>
      <c r="AB434" s="14"/>
      <c r="AC434" s="15">
        <v>70000</v>
      </c>
      <c r="AD434" s="15">
        <v>82600</v>
      </c>
      <c r="AE434" s="15"/>
      <c r="AF434" s="15"/>
      <c r="AG434" s="15"/>
      <c r="AH434" s="15"/>
      <c r="AI434" s="15"/>
      <c r="AJ434" s="15"/>
      <c r="AK434" s="15"/>
      <c r="AL434" s="15"/>
      <c r="AM434" s="15">
        <v>70000</v>
      </c>
      <c r="AN434" s="15">
        <v>82600</v>
      </c>
      <c r="AO434" s="15"/>
      <c r="AP434" s="15"/>
      <c r="AQ434" s="15"/>
      <c r="AR434" s="15"/>
      <c r="AS434" s="15"/>
      <c r="AT434" s="15"/>
      <c r="AU434" s="15"/>
      <c r="AV434" s="15"/>
      <c r="AW434" s="14" t="s">
        <v>1811</v>
      </c>
      <c r="AX434" s="14" t="s">
        <v>450</v>
      </c>
      <c r="AY434" s="14" t="s">
        <v>199</v>
      </c>
    </row>
    <row r="435" spans="1:51" ht="63.75" outlineLevel="1" x14ac:dyDescent="0.2">
      <c r="A435" s="14" t="s">
        <v>1823</v>
      </c>
      <c r="B435" s="14" t="s">
        <v>134</v>
      </c>
      <c r="C435" s="14">
        <v>1</v>
      </c>
      <c r="D435" s="14" t="s">
        <v>110</v>
      </c>
      <c r="E435" s="14" t="s">
        <v>111</v>
      </c>
      <c r="F435" s="14"/>
      <c r="G435" s="14"/>
      <c r="H435" s="14" t="s">
        <v>1824</v>
      </c>
      <c r="I435" s="14"/>
      <c r="J435" s="18">
        <v>15720</v>
      </c>
      <c r="K435" s="18">
        <v>18549.599999999999</v>
      </c>
      <c r="L435" s="23">
        <v>43094</v>
      </c>
      <c r="M435" s="14" t="s">
        <v>1785</v>
      </c>
      <c r="N435" s="14"/>
      <c r="O435" s="14"/>
      <c r="P435" s="14"/>
      <c r="Q435" s="14" t="s">
        <v>442</v>
      </c>
      <c r="R435" s="14" t="s">
        <v>55</v>
      </c>
      <c r="S435" s="14" t="s">
        <v>765</v>
      </c>
      <c r="T435" s="14" t="s">
        <v>766</v>
      </c>
      <c r="U435" s="14"/>
      <c r="V435" s="14"/>
      <c r="W435" s="23">
        <v>43101</v>
      </c>
      <c r="X435" s="24">
        <v>2018</v>
      </c>
      <c r="Y435" s="23">
        <v>43465</v>
      </c>
      <c r="Z435" s="14">
        <v>2018</v>
      </c>
      <c r="AA435" s="14" t="s">
        <v>1825</v>
      </c>
      <c r="AB435" s="14"/>
      <c r="AC435" s="15">
        <v>15720</v>
      </c>
      <c r="AD435" s="15">
        <v>18549.599999999999</v>
      </c>
      <c r="AE435" s="15"/>
      <c r="AF435" s="15"/>
      <c r="AG435" s="15"/>
      <c r="AH435" s="15"/>
      <c r="AI435" s="15"/>
      <c r="AJ435" s="15"/>
      <c r="AK435" s="15"/>
      <c r="AL435" s="15"/>
      <c r="AM435" s="15">
        <v>15720</v>
      </c>
      <c r="AN435" s="15">
        <v>18549.599999999999</v>
      </c>
      <c r="AO435" s="15"/>
      <c r="AP435" s="15"/>
      <c r="AQ435" s="15"/>
      <c r="AR435" s="15"/>
      <c r="AS435" s="15"/>
      <c r="AT435" s="15"/>
      <c r="AU435" s="15"/>
      <c r="AV435" s="15"/>
      <c r="AW435" s="14" t="s">
        <v>1811</v>
      </c>
      <c r="AX435" s="14" t="s">
        <v>126</v>
      </c>
      <c r="AY435" s="14" t="s">
        <v>593</v>
      </c>
    </row>
    <row r="436" spans="1:51" ht="76.5" outlineLevel="1" x14ac:dyDescent="0.2">
      <c r="A436" s="14" t="s">
        <v>1826</v>
      </c>
      <c r="B436" s="14" t="s">
        <v>134</v>
      </c>
      <c r="C436" s="14">
        <v>1</v>
      </c>
      <c r="D436" s="14" t="s">
        <v>110</v>
      </c>
      <c r="E436" s="14" t="s">
        <v>111</v>
      </c>
      <c r="F436" s="14"/>
      <c r="G436" s="14"/>
      <c r="H436" s="14" t="s">
        <v>1827</v>
      </c>
      <c r="I436" s="14"/>
      <c r="J436" s="18">
        <v>30000</v>
      </c>
      <c r="K436" s="18">
        <v>35400</v>
      </c>
      <c r="L436" s="23">
        <v>43094</v>
      </c>
      <c r="M436" s="14" t="s">
        <v>1785</v>
      </c>
      <c r="N436" s="14"/>
      <c r="O436" s="14"/>
      <c r="P436" s="14"/>
      <c r="Q436" s="14" t="s">
        <v>442</v>
      </c>
      <c r="R436" s="14" t="s">
        <v>55</v>
      </c>
      <c r="S436" s="14" t="s">
        <v>765</v>
      </c>
      <c r="T436" s="14" t="s">
        <v>766</v>
      </c>
      <c r="U436" s="14"/>
      <c r="V436" s="14"/>
      <c r="W436" s="23">
        <v>43101</v>
      </c>
      <c r="X436" s="24">
        <v>2018</v>
      </c>
      <c r="Y436" s="23">
        <v>43465</v>
      </c>
      <c r="Z436" s="14">
        <v>2018</v>
      </c>
      <c r="AA436" s="14" t="s">
        <v>1828</v>
      </c>
      <c r="AB436" s="14"/>
      <c r="AC436" s="15">
        <v>30000</v>
      </c>
      <c r="AD436" s="15">
        <v>35400</v>
      </c>
      <c r="AE436" s="15"/>
      <c r="AF436" s="15"/>
      <c r="AG436" s="15"/>
      <c r="AH436" s="15"/>
      <c r="AI436" s="15"/>
      <c r="AJ436" s="15"/>
      <c r="AK436" s="15"/>
      <c r="AL436" s="15"/>
      <c r="AM436" s="15">
        <v>30000</v>
      </c>
      <c r="AN436" s="15">
        <v>35400</v>
      </c>
      <c r="AO436" s="15"/>
      <c r="AP436" s="15"/>
      <c r="AQ436" s="15"/>
      <c r="AR436" s="15"/>
      <c r="AS436" s="15"/>
      <c r="AT436" s="15"/>
      <c r="AU436" s="15"/>
      <c r="AV436" s="15"/>
      <c r="AW436" s="14" t="s">
        <v>1811</v>
      </c>
      <c r="AX436" s="14" t="s">
        <v>126</v>
      </c>
      <c r="AY436" s="14" t="s">
        <v>593</v>
      </c>
    </row>
    <row r="437" spans="1:51" ht="63.75" outlineLevel="1" x14ac:dyDescent="0.2">
      <c r="A437" s="14" t="s">
        <v>1829</v>
      </c>
      <c r="B437" s="14" t="s">
        <v>109</v>
      </c>
      <c r="C437" s="14">
        <v>1</v>
      </c>
      <c r="D437" s="14" t="s">
        <v>110</v>
      </c>
      <c r="E437" s="14" t="s">
        <v>111</v>
      </c>
      <c r="F437" s="14"/>
      <c r="G437" s="14"/>
      <c r="H437" s="14" t="s">
        <v>1830</v>
      </c>
      <c r="I437" s="14"/>
      <c r="J437" s="18">
        <v>30000</v>
      </c>
      <c r="K437" s="18">
        <v>35400</v>
      </c>
      <c r="L437" s="23">
        <v>43080</v>
      </c>
      <c r="M437" s="14" t="s">
        <v>1785</v>
      </c>
      <c r="N437" s="14"/>
      <c r="O437" s="14"/>
      <c r="P437" s="14"/>
      <c r="Q437" s="14" t="s">
        <v>442</v>
      </c>
      <c r="R437" s="14" t="s">
        <v>55</v>
      </c>
      <c r="S437" s="14" t="s">
        <v>843</v>
      </c>
      <c r="T437" s="14" t="s">
        <v>843</v>
      </c>
      <c r="U437" s="14"/>
      <c r="V437" s="14"/>
      <c r="W437" s="23">
        <v>43132</v>
      </c>
      <c r="X437" s="24">
        <v>2018</v>
      </c>
      <c r="Y437" s="23">
        <v>43252</v>
      </c>
      <c r="Z437" s="14">
        <v>2018</v>
      </c>
      <c r="AA437" s="14" t="s">
        <v>1831</v>
      </c>
      <c r="AB437" s="14"/>
      <c r="AC437" s="15">
        <v>30000</v>
      </c>
      <c r="AD437" s="15">
        <v>35400</v>
      </c>
      <c r="AE437" s="15"/>
      <c r="AF437" s="15"/>
      <c r="AG437" s="15"/>
      <c r="AH437" s="15"/>
      <c r="AI437" s="15"/>
      <c r="AJ437" s="15"/>
      <c r="AK437" s="15"/>
      <c r="AL437" s="15"/>
      <c r="AM437" s="15">
        <v>30000</v>
      </c>
      <c r="AN437" s="15">
        <v>35400</v>
      </c>
      <c r="AO437" s="15"/>
      <c r="AP437" s="15"/>
      <c r="AQ437" s="15"/>
      <c r="AR437" s="15"/>
      <c r="AS437" s="15"/>
      <c r="AT437" s="15"/>
      <c r="AU437" s="15"/>
      <c r="AV437" s="15"/>
      <c r="AW437" s="14" t="s">
        <v>1811</v>
      </c>
      <c r="AX437" s="14" t="s">
        <v>450</v>
      </c>
      <c r="AY437" s="14" t="s">
        <v>1520</v>
      </c>
    </row>
    <row r="438" spans="1:51" ht="51" outlineLevel="1" x14ac:dyDescent="0.2">
      <c r="A438" s="14" t="s">
        <v>2022</v>
      </c>
      <c r="B438" s="14" t="s">
        <v>134</v>
      </c>
      <c r="C438" s="14">
        <v>1</v>
      </c>
      <c r="D438" s="14" t="s">
        <v>110</v>
      </c>
      <c r="E438" s="14" t="s">
        <v>111</v>
      </c>
      <c r="F438" s="14"/>
      <c r="G438" s="14"/>
      <c r="H438" s="14" t="s">
        <v>2023</v>
      </c>
      <c r="I438" s="14"/>
      <c r="J438" s="18">
        <v>50000</v>
      </c>
      <c r="K438" s="18">
        <v>50000</v>
      </c>
      <c r="L438" s="23">
        <v>43096</v>
      </c>
      <c r="M438" s="14" t="s">
        <v>1785</v>
      </c>
      <c r="N438" s="14"/>
      <c r="O438" s="14"/>
      <c r="P438" s="14"/>
      <c r="Q438" s="14" t="s">
        <v>442</v>
      </c>
      <c r="R438" s="14" t="s">
        <v>55</v>
      </c>
      <c r="S438" s="14" t="s">
        <v>2024</v>
      </c>
      <c r="T438" s="14" t="s">
        <v>1484</v>
      </c>
      <c r="U438" s="14"/>
      <c r="V438" s="14"/>
      <c r="W438" s="23">
        <v>43160</v>
      </c>
      <c r="X438" s="24">
        <v>2018</v>
      </c>
      <c r="Y438" s="23">
        <v>43281</v>
      </c>
      <c r="Z438" s="14">
        <v>2018</v>
      </c>
      <c r="AA438" s="14" t="s">
        <v>2025</v>
      </c>
      <c r="AB438" s="14"/>
      <c r="AC438" s="15">
        <v>50000</v>
      </c>
      <c r="AD438" s="15">
        <v>50000</v>
      </c>
      <c r="AE438" s="15"/>
      <c r="AF438" s="15"/>
      <c r="AG438" s="15"/>
      <c r="AH438" s="15"/>
      <c r="AI438" s="15"/>
      <c r="AJ438" s="15"/>
      <c r="AK438" s="15"/>
      <c r="AL438" s="15"/>
      <c r="AM438" s="15">
        <v>50000</v>
      </c>
      <c r="AN438" s="15">
        <v>50000</v>
      </c>
      <c r="AO438" s="15"/>
      <c r="AP438" s="15"/>
      <c r="AQ438" s="15"/>
      <c r="AR438" s="15"/>
      <c r="AS438" s="15"/>
      <c r="AT438" s="15"/>
      <c r="AU438" s="15"/>
      <c r="AV438" s="15"/>
      <c r="AW438" s="14" t="s">
        <v>1811</v>
      </c>
      <c r="AX438" s="14" t="s">
        <v>450</v>
      </c>
      <c r="AY438" s="14" t="s">
        <v>171</v>
      </c>
    </row>
    <row r="439" spans="1:51" ht="38.25" outlineLevel="1" x14ac:dyDescent="0.2">
      <c r="A439" s="14" t="s">
        <v>2049</v>
      </c>
      <c r="B439" s="14" t="s">
        <v>134</v>
      </c>
      <c r="C439" s="14">
        <v>1</v>
      </c>
      <c r="D439" s="14" t="s">
        <v>110</v>
      </c>
      <c r="E439" s="14" t="s">
        <v>111</v>
      </c>
      <c r="F439" s="14"/>
      <c r="G439" s="14"/>
      <c r="H439" s="14" t="s">
        <v>2050</v>
      </c>
      <c r="I439" s="14"/>
      <c r="J439" s="18">
        <v>99900</v>
      </c>
      <c r="K439" s="18">
        <v>117882</v>
      </c>
      <c r="L439" s="23">
        <v>43095</v>
      </c>
      <c r="M439" s="14" t="s">
        <v>1785</v>
      </c>
      <c r="N439" s="14"/>
      <c r="O439" s="14"/>
      <c r="P439" s="14"/>
      <c r="Q439" s="14" t="s">
        <v>442</v>
      </c>
      <c r="R439" s="14" t="s">
        <v>55</v>
      </c>
      <c r="S439" s="14" t="s">
        <v>1657</v>
      </c>
      <c r="T439" s="14" t="s">
        <v>1443</v>
      </c>
      <c r="U439" s="14"/>
      <c r="V439" s="14"/>
      <c r="W439" s="23">
        <v>43101</v>
      </c>
      <c r="X439" s="24">
        <v>2018</v>
      </c>
      <c r="Y439" s="23">
        <v>43465</v>
      </c>
      <c r="Z439" s="14">
        <v>2018</v>
      </c>
      <c r="AA439" s="14" t="s">
        <v>983</v>
      </c>
      <c r="AB439" s="14"/>
      <c r="AC439" s="15">
        <v>99900</v>
      </c>
      <c r="AD439" s="15">
        <v>117882</v>
      </c>
      <c r="AE439" s="15"/>
      <c r="AF439" s="15"/>
      <c r="AG439" s="15"/>
      <c r="AH439" s="15"/>
      <c r="AI439" s="15"/>
      <c r="AJ439" s="15"/>
      <c r="AK439" s="15"/>
      <c r="AL439" s="15"/>
      <c r="AM439" s="15">
        <v>99900</v>
      </c>
      <c r="AN439" s="15">
        <v>117882</v>
      </c>
      <c r="AO439" s="15"/>
      <c r="AP439" s="15"/>
      <c r="AQ439" s="15"/>
      <c r="AR439" s="15"/>
      <c r="AS439" s="15"/>
      <c r="AT439" s="15"/>
      <c r="AU439" s="15"/>
      <c r="AV439" s="15"/>
      <c r="AW439" s="14" t="s">
        <v>1811</v>
      </c>
      <c r="AX439" s="14" t="s">
        <v>450</v>
      </c>
      <c r="AY439" s="14" t="s">
        <v>127</v>
      </c>
    </row>
    <row r="440" spans="1:51" ht="25.5" outlineLevel="1" x14ac:dyDescent="0.2">
      <c r="A440" s="14" t="s">
        <v>1832</v>
      </c>
      <c r="B440" s="14" t="s">
        <v>134</v>
      </c>
      <c r="C440" s="14">
        <v>1</v>
      </c>
      <c r="D440" s="14" t="s">
        <v>110</v>
      </c>
      <c r="E440" s="14" t="s">
        <v>111</v>
      </c>
      <c r="F440" s="14"/>
      <c r="G440" s="14"/>
      <c r="H440" s="14" t="s">
        <v>1833</v>
      </c>
      <c r="I440" s="14"/>
      <c r="J440" s="18">
        <v>99900</v>
      </c>
      <c r="K440" s="18">
        <v>117882</v>
      </c>
      <c r="L440" s="23">
        <v>43084</v>
      </c>
      <c r="M440" s="14" t="s">
        <v>1785</v>
      </c>
      <c r="N440" s="14"/>
      <c r="O440" s="14"/>
      <c r="P440" s="14"/>
      <c r="Q440" s="14" t="s">
        <v>442</v>
      </c>
      <c r="R440" s="14" t="s">
        <v>55</v>
      </c>
      <c r="S440" s="14" t="s">
        <v>1834</v>
      </c>
      <c r="T440" s="14" t="s">
        <v>1835</v>
      </c>
      <c r="U440" s="14"/>
      <c r="V440" s="14"/>
      <c r="W440" s="23">
        <v>43101</v>
      </c>
      <c r="X440" s="24">
        <v>2018</v>
      </c>
      <c r="Y440" s="23">
        <v>43465</v>
      </c>
      <c r="Z440" s="14">
        <v>2018</v>
      </c>
      <c r="AA440" s="14" t="s">
        <v>1836</v>
      </c>
      <c r="AB440" s="14"/>
      <c r="AC440" s="15">
        <v>99900</v>
      </c>
      <c r="AD440" s="15">
        <v>117882</v>
      </c>
      <c r="AE440" s="15"/>
      <c r="AF440" s="15"/>
      <c r="AG440" s="15"/>
      <c r="AH440" s="15"/>
      <c r="AI440" s="15"/>
      <c r="AJ440" s="15"/>
      <c r="AK440" s="15"/>
      <c r="AL440" s="15"/>
      <c r="AM440" s="15">
        <v>99900</v>
      </c>
      <c r="AN440" s="15">
        <v>117882</v>
      </c>
      <c r="AO440" s="15"/>
      <c r="AP440" s="15"/>
      <c r="AQ440" s="15"/>
      <c r="AR440" s="15"/>
      <c r="AS440" s="15"/>
      <c r="AT440" s="15"/>
      <c r="AU440" s="15"/>
      <c r="AV440" s="15"/>
      <c r="AW440" s="14" t="s">
        <v>1811</v>
      </c>
      <c r="AX440" s="14" t="s">
        <v>450</v>
      </c>
      <c r="AY440" s="14" t="s">
        <v>220</v>
      </c>
    </row>
    <row r="441" spans="1:51" ht="38.25" outlineLevel="1" x14ac:dyDescent="0.2">
      <c r="A441" s="14" t="s">
        <v>1838</v>
      </c>
      <c r="B441" s="14" t="s">
        <v>134</v>
      </c>
      <c r="C441" s="14">
        <v>1</v>
      </c>
      <c r="D441" s="14" t="s">
        <v>110</v>
      </c>
      <c r="E441" s="14" t="s">
        <v>111</v>
      </c>
      <c r="F441" s="14"/>
      <c r="G441" s="14"/>
      <c r="H441" s="14" t="s">
        <v>1839</v>
      </c>
      <c r="I441" s="14"/>
      <c r="J441" s="18">
        <v>99900</v>
      </c>
      <c r="K441" s="18">
        <v>117882</v>
      </c>
      <c r="L441" s="23">
        <v>43098</v>
      </c>
      <c r="M441" s="14" t="s">
        <v>1785</v>
      </c>
      <c r="N441" s="14"/>
      <c r="O441" s="14"/>
      <c r="P441" s="14"/>
      <c r="Q441" s="14" t="s">
        <v>442</v>
      </c>
      <c r="R441" s="14" t="s">
        <v>55</v>
      </c>
      <c r="S441" s="14" t="s">
        <v>1657</v>
      </c>
      <c r="T441" s="14" t="s">
        <v>1657</v>
      </c>
      <c r="U441" s="14"/>
      <c r="V441" s="14"/>
      <c r="W441" s="23">
        <v>43101</v>
      </c>
      <c r="X441" s="24">
        <v>2018</v>
      </c>
      <c r="Y441" s="23">
        <v>43465</v>
      </c>
      <c r="Z441" s="14">
        <v>2018</v>
      </c>
      <c r="AA441" s="14" t="s">
        <v>983</v>
      </c>
      <c r="AB441" s="14"/>
      <c r="AC441" s="15">
        <v>99900</v>
      </c>
      <c r="AD441" s="15">
        <v>117882</v>
      </c>
      <c r="AE441" s="15"/>
      <c r="AF441" s="15"/>
      <c r="AG441" s="15"/>
      <c r="AH441" s="15"/>
      <c r="AI441" s="15"/>
      <c r="AJ441" s="15"/>
      <c r="AK441" s="15"/>
      <c r="AL441" s="15"/>
      <c r="AM441" s="15">
        <v>99900</v>
      </c>
      <c r="AN441" s="15">
        <v>117882</v>
      </c>
      <c r="AO441" s="15"/>
      <c r="AP441" s="15"/>
      <c r="AQ441" s="15"/>
      <c r="AR441" s="15"/>
      <c r="AS441" s="15"/>
      <c r="AT441" s="15"/>
      <c r="AU441" s="15"/>
      <c r="AV441" s="15"/>
      <c r="AW441" s="14" t="s">
        <v>1811</v>
      </c>
      <c r="AX441" s="14" t="s">
        <v>450</v>
      </c>
      <c r="AY441" s="14" t="s">
        <v>127</v>
      </c>
    </row>
    <row r="442" spans="1:51" ht="51" outlineLevel="1" x14ac:dyDescent="0.2">
      <c r="A442" s="14" t="s">
        <v>2054</v>
      </c>
      <c r="B442" s="14" t="s">
        <v>109</v>
      </c>
      <c r="C442" s="14">
        <v>1</v>
      </c>
      <c r="D442" s="14" t="s">
        <v>110</v>
      </c>
      <c r="E442" s="14" t="s">
        <v>111</v>
      </c>
      <c r="F442" s="14"/>
      <c r="G442" s="14"/>
      <c r="H442" s="14" t="s">
        <v>2055</v>
      </c>
      <c r="I442" s="14"/>
      <c r="J442" s="18">
        <v>33000</v>
      </c>
      <c r="K442" s="18">
        <v>38940</v>
      </c>
      <c r="L442" s="23">
        <v>43096</v>
      </c>
      <c r="M442" s="14" t="s">
        <v>1785</v>
      </c>
      <c r="N442" s="14"/>
      <c r="O442" s="14"/>
      <c r="P442" s="14"/>
      <c r="Q442" s="14" t="s">
        <v>442</v>
      </c>
      <c r="R442" s="14" t="s">
        <v>55</v>
      </c>
      <c r="S442" s="14" t="s">
        <v>2056</v>
      </c>
      <c r="T442" s="14" t="s">
        <v>2057</v>
      </c>
      <c r="U442" s="14"/>
      <c r="V442" s="14"/>
      <c r="W442" s="23">
        <v>43282</v>
      </c>
      <c r="X442" s="24">
        <v>2018</v>
      </c>
      <c r="Y442" s="23">
        <v>43344</v>
      </c>
      <c r="Z442" s="14">
        <v>2018</v>
      </c>
      <c r="AA442" s="14" t="s">
        <v>2058</v>
      </c>
      <c r="AB442" s="14"/>
      <c r="AC442" s="15">
        <v>33000</v>
      </c>
      <c r="AD442" s="15">
        <v>38940</v>
      </c>
      <c r="AE442" s="15"/>
      <c r="AF442" s="15"/>
      <c r="AG442" s="15"/>
      <c r="AH442" s="15"/>
      <c r="AI442" s="15"/>
      <c r="AJ442" s="15"/>
      <c r="AK442" s="15"/>
      <c r="AL442" s="15"/>
      <c r="AM442" s="15">
        <v>33000</v>
      </c>
      <c r="AN442" s="15">
        <v>38940</v>
      </c>
      <c r="AO442" s="15"/>
      <c r="AP442" s="15"/>
      <c r="AQ442" s="15"/>
      <c r="AR442" s="15"/>
      <c r="AS442" s="15"/>
      <c r="AT442" s="15"/>
      <c r="AU442" s="15"/>
      <c r="AV442" s="15"/>
      <c r="AW442" s="14" t="s">
        <v>1811</v>
      </c>
      <c r="AX442" s="14" t="s">
        <v>450</v>
      </c>
      <c r="AY442" s="14" t="s">
        <v>220</v>
      </c>
    </row>
    <row r="443" spans="1:51" ht="38.25" outlineLevel="1" x14ac:dyDescent="0.2">
      <c r="A443" s="14" t="s">
        <v>1840</v>
      </c>
      <c r="B443" s="14" t="s">
        <v>134</v>
      </c>
      <c r="C443" s="14">
        <v>1</v>
      </c>
      <c r="D443" s="14" t="s">
        <v>110</v>
      </c>
      <c r="E443" s="14" t="s">
        <v>111</v>
      </c>
      <c r="F443" s="14"/>
      <c r="G443" s="14"/>
      <c r="H443" s="14" t="s">
        <v>1841</v>
      </c>
      <c r="I443" s="14"/>
      <c r="J443" s="18">
        <v>90000</v>
      </c>
      <c r="K443" s="18">
        <v>106200</v>
      </c>
      <c r="L443" s="23">
        <v>43081</v>
      </c>
      <c r="M443" s="14" t="s">
        <v>1785</v>
      </c>
      <c r="N443" s="14"/>
      <c r="O443" s="14"/>
      <c r="P443" s="14"/>
      <c r="Q443" s="14" t="s">
        <v>442</v>
      </c>
      <c r="R443" s="14" t="s">
        <v>55</v>
      </c>
      <c r="S443" s="14" t="s">
        <v>151</v>
      </c>
      <c r="T443" s="14" t="s">
        <v>824</v>
      </c>
      <c r="U443" s="14"/>
      <c r="V443" s="14"/>
      <c r="W443" s="23">
        <v>43191</v>
      </c>
      <c r="X443" s="24">
        <v>2018</v>
      </c>
      <c r="Y443" s="23">
        <v>43465</v>
      </c>
      <c r="Z443" s="14">
        <v>2018</v>
      </c>
      <c r="AA443" s="14" t="s">
        <v>825</v>
      </c>
      <c r="AB443" s="14"/>
      <c r="AC443" s="15">
        <v>90000</v>
      </c>
      <c r="AD443" s="15">
        <v>106200</v>
      </c>
      <c r="AE443" s="15"/>
      <c r="AF443" s="15"/>
      <c r="AG443" s="15"/>
      <c r="AH443" s="15"/>
      <c r="AI443" s="15"/>
      <c r="AJ443" s="15"/>
      <c r="AK443" s="15"/>
      <c r="AL443" s="15"/>
      <c r="AM443" s="15">
        <v>90000</v>
      </c>
      <c r="AN443" s="15">
        <v>106200</v>
      </c>
      <c r="AO443" s="15"/>
      <c r="AP443" s="15"/>
      <c r="AQ443" s="15"/>
      <c r="AR443" s="15"/>
      <c r="AS443" s="15"/>
      <c r="AT443" s="15"/>
      <c r="AU443" s="15"/>
      <c r="AV443" s="15"/>
      <c r="AW443" s="14" t="s">
        <v>1811</v>
      </c>
      <c r="AX443" s="14" t="s">
        <v>449</v>
      </c>
      <c r="AY443" s="14" t="s">
        <v>127</v>
      </c>
    </row>
    <row r="444" spans="1:51" ht="102" outlineLevel="1" x14ac:dyDescent="0.2">
      <c r="A444" s="14" t="s">
        <v>1842</v>
      </c>
      <c r="B444" s="14" t="s">
        <v>134</v>
      </c>
      <c r="C444" s="14">
        <v>1</v>
      </c>
      <c r="D444" s="14" t="s">
        <v>110</v>
      </c>
      <c r="E444" s="14" t="s">
        <v>111</v>
      </c>
      <c r="F444" s="14"/>
      <c r="G444" s="14"/>
      <c r="H444" s="14" t="s">
        <v>1843</v>
      </c>
      <c r="I444" s="14"/>
      <c r="J444" s="18">
        <v>10000</v>
      </c>
      <c r="K444" s="18">
        <v>11800</v>
      </c>
      <c r="L444" s="23">
        <v>43094</v>
      </c>
      <c r="M444" s="14" t="s">
        <v>1785</v>
      </c>
      <c r="N444" s="14"/>
      <c r="O444" s="14"/>
      <c r="P444" s="14"/>
      <c r="Q444" s="14" t="s">
        <v>442</v>
      </c>
      <c r="R444" s="14" t="s">
        <v>55</v>
      </c>
      <c r="S444" s="14" t="s">
        <v>765</v>
      </c>
      <c r="T444" s="14" t="s">
        <v>766</v>
      </c>
      <c r="U444" s="14"/>
      <c r="V444" s="14"/>
      <c r="W444" s="23">
        <v>43160</v>
      </c>
      <c r="X444" s="24">
        <v>2018</v>
      </c>
      <c r="Y444" s="23">
        <v>43220</v>
      </c>
      <c r="Z444" s="14">
        <v>2018</v>
      </c>
      <c r="AA444" s="14" t="s">
        <v>1844</v>
      </c>
      <c r="AB444" s="14"/>
      <c r="AC444" s="15">
        <v>10000</v>
      </c>
      <c r="AD444" s="15">
        <v>11800</v>
      </c>
      <c r="AE444" s="15"/>
      <c r="AF444" s="15"/>
      <c r="AG444" s="15"/>
      <c r="AH444" s="15"/>
      <c r="AI444" s="15"/>
      <c r="AJ444" s="15"/>
      <c r="AK444" s="15"/>
      <c r="AL444" s="15"/>
      <c r="AM444" s="15">
        <v>10000</v>
      </c>
      <c r="AN444" s="15">
        <v>11800</v>
      </c>
      <c r="AO444" s="15"/>
      <c r="AP444" s="15"/>
      <c r="AQ444" s="15"/>
      <c r="AR444" s="15"/>
      <c r="AS444" s="15"/>
      <c r="AT444" s="15"/>
      <c r="AU444" s="15"/>
      <c r="AV444" s="15"/>
      <c r="AW444" s="14" t="s">
        <v>1811</v>
      </c>
      <c r="AX444" s="14" t="s">
        <v>126</v>
      </c>
      <c r="AY444" s="14" t="s">
        <v>593</v>
      </c>
    </row>
    <row r="445" spans="1:51" ht="76.5" outlineLevel="1" x14ac:dyDescent="0.2">
      <c r="A445" s="14" t="s">
        <v>1845</v>
      </c>
      <c r="B445" s="14" t="s">
        <v>134</v>
      </c>
      <c r="C445" s="14">
        <v>1</v>
      </c>
      <c r="D445" s="14" t="s">
        <v>110</v>
      </c>
      <c r="E445" s="14" t="s">
        <v>111</v>
      </c>
      <c r="F445" s="14"/>
      <c r="G445" s="14"/>
      <c r="H445" s="14" t="s">
        <v>1846</v>
      </c>
      <c r="I445" s="14"/>
      <c r="J445" s="18">
        <v>10000</v>
      </c>
      <c r="K445" s="18">
        <v>11800</v>
      </c>
      <c r="L445" s="23">
        <v>43094</v>
      </c>
      <c r="M445" s="14" t="s">
        <v>1785</v>
      </c>
      <c r="N445" s="14"/>
      <c r="O445" s="14"/>
      <c r="P445" s="14"/>
      <c r="Q445" s="14" t="s">
        <v>442</v>
      </c>
      <c r="R445" s="14" t="s">
        <v>55</v>
      </c>
      <c r="S445" s="14" t="s">
        <v>765</v>
      </c>
      <c r="T445" s="14" t="s">
        <v>766</v>
      </c>
      <c r="U445" s="14"/>
      <c r="V445" s="14"/>
      <c r="W445" s="23">
        <v>43132</v>
      </c>
      <c r="X445" s="24">
        <v>2018</v>
      </c>
      <c r="Y445" s="23">
        <v>43220</v>
      </c>
      <c r="Z445" s="14">
        <v>2018</v>
      </c>
      <c r="AA445" s="14" t="s">
        <v>1847</v>
      </c>
      <c r="AB445" s="14"/>
      <c r="AC445" s="15">
        <v>10000</v>
      </c>
      <c r="AD445" s="15">
        <v>11800</v>
      </c>
      <c r="AE445" s="15"/>
      <c r="AF445" s="15"/>
      <c r="AG445" s="15"/>
      <c r="AH445" s="15"/>
      <c r="AI445" s="15"/>
      <c r="AJ445" s="15"/>
      <c r="AK445" s="15"/>
      <c r="AL445" s="15"/>
      <c r="AM445" s="15">
        <v>10000</v>
      </c>
      <c r="AN445" s="15">
        <v>11800</v>
      </c>
      <c r="AO445" s="15"/>
      <c r="AP445" s="15"/>
      <c r="AQ445" s="15"/>
      <c r="AR445" s="15"/>
      <c r="AS445" s="15"/>
      <c r="AT445" s="15"/>
      <c r="AU445" s="15"/>
      <c r="AV445" s="15"/>
      <c r="AW445" s="14" t="s">
        <v>1811</v>
      </c>
      <c r="AX445" s="14" t="s">
        <v>126</v>
      </c>
      <c r="AY445" s="14" t="s">
        <v>593</v>
      </c>
    </row>
    <row r="446" spans="1:51" ht="51" outlineLevel="1" x14ac:dyDescent="0.2">
      <c r="A446" s="14" t="s">
        <v>2059</v>
      </c>
      <c r="B446" s="14" t="s">
        <v>134</v>
      </c>
      <c r="C446" s="14">
        <v>1</v>
      </c>
      <c r="D446" s="14" t="s">
        <v>110</v>
      </c>
      <c r="E446" s="14" t="s">
        <v>111</v>
      </c>
      <c r="F446" s="14"/>
      <c r="G446" s="14"/>
      <c r="H446" s="14" t="s">
        <v>2060</v>
      </c>
      <c r="I446" s="14"/>
      <c r="J446" s="18">
        <v>99900</v>
      </c>
      <c r="K446" s="18">
        <v>117882</v>
      </c>
      <c r="L446" s="23">
        <v>43095</v>
      </c>
      <c r="M446" s="14" t="s">
        <v>1785</v>
      </c>
      <c r="N446" s="14"/>
      <c r="O446" s="14"/>
      <c r="P446" s="14"/>
      <c r="Q446" s="14" t="s">
        <v>442</v>
      </c>
      <c r="R446" s="14" t="s">
        <v>55</v>
      </c>
      <c r="S446" s="14" t="s">
        <v>1657</v>
      </c>
      <c r="T446" s="14" t="s">
        <v>1443</v>
      </c>
      <c r="U446" s="14"/>
      <c r="V446" s="14"/>
      <c r="W446" s="23">
        <v>43101</v>
      </c>
      <c r="X446" s="24">
        <v>2018</v>
      </c>
      <c r="Y446" s="23">
        <v>43465</v>
      </c>
      <c r="Z446" s="14">
        <v>2018</v>
      </c>
      <c r="AA446" s="14" t="s">
        <v>2061</v>
      </c>
      <c r="AB446" s="14"/>
      <c r="AC446" s="15">
        <v>99900</v>
      </c>
      <c r="AD446" s="15">
        <v>117882</v>
      </c>
      <c r="AE446" s="15"/>
      <c r="AF446" s="15"/>
      <c r="AG446" s="15"/>
      <c r="AH446" s="15"/>
      <c r="AI446" s="15"/>
      <c r="AJ446" s="15"/>
      <c r="AK446" s="15"/>
      <c r="AL446" s="15"/>
      <c r="AM446" s="15">
        <v>99900</v>
      </c>
      <c r="AN446" s="15">
        <v>117882</v>
      </c>
      <c r="AO446" s="15"/>
      <c r="AP446" s="15"/>
      <c r="AQ446" s="15"/>
      <c r="AR446" s="15"/>
      <c r="AS446" s="15"/>
      <c r="AT446" s="15"/>
      <c r="AU446" s="15"/>
      <c r="AV446" s="15"/>
      <c r="AW446" s="14" t="s">
        <v>1811</v>
      </c>
      <c r="AX446" s="14" t="s">
        <v>450</v>
      </c>
      <c r="AY446" s="14" t="s">
        <v>127</v>
      </c>
    </row>
    <row r="447" spans="1:51" ht="51" outlineLevel="1" x14ac:dyDescent="0.2">
      <c r="A447" s="14" t="s">
        <v>2062</v>
      </c>
      <c r="B447" s="14" t="s">
        <v>134</v>
      </c>
      <c r="C447" s="14">
        <v>1</v>
      </c>
      <c r="D447" s="14" t="s">
        <v>110</v>
      </c>
      <c r="E447" s="14" t="s">
        <v>111</v>
      </c>
      <c r="F447" s="14"/>
      <c r="G447" s="14"/>
      <c r="H447" s="14" t="s">
        <v>2063</v>
      </c>
      <c r="I447" s="14"/>
      <c r="J447" s="18">
        <v>99900</v>
      </c>
      <c r="K447" s="18">
        <v>117882</v>
      </c>
      <c r="L447" s="23">
        <v>43095</v>
      </c>
      <c r="M447" s="14" t="s">
        <v>1785</v>
      </c>
      <c r="N447" s="14"/>
      <c r="O447" s="14"/>
      <c r="P447" s="14"/>
      <c r="Q447" s="14" t="s">
        <v>442</v>
      </c>
      <c r="R447" s="14" t="s">
        <v>55</v>
      </c>
      <c r="S447" s="14" t="s">
        <v>1657</v>
      </c>
      <c r="T447" s="14" t="s">
        <v>1443</v>
      </c>
      <c r="U447" s="14"/>
      <c r="V447" s="14"/>
      <c r="W447" s="23">
        <v>43101</v>
      </c>
      <c r="X447" s="24">
        <v>2018</v>
      </c>
      <c r="Y447" s="23">
        <v>43465</v>
      </c>
      <c r="Z447" s="14">
        <v>2018</v>
      </c>
      <c r="AA447" s="14" t="s">
        <v>2061</v>
      </c>
      <c r="AB447" s="14"/>
      <c r="AC447" s="15">
        <v>99900</v>
      </c>
      <c r="AD447" s="15">
        <v>117882</v>
      </c>
      <c r="AE447" s="15"/>
      <c r="AF447" s="15"/>
      <c r="AG447" s="15"/>
      <c r="AH447" s="15"/>
      <c r="AI447" s="15"/>
      <c r="AJ447" s="15"/>
      <c r="AK447" s="15"/>
      <c r="AL447" s="15"/>
      <c r="AM447" s="15">
        <v>99900</v>
      </c>
      <c r="AN447" s="15">
        <v>117882</v>
      </c>
      <c r="AO447" s="15"/>
      <c r="AP447" s="15"/>
      <c r="AQ447" s="15"/>
      <c r="AR447" s="15"/>
      <c r="AS447" s="15"/>
      <c r="AT447" s="15"/>
      <c r="AU447" s="15"/>
      <c r="AV447" s="15"/>
      <c r="AW447" s="14" t="s">
        <v>1811</v>
      </c>
      <c r="AX447" s="14" t="s">
        <v>450</v>
      </c>
      <c r="AY447" s="14" t="s">
        <v>127</v>
      </c>
    </row>
    <row r="448" spans="1:51" ht="76.5" outlineLevel="1" x14ac:dyDescent="0.2">
      <c r="A448" s="14" t="s">
        <v>1848</v>
      </c>
      <c r="B448" s="14" t="s">
        <v>109</v>
      </c>
      <c r="C448" s="14">
        <v>1</v>
      </c>
      <c r="D448" s="14" t="s">
        <v>110</v>
      </c>
      <c r="E448" s="14" t="s">
        <v>111</v>
      </c>
      <c r="F448" s="14"/>
      <c r="G448" s="14"/>
      <c r="H448" s="14" t="s">
        <v>1849</v>
      </c>
      <c r="I448" s="14"/>
      <c r="J448" s="18">
        <v>15000</v>
      </c>
      <c r="K448" s="18">
        <v>17700</v>
      </c>
      <c r="L448" s="23">
        <v>43088</v>
      </c>
      <c r="M448" s="14" t="s">
        <v>1785</v>
      </c>
      <c r="N448" s="14"/>
      <c r="O448" s="14"/>
      <c r="P448" s="14"/>
      <c r="Q448" s="14" t="s">
        <v>442</v>
      </c>
      <c r="R448" s="14" t="s">
        <v>55</v>
      </c>
      <c r="S448" s="14" t="s">
        <v>919</v>
      </c>
      <c r="T448" s="14" t="s">
        <v>872</v>
      </c>
      <c r="U448" s="14"/>
      <c r="V448" s="14"/>
      <c r="W448" s="23">
        <v>43160</v>
      </c>
      <c r="X448" s="24">
        <v>2018</v>
      </c>
      <c r="Y448" s="23">
        <v>43251</v>
      </c>
      <c r="Z448" s="14">
        <v>2018</v>
      </c>
      <c r="AA448" s="14" t="s">
        <v>1850</v>
      </c>
      <c r="AB448" s="14"/>
      <c r="AC448" s="15">
        <v>15000</v>
      </c>
      <c r="AD448" s="15">
        <v>17700</v>
      </c>
      <c r="AE448" s="15"/>
      <c r="AF448" s="15"/>
      <c r="AG448" s="15"/>
      <c r="AH448" s="15"/>
      <c r="AI448" s="15"/>
      <c r="AJ448" s="15"/>
      <c r="AK448" s="15"/>
      <c r="AL448" s="15"/>
      <c r="AM448" s="15">
        <v>15000</v>
      </c>
      <c r="AN448" s="15">
        <v>17700</v>
      </c>
      <c r="AO448" s="15"/>
      <c r="AP448" s="15"/>
      <c r="AQ448" s="15"/>
      <c r="AR448" s="15"/>
      <c r="AS448" s="15"/>
      <c r="AT448" s="15"/>
      <c r="AU448" s="15"/>
      <c r="AV448" s="15"/>
      <c r="AW448" s="14" t="s">
        <v>1811</v>
      </c>
      <c r="AX448" s="14" t="s">
        <v>450</v>
      </c>
      <c r="AY448" s="14" t="s">
        <v>618</v>
      </c>
    </row>
    <row r="449" spans="1:51" x14ac:dyDescent="0.2">
      <c r="A449" s="27" t="s">
        <v>1777</v>
      </c>
      <c r="H449" s="8"/>
      <c r="J449" s="8">
        <f>SUM(J17:J448)</f>
        <v>18932329427.369999</v>
      </c>
      <c r="K449" s="8">
        <f>SUM(K17:K448)</f>
        <v>22239372056.369999</v>
      </c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>
        <f t="shared" ref="AC449:AV449" si="0">SUM(AC17:AC448)</f>
        <v>2258828638.7300005</v>
      </c>
      <c r="AD449" s="8">
        <f t="shared" si="0"/>
        <v>2652643576.6599994</v>
      </c>
      <c r="AE449" s="8">
        <f t="shared" si="0"/>
        <v>6918432446.9399996</v>
      </c>
      <c r="AF449" s="8">
        <f t="shared" si="0"/>
        <v>8139525556.1899986</v>
      </c>
      <c r="AG449" s="8">
        <f t="shared" si="0"/>
        <v>7787767948.7000008</v>
      </c>
      <c r="AH449" s="8">
        <f t="shared" si="0"/>
        <v>9166881720.5200005</v>
      </c>
      <c r="AI449" s="8">
        <f t="shared" si="0"/>
        <v>318549365</v>
      </c>
      <c r="AJ449" s="8">
        <f t="shared" si="0"/>
        <v>359081675</v>
      </c>
      <c r="AK449" s="8">
        <f t="shared" si="0"/>
        <v>1648201028</v>
      </c>
      <c r="AL449" s="8">
        <f t="shared" si="0"/>
        <v>1920590528</v>
      </c>
      <c r="AM449" s="8">
        <f t="shared" si="0"/>
        <v>5766619887.9199991</v>
      </c>
      <c r="AN449" s="8">
        <f t="shared" si="0"/>
        <v>6791586145.3800011</v>
      </c>
      <c r="AO449" s="8">
        <f t="shared" si="0"/>
        <v>3777029310.6700001</v>
      </c>
      <c r="AP449" s="8">
        <f t="shared" si="0"/>
        <v>4432916501.7799997</v>
      </c>
      <c r="AQ449" s="8">
        <f t="shared" si="0"/>
        <v>7421379835.7800007</v>
      </c>
      <c r="AR449" s="8">
        <f t="shared" si="0"/>
        <v>8734548206.210001</v>
      </c>
      <c r="AS449" s="8">
        <f t="shared" si="0"/>
        <v>318549365</v>
      </c>
      <c r="AT449" s="8">
        <f t="shared" si="0"/>
        <v>359081675</v>
      </c>
      <c r="AU449" s="8">
        <f t="shared" si="0"/>
        <v>1648201028</v>
      </c>
      <c r="AV449" s="8">
        <f t="shared" si="0"/>
        <v>1920590528</v>
      </c>
      <c r="AW449" s="8"/>
      <c r="AX449" s="8"/>
      <c r="AY449" s="8"/>
    </row>
  </sheetData>
  <sheetProtection algorithmName="SHA-512" hashValue="e/gBm3Q2TmF7OmbF35kH0Gaw2E704p3ZS1f9whVsoh+WLIJjzLTBNWculpH1gsg8K0jMYy7J4q3Ui28GlwCGgA==" saltValue="qeUkPG/8NAGIl2jVD8cWiQ==" spinCount="100000" sheet="1" objects="1" scenarios="1"/>
  <autoFilter ref="A15:AY449"/>
  <sortState ref="A353:AY447">
    <sortCondition ref="AW353:AW447"/>
  </sortState>
  <mergeCells count="60">
    <mergeCell ref="D1:E1"/>
    <mergeCell ref="F1:G1"/>
    <mergeCell ref="D2:E2"/>
    <mergeCell ref="F2:G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A10:T10"/>
    <mergeCell ref="A12:A14"/>
    <mergeCell ref="B12:B14"/>
    <mergeCell ref="C12:C14"/>
    <mergeCell ref="D12:E13"/>
    <mergeCell ref="F12:G13"/>
    <mergeCell ref="H12:H14"/>
    <mergeCell ref="I12:I14"/>
    <mergeCell ref="J12:J14"/>
    <mergeCell ref="K12:K14"/>
    <mergeCell ref="L12:L14"/>
    <mergeCell ref="M12:M14"/>
    <mergeCell ref="N12:N14"/>
    <mergeCell ref="O12:O14"/>
    <mergeCell ref="P12:P14"/>
    <mergeCell ref="Q12:Q14"/>
    <mergeCell ref="R12:R14"/>
    <mergeCell ref="S12:S14"/>
    <mergeCell ref="T12:T14"/>
    <mergeCell ref="U12:U14"/>
    <mergeCell ref="V12:V14"/>
    <mergeCell ref="W12:X13"/>
    <mergeCell ref="Y12:Z13"/>
    <mergeCell ref="AA12:AA14"/>
    <mergeCell ref="AB12:AB14"/>
    <mergeCell ref="AC12:AL12"/>
    <mergeCell ref="X14:X15"/>
    <mergeCell ref="Z14:Z15"/>
    <mergeCell ref="A16:AY16"/>
    <mergeCell ref="A353:AY353"/>
    <mergeCell ref="AM12:AV12"/>
    <mergeCell ref="AW12:AW14"/>
    <mergeCell ref="AX12:AX14"/>
    <mergeCell ref="AY12:AY14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AU13:AV13"/>
  </mergeCells>
  <printOptions horizontalCentered="1"/>
  <pageMargins left="0.74803149606299213" right="0.39370078740157483" top="0.39370078740157483" bottom="0.39370078740157483" header="0.51181102362204722" footer="0.51181102362204722"/>
  <pageSetup paperSize="8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Сводная таблица </vt:lpstr>
      <vt:lpstr>ГКПЗ</vt:lpstr>
      <vt:lpstr>Лоты</vt:lpstr>
      <vt:lpstr>ГКПЗ!Заголовки_для_печати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Кораблева Елизавета Сергеевна</cp:lastModifiedBy>
  <cp:lastPrinted>2018-02-28T09:19:12Z</cp:lastPrinted>
  <dcterms:created xsi:type="dcterms:W3CDTF">2018-02-06T04:51:59Z</dcterms:created>
  <dcterms:modified xsi:type="dcterms:W3CDTF">2018-02-28T09:19:28Z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2018-02-06T04:49:55Z</dcterms:created>
  <cp:revision>0</cp:revision>
</cp:coreProperties>
</file>